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90" windowHeight="6930" firstSheet="1" activeTab="1"/>
  </bookViews>
  <sheets>
    <sheet name="LAURA" sheetId="14" r:id="rId1"/>
    <sheet name="KATERIN " sheetId="15" r:id="rId2"/>
    <sheet name="JHON ARIZA" sheetId="17" r:id="rId3"/>
    <sheet name="ANDRES M" sheetId="16" r:id="rId4"/>
    <sheet name="Planilla Muestreo N°1" sheetId="1" r:id="rId5"/>
    <sheet name="ANS" sheetId="9" r:id="rId6"/>
    <sheet name="EDWIN GUZMAN " sheetId="10" r:id="rId7"/>
    <sheet name="Tablas" sheetId="2" state="hidden" r:id="rId8"/>
    <sheet name="MÓNICA - CLEILA" sheetId="12" r:id="rId9"/>
    <sheet name="FRANCY " sheetId="11" r:id="rId10"/>
    <sheet name="JONATHAN" sheetId="13" r:id="rId11"/>
  </sheets>
  <definedNames>
    <definedName name="_xlnm._FilterDatabase" localSheetId="3" hidden="1">'ANDRES M'!$A$26:$X$1050</definedName>
    <definedName name="_xlnm._FilterDatabase" localSheetId="6" hidden="1">'EDWIN GUZMAN '!$A$26:$X$1050</definedName>
    <definedName name="_xlnm._FilterDatabase" localSheetId="9" hidden="1">'FRANCY '!$A$26:$X$1050</definedName>
    <definedName name="_xlnm._FilterDatabase" localSheetId="2" hidden="1">'JHON ARIZA'!$A$26:$X$1050</definedName>
    <definedName name="_xlnm._FilterDatabase" localSheetId="10" hidden="1">JONATHAN!$A$26:$X$1050</definedName>
    <definedName name="_xlnm._FilterDatabase" localSheetId="1" hidden="1">'KATERIN '!$A$26:$X$1050</definedName>
    <definedName name="_xlnm._FilterDatabase" localSheetId="0" hidden="1">LAURA!$A$26:$X$1050</definedName>
    <definedName name="_xlnm._FilterDatabase" localSheetId="8" hidden="1">'MÓNICA - CLEILA'!$A$26:$X$1048</definedName>
    <definedName name="_xlnm._FilterDatabase" localSheetId="4" hidden="1">'Planilla Muestreo N°1'!$A$26:$X$1050</definedName>
    <definedName name="_xlnm.Print_Area" localSheetId="3">'ANDRES M'!$A$1:$X$1051</definedName>
    <definedName name="_xlnm.Print_Area" localSheetId="5">ANS!$A$1:$N$57</definedName>
    <definedName name="_xlnm.Print_Area" localSheetId="6">'EDWIN GUZMAN '!$A$1:$X$1051</definedName>
    <definedName name="_xlnm.Print_Area" localSheetId="9">'FRANCY '!$A$1:$X$1051</definedName>
    <definedName name="_xlnm.Print_Area" localSheetId="2">'JHON ARIZA'!$A$1:$X$1051</definedName>
    <definedName name="_xlnm.Print_Area" localSheetId="10">JONATHAN!$A$1:$X$1051</definedName>
    <definedName name="_xlnm.Print_Area" localSheetId="1">'KATERIN '!$A$1:$X$1051</definedName>
    <definedName name="_xlnm.Print_Area" localSheetId="0">LAURA!$A$1:$X$1051</definedName>
    <definedName name="_xlnm.Print_Area" localSheetId="8">'MÓNICA - CLEILA'!$A$1:$X$1049</definedName>
    <definedName name="_xlnm.Print_Area" localSheetId="4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9" i="12" l="1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6" i="16"/>
  <c r="D1097" i="16"/>
  <c r="C1092" i="16"/>
  <c r="D1092" i="16"/>
  <c r="E1092" i="16"/>
  <c r="F1092" i="16"/>
  <c r="G1092" i="16"/>
  <c r="H1092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D1097" i="15"/>
  <c r="C1096" i="15"/>
  <c r="H1092" i="15"/>
  <c r="G1092" i="15"/>
  <c r="F1092" i="15"/>
  <c r="E1092" i="15"/>
  <c r="D1092" i="15"/>
  <c r="C1092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D1097" i="13"/>
  <c r="C1096" i="13"/>
  <c r="H1092" i="13"/>
  <c r="G1092" i="13"/>
  <c r="F1092" i="13"/>
  <c r="E1092" i="13"/>
  <c r="D1092" i="13"/>
  <c r="C1092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S21" i="13"/>
  <c r="E15" i="13"/>
  <c r="D1095" i="12"/>
  <c r="C1094" i="12"/>
  <c r="H1090" i="12"/>
  <c r="G1090" i="12"/>
  <c r="F1090" i="12"/>
  <c r="E1090" i="12"/>
  <c r="D1090" i="12"/>
  <c r="C1090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7" l="1"/>
  <c r="S21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S21" i="14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5" l="1"/>
  <c r="W15" i="13"/>
  <c r="W15" i="12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<sst xmlns="http://schemas.openxmlformats.org/spreadsheetml/2006/main" count="835" uniqueCount="304">
  <si>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</si>
  <si>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</si>
  <si>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</si>
  <si>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</si>
  <si>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</si>
  <si>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</si>
  <si>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</si>
  <si>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HONDA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</si>
  <si>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</si>
  <si>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</si>
  <si>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</si>
  <si>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</si>
  <si>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</si>
  <si>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</si>
  <si>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</si>
  <si>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</si>
  <si>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</si>
  <si>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</si>
  <si>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</si>
  <si>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</si>
  <si>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</si>
  <si>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</si>
  <si>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</si>
  <si>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</si>
  <si>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</si>
  <si>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</si>
  <si>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</si>
  <si>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</si>
  <si>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</si>
  <si>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</si>
  <si>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</si>
  <si>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</si>
  <si>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</si>
  <si>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</si>
  <si>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</si>
  <si>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</si>
  <si>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</si>
  <si>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</si>
  <si>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</si>
  <si>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CAJA 21</t>
  </si>
  <si>
    <t>CAJA 21 CARPETA 2</t>
  </si>
  <si>
    <t>OK</t>
  </si>
  <si>
    <t>CAJA 21 CARPETA 4</t>
  </si>
  <si>
    <t>CAJA 21 CARPETA 6</t>
  </si>
  <si>
    <t>ERROR FECHA FOLIO 66, 71</t>
  </si>
  <si>
    <t>CAJA 21 CARPETA 8</t>
  </si>
  <si>
    <t>ERROR FECHA FOLIO 73 Y 74</t>
  </si>
  <si>
    <t>CAJA 27</t>
  </si>
  <si>
    <t>CAJA 27 CARPETA 1</t>
  </si>
  <si>
    <t>CAJA 27  CARPETA 4</t>
  </si>
  <si>
    <t>ERROR FECHA DESDE EL FOLIO 52 AL 60</t>
  </si>
  <si>
    <t>CAJA 27  CARPETA 5</t>
  </si>
  <si>
    <t>CAJA 27  CARPETA  7</t>
  </si>
  <si>
    <t>CAJA 27 CARPETA 8</t>
  </si>
  <si>
    <t>CAJA 28</t>
  </si>
  <si>
    <t>CAJA 28 CARPETA 2</t>
  </si>
  <si>
    <t>CAJA 28 CARPETA 3</t>
  </si>
  <si>
    <t>CAJA 28 CARPETA 5</t>
  </si>
  <si>
    <t>CAJA 28 CARPETA 7</t>
  </si>
  <si>
    <t>CAJA 28 CARPETA 9</t>
  </si>
  <si>
    <t>Ac para un NAC (%)</t>
  </si>
  <si>
    <t>Letra código de tamaño de muestra</t>
  </si>
  <si>
    <t>CAJA 24</t>
  </si>
  <si>
    <t>CAJA 24  CARPETA 1</t>
  </si>
  <si>
    <t>CAJA 24 CARPETA 2</t>
  </si>
  <si>
    <t>X</t>
  </si>
  <si>
    <t>ERROR FECHA FINAL FOLIO 24,25,57 (MATRICULA 16654 Y 16684 )</t>
  </si>
  <si>
    <t>CAJA 24 CARPETA 3</t>
  </si>
  <si>
    <t>ERROR FECHA FINAL FOLIO 29 (MATRICULA 16748 )</t>
  </si>
  <si>
    <t>CAJA 24 CARPETA 4</t>
  </si>
  <si>
    <t>ERROR FECHA INICIAL Y FINAL FOLIO 77 (MATRICULA 16983 ), ERROR FECHA FINAL FOLIO 100 (MATRICULA 16998)</t>
  </si>
  <si>
    <t>CAJA 24 CARPETA 5</t>
  </si>
  <si>
    <t>CAJA 24 CARPETA 6</t>
  </si>
  <si>
    <t>CAJA 24 CARPETA 7</t>
  </si>
  <si>
    <t>CAJA 24 CARPETA 8</t>
  </si>
  <si>
    <t>CAJA 24 CARPETA 9</t>
  </si>
  <si>
    <t>CAJA 4</t>
  </si>
  <si>
    <t>CAJA 4 CARPETA 1</t>
  </si>
  <si>
    <t>ERROR FECHA FINAL FOLIOS DE 1 AL 3, 9, 10,13,19,39, ERROR FECHA INICIAL FOLIO 46</t>
  </si>
  <si>
    <t>CAJA 4 CARPETA 2</t>
  </si>
  <si>
    <t>FOLIO 66 RIESGO BIOLOGICO (HONGO)</t>
  </si>
  <si>
    <t>CAJA 4 CARPETA 3</t>
  </si>
  <si>
    <t>ERROR FECHA FINAL FOLIO 23, FOLIO 98 PRIMEROS AUXILIOS</t>
  </si>
  <si>
    <t>CAJA 4 CARPETA 4</t>
  </si>
  <si>
    <t xml:space="preserve">ERROR EN FECHA INICIAL FOLIO 13, 31, ERROR EN FECHA FINAL FOLIO 27, 52,64, PERDIDA DE INFORMACIÓN Y PRIMEROS AUXILIOS FOLIO 98 </t>
  </si>
  <si>
    <t>CAJA 4 CARPETA 5</t>
  </si>
  <si>
    <t>ERROR EN FECHA INICIAL FOLIO 1, ERROR EN FECHA FINAL FOLIO 47</t>
  </si>
  <si>
    <t>CAJA 4 CARPETA 6</t>
  </si>
  <si>
    <t>CAJA 4 CARPETA 7</t>
  </si>
  <si>
    <t xml:space="preserve"> ERROR EN FECHA FINAL FOLIO 58,98</t>
  </si>
  <si>
    <t>CAJA 4 CARPETA 8</t>
  </si>
  <si>
    <t xml:space="preserve"> ERROR EN FECHA FINAL FOLIO 62,70</t>
  </si>
  <si>
    <t>CAJA 4 CARPETA 9</t>
  </si>
  <si>
    <t>CAJA 8 CARP 1</t>
  </si>
  <si>
    <t>CAJA 8 CARP 2</t>
  </si>
  <si>
    <t>CAJA 8 CARP 3</t>
  </si>
  <si>
    <t>CAJA 8 CARP 4</t>
  </si>
  <si>
    <t>ERROR FECHAS FUID  362-4862 FOLIO 31 / FOLIO 33 RASGADO</t>
  </si>
  <si>
    <t>CAJA 8 CARP 5</t>
  </si>
  <si>
    <t>CAJA 8 CARP 6</t>
  </si>
  <si>
    <t>ERROR FECHAS FUID 362-5001 Y  362-5002 FOLIOS 2 AL 4</t>
  </si>
  <si>
    <t>CAJA 8 CARP 7</t>
  </si>
  <si>
    <t>FOLIO 13 Y 66 RASGADO / ERROR FECHAS FUID 362-5108 FOLIO 51</t>
  </si>
  <si>
    <t>CAJA 8 CARP 8</t>
  </si>
  <si>
    <t>ERROR FECHAS FUID 362-5180 FOLIO 47-362-5183 FOLIO 50 / FOLIO 73 RASGADO</t>
  </si>
  <si>
    <t>CAJA 8 CARP 9</t>
  </si>
  <si>
    <t>CAJA 25 CARP 1</t>
  </si>
  <si>
    <t>CAJA 25 CARP 2</t>
  </si>
  <si>
    <t>CAJA 25 CARP 3</t>
  </si>
  <si>
    <t>CAJA 25 CARP 4</t>
  </si>
  <si>
    <t>CAJA 25 CARP 5</t>
  </si>
  <si>
    <t>CAJA 25 CARP 6</t>
  </si>
  <si>
    <t>ERROR EN FEHCA  FINAL FOLIO 80--81</t>
  </si>
  <si>
    <t>CAJA 25 CARP 7</t>
  </si>
  <si>
    <t>ERROR EN FEHCA  FINAL FOLIO 18-20-29</t>
  </si>
  <si>
    <t>CAJA 25 CARP 8</t>
  </si>
  <si>
    <t>CAJA 25 CARP 9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</si>
  <si>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</si>
  <si>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</si>
  <si>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</si>
  <si>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</si>
  <si>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</si>
  <si>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</si>
  <si>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</si>
  <si>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</si>
  <si>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</si>
  <si>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</si>
  <si>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</si>
  <si>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</si>
  <si>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</si>
  <si>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</si>
  <si>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</si>
  <si>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</si>
  <si>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</si>
  <si>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</si>
  <si>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</si>
  <si>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</si>
  <si>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</si>
  <si>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</si>
  <si>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</si>
  <si>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</si>
  <si>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</si>
  <si>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</si>
  <si>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</si>
  <si>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</si>
  <si>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</si>
  <si>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</si>
  <si>
    <t>CAJA 3 CARPETA 1</t>
  </si>
  <si>
    <t>FUID ERROR FECHA FINAL MATRICULA 1239 / FUID ERROR FECHA FINAL MATRICULA 1286 / FUID ERROR FECHA FINAL MATRICULA 1289 / FUID ERROR FECHA FINAL MATRICULA 1293 / FUID ERROR FECHA FINAL MATRICULA 1298</t>
  </si>
  <si>
    <t>CAJA 3 CARPETA 2</t>
  </si>
  <si>
    <t>FUID ERROR FECHA MATRICULA 1352 / FUID ERROR FECHA FINAL MATRICULA 1365 / FUID ERROR FECHA FINAL MATRICULA 1369 / FUID ERROR FECHA FINAL MATRICULA 1370 7 FUID ERROR FECHA FINAL MATRICULA 1372</t>
  </si>
  <si>
    <t>CAJA 3 CARPETA 3</t>
  </si>
  <si>
    <t>FUID ERROR FECHA FINAL MATRICULA 1388 / FUID ERROR FECHA FINAL MATRICULA 1389 7 FUID ERROR FECHA FINAL MATRICULA 1401 / FUID ERROR FECHA FINAL MATRICULA 1402 / FUID ERROR FECHA FINAL MATRICULA 1409 / FUID ERROR FECHA FINAL MATRICULA 1410 / FUID ERROR FECHA FINAL MATRICULA 1417 / FUID ERROR FECHA FINAL MATRICULA 1421 / FUID ERROR FECHA FINAL MATRICULA 1428 / FUID ERROR FECHA MATRICULA 1445 / FUID ERROR FECHA FINAL 1448 / FUID ERROR FECHA FINAL MATRICULA 1449 / FUID ERROR FECHA FINAL MATRICULA 1459</t>
  </si>
  <si>
    <t>CAJA 3 CARPETA 4</t>
  </si>
  <si>
    <t>FUID ERROR FECHA FINAL MATRICULA 1476 / FUID ERROR FECHA FINAL MATRICULA 1477 / FUID ERROR FECHA FINAL MATRICULA 1487 / FUID ERROR FECHA MATRICULA 1488 7 FUID ERROR FECHA FINAL MATRICULA 1527 / FUID ERROR FECHA FINAL MATRICULA 1536</t>
  </si>
  <si>
    <t>CAJA 3 CARPETA 5</t>
  </si>
  <si>
    <t>FUID ERROR FECHA FINAL MATRICULA 1558 / FUID ERROR FECHA FINAL MATRICULA 1561 / FUID ERROR FECHA FINAL MATRICULA 1570 / FUID ERROR FECHA FINAL MATRICULA 1590 / FUID ERROR FECHA FINAL MATRICULA 1597 / FUID ERROR FECHA FINAL MATRICULA 1599 / FUID ERROR FECHA FINAL MATRICULA 1622</t>
  </si>
  <si>
    <t>CAJA 3 CARPETA 6</t>
  </si>
  <si>
    <t>FUID ERROR FECHA FINAL MATRICULA 1624 / FUID ERROR FECHA FINAL MATRICULA 1629 / FUID ERROR FECHA MATRICULA 1630 7 FUID ERROR FECHA FINAL MATRICULA 1632 / FUID ERROR FECHA FINAL MATRICULA 1633 / FUID ERROR FECHA FINAL MATRICULA 1648 / FUID ERROR FECHA FINAL MATRICULA 1649 / FUID ERROR FECHA FINAL MATRICULA 1658 / FUID ERROR FECHA FINAL MATRICULA 1677</t>
  </si>
  <si>
    <t>CAJA 3 CARPETA 7</t>
  </si>
  <si>
    <t>FUID ERROR FECHA FINAL MATRICULA 1710 / FUID ERROR FECHA MATRICULA 1731 / FUID ERROR FECHA FINAL MATRICULA 1734 / FUID ERROR FECHA FINAL MATRICULA 1743 / FUID ERROR FECHA FINAL MATRICULA 1750 / FUID ERROR FECHA FINAL MATRICULA 1755 / FUID ERROR FECHA FINAL MATRICULA 1756 / FUID ERROR FECHA FINAL MATRICULA 1760 / FUID ERROR FECHA FINAL MATRICULA 1766</t>
  </si>
  <si>
    <t>CAJA 3 CARPETA 8</t>
  </si>
  <si>
    <t>FUID ERROR FECHA MATRICULA 1773 / FUID ERROR FECHA FINAL MATRICULA 1786 / FUID ERROR FECHA FINAL MATRICULA 1804 / FUID ERROR FECHA FINAL MATRICULA 1806 / FUID ERROR FECHA FINAL MATRICULA 1817 / FUID ERROR FECHA FINAL MATRICULA 1819 / FUID ERROR FECHA FINAL MATRICULA 1822 / FUID ERROR FECHA FINAL MATRICULA 1823 / FUID ERROR FECHA FINAL MATRICULA 1824 / FUID ERROR FECHA FINAL MATRICULA 1826 / FUID ERROR FECHA FINAL MATRICULA 1827 7 FUID ERROR FECHA FINAL MATRICULA 1835</t>
  </si>
  <si>
    <t>CAJA 3 CARPETA 9</t>
  </si>
  <si>
    <t>FUID ERROR FECHA FINAL MATRICULA 1836 / FUID ERROR FECHA FINAL MATRICULA 1837 / FUID ERROR FECHA FINAL MATRICULA 1838 / FUID ERROR FECHA FINAL MATRICULA 1842 / FUID ERROR FECHA FINAL MATRICULA 1843 / FUID ERROR FECHA FINAL MATRICULA 1847 / FUID ERROR FECHA FINAL MATRICULA 1849 / FUID ERROR FECHA FINAL MATRICULA 1851 / FUID ERROR FECHA FINAL MATRICULA 1853 / FUID ERROR FECHA FINAL MATRICULA 1860 7 FUID ERROR FECHA FINAL MATRICULA 1868 7 FUID ERROR FECHA FINAL MATRICULA 1874 7 FUID ERROR FECHA FINAL MATRICULA 1881 7 FUID ERROR FECHA MATRICULA 1882 / FUID ERROR FECHA FINAL MATRICULA 1887 / FUID ERROR FECHA FINAL MATRICULA 1888 / FUID ERROR FECHA FINAL MATRICULA 1893 / FUID ERROR FECHA FINAL MATRICULA 1894 7 FUID ERROR FECHA FINAL MATRICULA 1897 / FUID ERROR FECHA FINAL MATRICULA 1901</t>
  </si>
  <si>
    <t>CAJA 5 CARPETA 1</t>
  </si>
  <si>
    <t>FUID ERROR FECHA FINAL MATRICULA 2569 / FUID ERROR FECHA MATRICULA 2574 / FUID ERROR FECHA FINAL MATRICULA 2607 / FUID ERROR FECHA FINAL MATRICULA 2613</t>
  </si>
  <si>
    <t>CAJA 5 CARPETA 2</t>
  </si>
  <si>
    <t>FUID ERROR FECHA FINAL MATRICULA 2660 / FUID ERROR FECHA MATRICULA 2702</t>
  </si>
  <si>
    <t>CAJA 5 CARPETA 3</t>
  </si>
  <si>
    <t>FUID ERROR FECHA INICIAL MATRICULA 362-2722 FOLIO 14.</t>
  </si>
  <si>
    <t>CAJA 5 CARPETA 4</t>
  </si>
  <si>
    <t>CAJA 5 CARPETA 5</t>
  </si>
  <si>
    <t>CAJA 5 CARPETA 6</t>
  </si>
  <si>
    <t>FUID ERROR FECHA FINAL MATRICULA 3017</t>
  </si>
  <si>
    <t>CAJA 5 CARPETA 7</t>
  </si>
  <si>
    <t>ERROR FECHA INICIAL(DIA) MI. 362-3063,  ERROR FECHA INICIAL(MES) MI. 362-3081, ERROR FECHA FINAL (AÑO ) MI.362-3085</t>
  </si>
  <si>
    <t>CAJA 5 CARPETA 8</t>
  </si>
  <si>
    <t>FUID ERROR FECHA MATRICULA 3096 7 FUID ERROR FECHA MATRICULA 3097 / FUID ERROR FECHA INICIAL MATRICULA 3098 / FUID ERROR FECHAS EXTREMAS MATRICULA 3099</t>
  </si>
  <si>
    <t>CAJA 5 CARPETA 9</t>
  </si>
  <si>
    <t>FUID ERROR FECHA INICIAL MATRICULA 3162 / FUID ERROR FECHA MATRICULA 3209 / FUID ERROR FECHA MATRICULA 3215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</si>
  <si>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</si>
  <si>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</si>
  <si>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</si>
  <si>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</si>
  <si>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</si>
  <si>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</si>
  <si>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</si>
  <si>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</si>
  <si>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</si>
  <si>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</si>
  <si>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</si>
  <si>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</si>
  <si>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</si>
  <si>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</si>
  <si>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</si>
  <si>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</si>
  <si>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</si>
  <si>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</si>
  <si>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</si>
  <si>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</si>
  <si>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</si>
  <si>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</si>
  <si>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</si>
  <si>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</si>
  <si>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</si>
  <si>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</si>
  <si>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</si>
  <si>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</si>
  <si>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</si>
  <si>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CAJA 1 -  PRODUCTO TERMINADO FMI  - HONDA - 25 11 2025</t>
  </si>
  <si>
    <t>CAJA 1 CARPETA 1 - 362-0000001 - 362-0000059</t>
  </si>
  <si>
    <t>CAJA 1 CARPETA 2 - 362-0000060 -362-00000126</t>
  </si>
  <si>
    <t>CAJA 1 CARPETA 3 - 362-0000127 -362-00000193</t>
  </si>
  <si>
    <t>CAJA 1 CARPETA 4 - 362-0000194 -362-00000270</t>
  </si>
  <si>
    <t>CAJA 1  CARPETA 5 - 362-0000271 -362-0000342</t>
  </si>
  <si>
    <t>MATRICULA 362-0000331 - REALIZAR FOLIACIÓN COMPLETA - FOLIO 81 /</t>
  </si>
  <si>
    <t>CAJA 1  CARPETA 6 - 362-0000343 -362-0000417</t>
  </si>
  <si>
    <t>CAJA 1 CARPETA 7 362- 0000418 - 362-0000492</t>
  </si>
  <si>
    <t>CAJA 1 CARPETA 8 -362 -0000493 - 362-00000565</t>
  </si>
  <si>
    <t>CAJA 1 CARPETA 9 362-0000566 - 62-00000631</t>
  </si>
  <si>
    <t xml:space="preserve">CAJA 2 -  PRODUCTO TERMINADO FMI  - HONDA - 25 11 2025	</t>
  </si>
  <si>
    <t>CAJA 2 CARPETA 1 - 362-0000632 -362-000-0702</t>
  </si>
  <si>
    <t>CAJA 2 CARPETA 2 - 362-0000703 -362-000-0766</t>
  </si>
  <si>
    <t>CAJA 2 CARPETA 3 - 362-0000767 -362-000-0824</t>
  </si>
  <si>
    <t>CAJA 2 CARPETA 4 - 362-0000825 -362-000-0891</t>
  </si>
  <si>
    <t>CAJA 2 CARPETA 5 - 362-0000892 -362-000-0953</t>
  </si>
  <si>
    <t>CAJA 2 CARPETA 6 - 362-0000954 -362-000-1024</t>
  </si>
  <si>
    <t>CAJA 2 CARPETA 7 - 362-0001025 -362-000-1094</t>
  </si>
  <si>
    <t>CAJA 2 CARPETA 8 - 362-0001095 -362-000-1164</t>
  </si>
  <si>
    <t>CAJA 2 CARPETA 9 - 362-0001165 -362-000-1237</t>
  </si>
  <si>
    <t xml:space="preserve">CAJA 7 -  PRODUCTO TERMINADO FMI  - HONDA - 25 11 2025	</t>
  </si>
  <si>
    <t>CAJA 7 CARPETA 1 - 362-0003922 -362-000-3999</t>
  </si>
  <si>
    <t>CAJA 7 CARPETA 2 - 362-0004000 -362-000-4085</t>
  </si>
  <si>
    <t>CAJA 7 CARPETA 3 - 362-0004086 -362-000-4166</t>
  </si>
  <si>
    <t>CAJA 7 CARPETA  4 - 362-0004167 -362-000-4234</t>
  </si>
  <si>
    <t>CAJA 7 CARPETA  5 - 362-0004235 -362-000-4311</t>
  </si>
  <si>
    <t>CAJA 7 CARPETA 6 - 362-0004312 -362-000-4384</t>
  </si>
  <si>
    <t>CAJA 7 CARPETA  7 - 362-0004385 -362-000-4462</t>
  </si>
  <si>
    <t>CAJA 7 CARPETA   8 - 362-000-4463 -362-000-4544</t>
  </si>
  <si>
    <t>CAJA 7 CARPETA  9 - 362-000-4545 -362-000-4624</t>
  </si>
  <si>
    <t xml:space="preserve">CAJA 22  PRODUCTO TERMINADO FMI  - HONDA - 25 11 2025	</t>
  </si>
  <si>
    <t>CAJA 22 CARPETA  1 - 362-000-15065 -362-000-15115</t>
  </si>
  <si>
    <t>CAJA 22 CARPETA  2- 362-000-15116-362-000-15184</t>
  </si>
  <si>
    <t>CAJA 22 CARPETA  3 - 362-000-15185- 362-000-15275</t>
  </si>
  <si>
    <t>CAJA 22 CARPETA  4- 362-000-15276- 362-000-15361</t>
  </si>
  <si>
    <t>CAJA 22 CARPETA  5 362-000-15362 362-000-15445</t>
  </si>
  <si>
    <t>CAJA 22 CARPETA  6 362-000-15446 362-000-15520</t>
  </si>
  <si>
    <t>CAJA 22 CARPETA  7 362-000-15521 362-000-15614</t>
  </si>
  <si>
    <t>CAJA 22 CARPETA  8 362-000-15615 362-000-15698</t>
  </si>
  <si>
    <t>CAJA 22 CARPETA  9 362-000-15699 362-000-15790</t>
  </si>
  <si>
    <t xml:space="preserve">CAJA 6  PRODUCTO TERMINADO FMI  - HONDA - 25 11 2025	</t>
  </si>
  <si>
    <t>CAJA 6 CARPETA  1 362-000-3237 362-000-3308</t>
  </si>
  <si>
    <t>CAJA 6 CARPETA  2 362-000-3309 362-000-3380</t>
  </si>
  <si>
    <t>CAJA 6 CARPETA  3 362-000-3381 362-000-3454</t>
  </si>
  <si>
    <t>CAJA 6 CARPETA  4 362-000-3455 362-000-3531</t>
  </si>
  <si>
    <t>CAJA 6 CARPETA  5 362-000-3532 362-000-3615</t>
  </si>
  <si>
    <t>CAJA 6 CARPETA  6 362-000-3616 362-000-3692</t>
  </si>
  <si>
    <t>CAJA 6 CARPETA  7 362-000-3693 362-000-3770</t>
  </si>
  <si>
    <t>CAJA 6 CARPETA  8 362-000-3771 362-000-3844</t>
  </si>
  <si>
    <t>CAJA 6 CARPETA  9 362-000-3845 362-000-3921</t>
  </si>
  <si>
    <t>25/11/2025 PRODUCTO TERMINADO FMI HONDA</t>
  </si>
  <si>
    <t xml:space="preserve">CAJA 26  CARPETA 1 </t>
  </si>
  <si>
    <t>CAJA 26  CARPETA 2</t>
  </si>
  <si>
    <t>CAJA 26  CARPETA 3</t>
  </si>
  <si>
    <t>CAJA 26  CARPETA 4</t>
  </si>
  <si>
    <t>CAJA 26  CARPETA 5</t>
  </si>
  <si>
    <t>CAJA 26  CARPETA 6</t>
  </si>
  <si>
    <t>CAJA 26  CARPETA 7</t>
  </si>
  <si>
    <t xml:space="preserve">MARICULA 362 -0018688  ERROR EN FECHA INICIAL F 3 </t>
  </si>
  <si>
    <t>CAJA 26  CARPETA 8</t>
  </si>
  <si>
    <t>CAJA 26  CARPETA 9</t>
  </si>
  <si>
    <t>MATRICULA 362-18916 ERROR FECHA FINAL F 58-59</t>
  </si>
  <si>
    <t>CAJA 21 CARPETA 1</t>
  </si>
  <si>
    <t xml:space="preserve">MATRICULA 14368 ERROR EN FUID FECHAS </t>
  </si>
  <si>
    <t>CAJA 21 CARPETA 3</t>
  </si>
  <si>
    <t>MATRICULA 14483 ERROR FECHAS FUID/ MATRICULA INMOBILIARIA 14532 FOLIO 90 ESTA FOLIADO EN EL REVERSO</t>
  </si>
  <si>
    <t>CAJA 21 CARPETA 5</t>
  </si>
  <si>
    <t xml:space="preserve">MATRICULA 14645 ERROR FECHAS EN FUID FOLIO 14/ MATRICULA  14664 ERROR FECHAS FUID </t>
  </si>
  <si>
    <t>CAJA 21 CARPETA 7</t>
  </si>
  <si>
    <t xml:space="preserve"> MATRICULA 14866 ERROR FECHA FINAL FOLIO 69</t>
  </si>
  <si>
    <t>CAJA 21 CARPETA 9</t>
  </si>
  <si>
    <t>CAJA 27 CARPETA 2</t>
  </si>
  <si>
    <t>MATRICULA 19099 ERROR FECHAS FUID FOLIO 58</t>
  </si>
  <si>
    <t>CAJA 27 CARPETA 3</t>
  </si>
  <si>
    <t>MATRICULA 19146 ERROR FECHA FINAL FOLIO 11 EN FUID / MATRICULA 19169 ERROR FECHA FINAL FUID FOLIO 35/ MATRICULA 19218 ERROR FECHA FINAL FOLIO 85</t>
  </si>
  <si>
    <t>CAJA 27 CARPETA 6</t>
  </si>
  <si>
    <t>MATRICULA 19432 ERROR FECHA FINAL FOLIO 23</t>
  </si>
  <si>
    <t>CAJA 27 CARPETA 9</t>
  </si>
  <si>
    <t>MATRICULA 19696 FECHA FINAL FOLIO 9/ MATRICULA 19723 ERROR FECHA FINAL FOLIO 41/  MATRICULA  19725 ERROR FECHA FOLIO 46/ MATRICULA  19726 ERROR FECHA FINAL FOLIO 48/ MATRICULA 19730 ERROR FECHA FINAL FOLIO 56</t>
  </si>
  <si>
    <t>CAJA 28 CARPETA 1</t>
  </si>
  <si>
    <t>CAJA 28 CARPETA 4</t>
  </si>
  <si>
    <t>CAJA 28 CARPETA 6</t>
  </si>
  <si>
    <t>CAJA 28 CARPETA 8</t>
  </si>
  <si>
    <t>CAJA 23</t>
  </si>
  <si>
    <t>CAJA 23 CARPETA 1</t>
  </si>
  <si>
    <t>CAJA 23 CARPETA 2</t>
  </si>
  <si>
    <t>CAJA 23 CARPETA 3</t>
  </si>
  <si>
    <t>CAJA 23 CARPETA 4</t>
  </si>
  <si>
    <t>CAJA 23 CARPETA 5</t>
  </si>
  <si>
    <t>CAJA 23 CARPETA 6</t>
  </si>
  <si>
    <t>CAJA 23 CARPETA 7</t>
  </si>
  <si>
    <t>CAJA 23 CARPETA 8</t>
  </si>
  <si>
    <t>CAJA 23 CARPETA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</si>
</sst>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rgb="FF000000"/>
      <name val="Calibri"/>
      <scheme val="minor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rgb="FFFF0000"/>
      <name val="Calibri"/>
      <scheme val="minor"/>
    </font>
    <font>
      <b/>
      <sz val="12"/>
      <color indexed="10"/>
      <name val="Calibri"/>
      <scheme val="minor"/>
    </font>
    <font>
      <b/>
      <sz val="12"/>
      <color rgb="FF00000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charset val="1"/>
    </font>
    <font>
      <b/>
      <sz val="10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C9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827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5" fillId="17" borderId="0" xfId="0" applyFont="1" applyFill="1"/>
    <xf numFmtId="0" fontId="5" fillId="17" borderId="14" xfId="0" applyFont="1" applyFill="1" applyBorder="1" applyAlignment="1">
      <alignment horizontal="center"/>
    </xf>
    <xf numFmtId="0" fontId="33" fillId="17" borderId="2" xfId="0" applyFont="1" applyFill="1" applyBorder="1" applyAlignment="1">
      <alignment horizontal="center" vertical="center"/>
    </xf>
    <xf numFmtId="0" fontId="33" fillId="17" borderId="6" xfId="0" applyFont="1" applyFill="1" applyBorder="1" applyAlignment="1">
      <alignment horizontal="center" vertical="center"/>
    </xf>
    <xf numFmtId="0" fontId="33" fillId="17" borderId="7" xfId="0" applyFont="1" applyFill="1" applyBorder="1" applyAlignment="1">
      <alignment horizontal="center" vertical="center"/>
    </xf>
    <xf numFmtId="165" fontId="40" fillId="2" borderId="33" xfId="0" applyNumberFormat="1" applyFont="1" applyFill="1" applyBorder="1" applyAlignment="1">
      <alignment horizontal="center" vertical="center" wrapText="1"/>
    </xf>
    <xf numFmtId="165" fontId="40" fillId="2" borderId="4" xfId="0" applyNumberFormat="1" applyFont="1" applyFill="1" applyBorder="1" applyAlignment="1">
      <alignment horizontal="center" vertical="center" wrapText="1"/>
    </xf>
    <xf numFmtId="14" fontId="38" fillId="2" borderId="0" xfId="0" applyNumberFormat="1" applyFont="1" applyFill="1" applyAlignment="1">
      <alignment horizontal="left" vertical="center"/>
    </xf>
    <xf numFmtId="0" fontId="39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40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41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0" fontId="42" fillId="2" borderId="2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vertical="center" wrapText="1"/>
    </xf>
    <xf numFmtId="0" fontId="42" fillId="2" borderId="7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vertical="center" wrapText="1"/>
    </xf>
    <xf numFmtId="0" fontId="40" fillId="4" borderId="11" xfId="0" applyFont="1" applyFill="1" applyBorder="1" applyAlignment="1" applyProtection="1">
      <alignment horizontal="center" vertical="center"/>
      <protection locked="0"/>
    </xf>
    <xf numFmtId="0" fontId="45" fillId="2" borderId="0" xfId="0" applyFont="1" applyFill="1" applyAlignment="1">
      <alignment vertical="center"/>
    </xf>
    <xf numFmtId="165" fontId="40" fillId="2" borderId="0" xfId="0" applyNumberFormat="1" applyFont="1" applyFill="1" applyAlignment="1">
      <alignment vertical="center"/>
    </xf>
    <xf numFmtId="0" fontId="43" fillId="2" borderId="0" xfId="0" applyFont="1" applyFill="1" applyAlignment="1">
      <alignment vertical="center"/>
    </xf>
    <xf numFmtId="0" fontId="41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center" vertical="center" textRotation="90" wrapText="1"/>
    </xf>
    <xf numFmtId="0" fontId="43" fillId="2" borderId="7" xfId="0" applyFont="1" applyFill="1" applyBorder="1" applyAlignment="1">
      <alignment vertical="center"/>
    </xf>
    <xf numFmtId="0" fontId="43" fillId="2" borderId="8" xfId="0" applyFont="1" applyFill="1" applyBorder="1" applyAlignment="1">
      <alignment vertical="center"/>
    </xf>
    <xf numFmtId="165" fontId="43" fillId="2" borderId="4" xfId="0" applyNumberFormat="1" applyFont="1" applyFill="1" applyBorder="1" applyAlignment="1">
      <alignment horizontal="center" vertical="center"/>
    </xf>
    <xf numFmtId="165" fontId="40" fillId="2" borderId="6" xfId="0" applyNumberFormat="1" applyFont="1" applyFill="1" applyBorder="1" applyAlignment="1">
      <alignment horizontal="center" vertical="center" wrapText="1"/>
    </xf>
    <xf numFmtId="165" fontId="40" fillId="2" borderId="2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1" fontId="40" fillId="2" borderId="5" xfId="0" applyNumberFormat="1" applyFont="1" applyFill="1" applyBorder="1" applyAlignment="1">
      <alignment horizontal="center" vertical="center" wrapText="1"/>
    </xf>
    <xf numFmtId="1" fontId="40" fillId="2" borderId="4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textRotation="90" wrapText="1"/>
    </xf>
    <xf numFmtId="0" fontId="43" fillId="2" borderId="35" xfId="0" applyFont="1" applyFill="1" applyBorder="1" applyAlignment="1">
      <alignment horizontal="center" vertical="center" textRotation="90" wrapText="1"/>
    </xf>
    <xf numFmtId="0" fontId="43" fillId="2" borderId="36" xfId="0" applyFont="1" applyFill="1" applyBorder="1" applyAlignment="1">
      <alignment horizontal="center" vertical="center" textRotation="90" wrapText="1"/>
    </xf>
    <xf numFmtId="0" fontId="43" fillId="2" borderId="37" xfId="0" applyFont="1" applyFill="1" applyBorder="1" applyAlignment="1">
      <alignment horizontal="center" vertical="center" textRotation="90" wrapText="1"/>
    </xf>
    <xf numFmtId="166" fontId="45" fillId="2" borderId="14" xfId="1" applyNumberFormat="1" applyFont="1" applyFill="1" applyBorder="1" applyAlignment="1">
      <alignment vertical="center" wrapText="1"/>
    </xf>
    <xf numFmtId="166" fontId="45" fillId="2" borderId="2" xfId="1" applyNumberFormat="1" applyFont="1" applyFill="1" applyBorder="1" applyAlignment="1">
      <alignment vertical="center" wrapText="1"/>
    </xf>
    <xf numFmtId="0" fontId="43" fillId="0" borderId="21" xfId="0" applyFont="1" applyBorder="1" applyAlignment="1">
      <alignment horizontal="left" vertical="center"/>
    </xf>
    <xf numFmtId="0" fontId="40" fillId="2" borderId="14" xfId="0" applyFont="1" applyFill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0" fillId="7" borderId="14" xfId="0" applyFont="1" applyFill="1" applyBorder="1" applyAlignment="1">
      <alignment horizontal="center" vertical="center"/>
    </xf>
    <xf numFmtId="0" fontId="44" fillId="15" borderId="2" xfId="0" applyFont="1" applyFill="1" applyBorder="1" applyAlignment="1">
      <alignment horizontal="center" vertical="center"/>
    </xf>
    <xf numFmtId="0" fontId="44" fillId="15" borderId="50" xfId="0" applyFont="1" applyFill="1" applyBorder="1" applyAlignment="1">
      <alignment horizontal="center" vertical="center"/>
    </xf>
    <xf numFmtId="0" fontId="44" fillId="15" borderId="47" xfId="0" applyFont="1" applyFill="1" applyBorder="1" applyAlignment="1">
      <alignment horizontal="center" vertical="center"/>
    </xf>
    <xf numFmtId="0" fontId="44" fillId="15" borderId="49" xfId="0" applyFont="1" applyFill="1" applyBorder="1" applyAlignment="1">
      <alignment horizontal="center" vertical="center"/>
    </xf>
    <xf numFmtId="0" fontId="40" fillId="7" borderId="0" xfId="0" applyFont="1" applyFill="1" applyAlignment="1">
      <alignment vertical="center"/>
    </xf>
    <xf numFmtId="0" fontId="44" fillId="6" borderId="2" xfId="0" applyFont="1" applyFill="1" applyBorder="1" applyAlignment="1">
      <alignment horizontal="center" vertical="center"/>
    </xf>
    <xf numFmtId="0" fontId="44" fillId="6" borderId="6" xfId="0" applyFont="1" applyFill="1" applyBorder="1" applyAlignment="1">
      <alignment horizontal="center" vertical="center"/>
    </xf>
    <xf numFmtId="0" fontId="44" fillId="9" borderId="2" xfId="0" applyFont="1" applyFill="1" applyBorder="1" applyAlignment="1">
      <alignment horizontal="center" vertical="center"/>
    </xf>
    <xf numFmtId="0" fontId="44" fillId="9" borderId="6" xfId="0" applyFont="1" applyFill="1" applyBorder="1" applyAlignment="1">
      <alignment horizontal="center" vertical="center"/>
    </xf>
    <xf numFmtId="0" fontId="44" fillId="11" borderId="2" xfId="0" applyFont="1" applyFill="1" applyBorder="1" applyAlignment="1">
      <alignment horizontal="center" vertical="center"/>
    </xf>
    <xf numFmtId="0" fontId="44" fillId="10" borderId="2" xfId="0" applyFont="1" applyFill="1" applyBorder="1" applyAlignment="1">
      <alignment horizontal="center" vertical="center"/>
    </xf>
    <xf numFmtId="0" fontId="44" fillId="10" borderId="6" xfId="0" applyFont="1" applyFill="1" applyBorder="1" applyAlignment="1">
      <alignment horizontal="center" vertical="center"/>
    </xf>
    <xf numFmtId="0" fontId="44" fillId="7" borderId="2" xfId="0" applyFont="1" applyFill="1" applyBorder="1" applyAlignment="1">
      <alignment horizontal="center" vertical="center"/>
    </xf>
    <xf numFmtId="0" fontId="44" fillId="16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 applyProtection="1">
      <alignment horizontal="center" vertical="center"/>
      <protection locked="0"/>
    </xf>
    <xf numFmtId="0" fontId="45" fillId="2" borderId="2" xfId="0" applyFont="1" applyFill="1" applyBorder="1" applyAlignment="1" applyProtection="1">
      <alignment horizontal="center" vertical="center"/>
      <protection locked="0"/>
    </xf>
    <xf numFmtId="0" fontId="40" fillId="5" borderId="14" xfId="0" applyFont="1" applyFill="1" applyBorder="1" applyAlignment="1">
      <alignment horizontal="center" vertical="center"/>
    </xf>
    <xf numFmtId="0" fontId="45" fillId="5" borderId="2" xfId="0" applyFont="1" applyFill="1" applyBorder="1" applyAlignment="1" applyProtection="1">
      <alignment horizontal="center" vertical="center"/>
      <protection locked="0"/>
    </xf>
    <xf numFmtId="0" fontId="40" fillId="0" borderId="14" xfId="0" applyFont="1" applyBorder="1" applyAlignment="1">
      <alignment horizontal="center" vertical="center"/>
    </xf>
    <xf numFmtId="0" fontId="45" fillId="0" borderId="2" xfId="0" applyFont="1" applyBorder="1" applyAlignment="1" applyProtection="1">
      <alignment horizontal="center" vertical="center"/>
      <protection locked="0"/>
    </xf>
    <xf numFmtId="0" fontId="40" fillId="5" borderId="24" xfId="0" applyFont="1" applyFill="1" applyBorder="1" applyAlignment="1">
      <alignment horizontal="center" vertical="center"/>
    </xf>
    <xf numFmtId="0" fontId="45" fillId="5" borderId="25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 applyAlignment="1">
      <alignment horizontal="center" vertical="center"/>
    </xf>
    <xf numFmtId="0" fontId="47" fillId="2" borderId="0" xfId="0" applyFont="1" applyFill="1" applyAlignment="1">
      <alignment vertical="center"/>
    </xf>
    <xf numFmtId="0" fontId="48" fillId="2" borderId="0" xfId="0" applyFont="1" applyFill="1" applyAlignment="1">
      <alignment horizontal="center" vertical="center"/>
    </xf>
    <xf numFmtId="164" fontId="48" fillId="2" borderId="0" xfId="1" applyNumberFormat="1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/>
    </xf>
    <xf numFmtId="0" fontId="44" fillId="2" borderId="2" xfId="0" applyFont="1" applyFill="1" applyBorder="1" applyAlignment="1">
      <alignment horizontal="center" vertical="center"/>
    </xf>
    <xf numFmtId="0" fontId="44" fillId="2" borderId="6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4" fillId="9" borderId="7" xfId="0" applyFont="1" applyFill="1" applyBorder="1" applyAlignment="1">
      <alignment horizontal="center" vertical="center"/>
    </xf>
    <xf numFmtId="0" fontId="44" fillId="9" borderId="8" xfId="0" applyFont="1" applyFill="1" applyBorder="1" applyAlignment="1">
      <alignment horizontal="center" vertical="center"/>
    </xf>
    <xf numFmtId="0" fontId="44" fillId="9" borderId="38" xfId="0" applyFont="1" applyFill="1" applyBorder="1" applyAlignment="1">
      <alignment horizontal="center" vertical="center"/>
    </xf>
    <xf numFmtId="0" fontId="50" fillId="2" borderId="0" xfId="0" applyFont="1" applyFill="1"/>
    <xf numFmtId="0" fontId="51" fillId="2" borderId="0" xfId="0" applyFont="1" applyFill="1"/>
    <xf numFmtId="0" fontId="52" fillId="2" borderId="0" xfId="0" applyFont="1" applyFill="1"/>
    <xf numFmtId="0" fontId="50" fillId="7" borderId="0" xfId="0" applyFont="1" applyFill="1"/>
    <xf numFmtId="0" fontId="50" fillId="2" borderId="0" xfId="0" applyFont="1" applyFill="1" applyAlignment="1">
      <alignment vertical="center"/>
    </xf>
    <xf numFmtId="0" fontId="50" fillId="2" borderId="0" xfId="0" applyFont="1" applyFill="1" applyAlignment="1">
      <alignment horizontal="center"/>
    </xf>
    <xf numFmtId="0" fontId="51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vertical="center"/>
    </xf>
    <xf numFmtId="0" fontId="54" fillId="2" borderId="2" xfId="0" applyFont="1" applyFill="1" applyBorder="1" applyAlignment="1">
      <alignment horizontal="right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horizontal="right" vertical="center" wrapText="1"/>
    </xf>
    <xf numFmtId="0" fontId="54" fillId="2" borderId="0" xfId="0" applyFont="1" applyFill="1" applyAlignment="1">
      <alignment vertical="center" wrapText="1"/>
    </xf>
    <xf numFmtId="0" fontId="54" fillId="2" borderId="7" xfId="0" applyFont="1" applyFill="1" applyBorder="1" applyAlignment="1">
      <alignment horizontal="right" vertical="center" wrapText="1"/>
    </xf>
    <xf numFmtId="0" fontId="54" fillId="2" borderId="2" xfId="0" applyFont="1" applyFill="1" applyBorder="1" applyAlignment="1">
      <alignment vertical="center" wrapText="1"/>
    </xf>
    <xf numFmtId="14" fontId="57" fillId="2" borderId="0" xfId="0" applyNumberFormat="1" applyFont="1" applyFill="1" applyAlignment="1">
      <alignment horizontal="left"/>
    </xf>
    <xf numFmtId="0" fontId="58" fillId="2" borderId="0" xfId="0" applyFont="1" applyFill="1"/>
    <xf numFmtId="0" fontId="50" fillId="4" borderId="11" xfId="0" applyFont="1" applyFill="1" applyBorder="1" applyAlignment="1" applyProtection="1">
      <alignment horizontal="center" vertical="center"/>
      <protection locked="0"/>
    </xf>
    <xf numFmtId="0" fontId="60" fillId="2" borderId="0" xfId="0" applyFont="1" applyFill="1"/>
    <xf numFmtId="165" fontId="61" fillId="2" borderId="0" xfId="0" applyNumberFormat="1" applyFont="1" applyFill="1" applyAlignment="1">
      <alignment vertical="center"/>
    </xf>
    <xf numFmtId="0" fontId="55" fillId="2" borderId="0" xfId="0" applyFont="1" applyFill="1" applyAlignment="1">
      <alignment vertical="center"/>
    </xf>
    <xf numFmtId="0" fontId="62" fillId="2" borderId="0" xfId="0" applyFont="1" applyFill="1" applyAlignment="1">
      <alignment wrapText="1"/>
    </xf>
    <xf numFmtId="165" fontId="50" fillId="2" borderId="0" xfId="0" applyNumberFormat="1" applyFont="1" applyFill="1"/>
    <xf numFmtId="0" fontId="55" fillId="2" borderId="0" xfId="0" applyFont="1" applyFill="1" applyAlignment="1">
      <alignment horizontal="center" vertical="center" textRotation="90" wrapText="1"/>
    </xf>
    <xf numFmtId="0" fontId="55" fillId="2" borderId="7" xfId="0" applyFont="1" applyFill="1" applyBorder="1" applyAlignment="1">
      <alignment vertical="center"/>
    </xf>
    <xf numFmtId="0" fontId="55" fillId="2" borderId="8" xfId="0" applyFont="1" applyFill="1" applyBorder="1" applyAlignment="1">
      <alignment vertical="center"/>
    </xf>
    <xf numFmtId="165" fontId="55" fillId="2" borderId="4" xfId="0" applyNumberFormat="1" applyFont="1" applyFill="1" applyBorder="1" applyAlignment="1">
      <alignment horizontal="center" vertical="center"/>
    </xf>
    <xf numFmtId="165" fontId="50" fillId="2" borderId="6" xfId="0" applyNumberFormat="1" applyFont="1" applyFill="1" applyBorder="1" applyAlignment="1">
      <alignment horizontal="center" vertical="center" wrapText="1"/>
    </xf>
    <xf numFmtId="165" fontId="50" fillId="2" borderId="2" xfId="0" applyNumberFormat="1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1" fontId="50" fillId="2" borderId="5" xfId="0" applyNumberFormat="1" applyFont="1" applyFill="1" applyBorder="1" applyAlignment="1">
      <alignment horizontal="center" vertical="center" wrapText="1"/>
    </xf>
    <xf numFmtId="1" fontId="50" fillId="2" borderId="4" xfId="0" applyNumberFormat="1" applyFont="1" applyFill="1" applyBorder="1" applyAlignment="1">
      <alignment horizontal="center" vertical="center" wrapText="1"/>
    </xf>
    <xf numFmtId="0" fontId="55" fillId="2" borderId="0" xfId="0" applyFont="1" applyFill="1" applyAlignment="1">
      <alignment vertical="center" textRotation="90" wrapText="1"/>
    </xf>
    <xf numFmtId="0" fontId="55" fillId="2" borderId="35" xfId="0" applyFont="1" applyFill="1" applyBorder="1" applyAlignment="1">
      <alignment horizontal="center" vertical="center" textRotation="90" wrapText="1"/>
    </xf>
    <xf numFmtId="0" fontId="55" fillId="2" borderId="36" xfId="0" applyFont="1" applyFill="1" applyBorder="1" applyAlignment="1">
      <alignment horizontal="center" vertical="center" textRotation="90" wrapText="1"/>
    </xf>
    <xf numFmtId="0" fontId="55" fillId="2" borderId="37" xfId="0" applyFont="1" applyFill="1" applyBorder="1" applyAlignment="1">
      <alignment horizontal="center" vertical="center" textRotation="90" wrapText="1"/>
    </xf>
    <xf numFmtId="166" fontId="60" fillId="2" borderId="14" xfId="1" applyNumberFormat="1" applyFont="1" applyFill="1" applyBorder="1" applyAlignment="1">
      <alignment vertical="center" wrapText="1"/>
    </xf>
    <xf numFmtId="166" fontId="60" fillId="2" borderId="2" xfId="1" applyNumberFormat="1" applyFont="1" applyFill="1" applyBorder="1" applyAlignment="1">
      <alignment vertical="center" wrapText="1"/>
    </xf>
    <xf numFmtId="165" fontId="52" fillId="2" borderId="33" xfId="0" applyNumberFormat="1" applyFont="1" applyFill="1" applyBorder="1" applyAlignment="1">
      <alignment horizontal="center" vertical="center" wrapText="1"/>
    </xf>
    <xf numFmtId="165" fontId="52" fillId="2" borderId="4" xfId="0" applyNumberFormat="1" applyFont="1" applyFill="1" applyBorder="1" applyAlignment="1">
      <alignment horizontal="center" vertical="center" wrapText="1"/>
    </xf>
    <xf numFmtId="0" fontId="55" fillId="0" borderId="21" xfId="0" applyFont="1" applyBorder="1" applyAlignment="1">
      <alignment horizontal="left" vertical="center"/>
    </xf>
    <xf numFmtId="0" fontId="50" fillId="7" borderId="14" xfId="0" applyFont="1" applyFill="1" applyBorder="1" applyAlignment="1">
      <alignment horizontal="center"/>
    </xf>
    <xf numFmtId="0" fontId="50" fillId="2" borderId="14" xfId="0" applyFont="1" applyFill="1" applyBorder="1" applyAlignment="1">
      <alignment horizontal="center"/>
    </xf>
    <xf numFmtId="0" fontId="50" fillId="2" borderId="14" xfId="0" applyFont="1" applyFill="1" applyBorder="1" applyAlignment="1">
      <alignment horizontal="center" vertical="center"/>
    </xf>
    <xf numFmtId="0" fontId="56" fillId="10" borderId="2" xfId="0" applyFont="1" applyFill="1" applyBorder="1" applyAlignment="1">
      <alignment horizontal="center" vertical="center"/>
    </xf>
    <xf numFmtId="0" fontId="56" fillId="11" borderId="2" xfId="0" applyFont="1" applyFill="1" applyBorder="1" applyAlignment="1">
      <alignment horizontal="center" vertical="center"/>
    </xf>
    <xf numFmtId="0" fontId="56" fillId="16" borderId="2" xfId="0" applyFont="1" applyFill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60" fillId="7" borderId="2" xfId="0" applyFont="1" applyFill="1" applyBorder="1" applyAlignment="1" applyProtection="1">
      <alignment horizontal="center" vertical="center"/>
      <protection locked="0"/>
    </xf>
    <xf numFmtId="0" fontId="60" fillId="2" borderId="2" xfId="0" applyFont="1" applyFill="1" applyBorder="1" applyAlignment="1" applyProtection="1">
      <alignment horizontal="center" vertical="center"/>
      <protection locked="0"/>
    </xf>
    <xf numFmtId="0" fontId="50" fillId="5" borderId="14" xfId="0" applyFont="1" applyFill="1" applyBorder="1" applyAlignment="1">
      <alignment horizontal="center"/>
    </xf>
    <xf numFmtId="0" fontId="60" fillId="5" borderId="2" xfId="0" applyFont="1" applyFill="1" applyBorder="1" applyAlignment="1" applyProtection="1">
      <alignment horizontal="center" vertical="center"/>
      <protection locked="0"/>
    </xf>
    <xf numFmtId="0" fontId="50" fillId="0" borderId="14" xfId="0" applyFont="1" applyBorder="1" applyAlignment="1">
      <alignment horizontal="center"/>
    </xf>
    <xf numFmtId="0" fontId="60" fillId="0" borderId="2" xfId="0" applyFont="1" applyBorder="1" applyAlignment="1" applyProtection="1">
      <alignment horizontal="center" vertical="center"/>
      <protection locked="0"/>
    </xf>
    <xf numFmtId="0" fontId="50" fillId="5" borderId="24" xfId="0" applyFont="1" applyFill="1" applyBorder="1" applyAlignment="1">
      <alignment horizontal="center"/>
    </xf>
    <xf numFmtId="0" fontId="60" fillId="5" borderId="25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 applyAlignment="1">
      <alignment horizontal="center"/>
    </xf>
    <xf numFmtId="0" fontId="63" fillId="2" borderId="0" xfId="0" applyFont="1" applyFill="1"/>
    <xf numFmtId="164" fontId="64" fillId="2" borderId="0" xfId="1" applyNumberFormat="1" applyFont="1" applyFill="1" applyAlignment="1">
      <alignment horizontal="center" wrapText="1"/>
    </xf>
    <xf numFmtId="0" fontId="65" fillId="2" borderId="0" xfId="0" applyFont="1" applyFill="1" applyAlignment="1">
      <alignment horizontal="center"/>
    </xf>
    <xf numFmtId="0" fontId="66" fillId="2" borderId="0" xfId="0" applyFont="1" applyFill="1"/>
    <xf numFmtId="0" fontId="67" fillId="2" borderId="0" xfId="0" applyFont="1" applyFill="1" applyAlignment="1">
      <alignment horizontal="center"/>
    </xf>
    <xf numFmtId="0" fontId="66" fillId="2" borderId="0" xfId="0" applyFont="1" applyFill="1" applyAlignment="1">
      <alignment horizontal="center"/>
    </xf>
    <xf numFmtId="0" fontId="44" fillId="15" borderId="0" xfId="0" applyFont="1" applyFill="1" applyAlignment="1">
      <alignment horizontal="center" vertical="center"/>
    </xf>
    <xf numFmtId="0" fontId="33" fillId="18" borderId="2" xfId="0" applyFont="1" applyFill="1" applyBorder="1" applyAlignment="1">
      <alignment horizontal="center" vertical="center"/>
    </xf>
    <xf numFmtId="0" fontId="33" fillId="18" borderId="6" xfId="0" applyFont="1" applyFill="1" applyBorder="1" applyAlignment="1">
      <alignment horizontal="center" vertical="center"/>
    </xf>
    <xf numFmtId="0" fontId="33" fillId="18" borderId="47" xfId="0" applyFont="1" applyFill="1" applyBorder="1" applyAlignment="1">
      <alignment horizontal="center" vertical="center"/>
    </xf>
    <xf numFmtId="0" fontId="33" fillId="18" borderId="7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51" fillId="2" borderId="2" xfId="0" applyFont="1" applyFill="1" applyBorder="1" applyAlignment="1">
      <alignment horizontal="center"/>
    </xf>
    <xf numFmtId="0" fontId="53" fillId="2" borderId="2" xfId="0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right" vertical="center" wrapText="1"/>
    </xf>
    <xf numFmtId="0" fontId="54" fillId="2" borderId="16" xfId="0" applyFont="1" applyFill="1" applyBorder="1" applyAlignment="1">
      <alignment horizontal="right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right" vertical="center"/>
    </xf>
    <xf numFmtId="0" fontId="55" fillId="2" borderId="16" xfId="0" applyFont="1" applyFill="1" applyBorder="1" applyAlignment="1">
      <alignment horizontal="right" vertical="center"/>
    </xf>
    <xf numFmtId="0" fontId="55" fillId="2" borderId="12" xfId="0" applyFont="1" applyFill="1" applyBorder="1" applyAlignment="1">
      <alignment horizontal="right" vertical="center" wrapText="1"/>
    </xf>
    <xf numFmtId="0" fontId="55" fillId="2" borderId="13" xfId="0" applyFont="1" applyFill="1" applyBorder="1" applyAlignment="1">
      <alignment horizontal="right" vertical="center" wrapText="1"/>
    </xf>
    <xf numFmtId="0" fontId="55" fillId="2" borderId="2" xfId="0" applyFont="1" applyFill="1" applyBorder="1" applyAlignment="1">
      <alignment horizontal="right" vertical="center"/>
    </xf>
    <xf numFmtId="0" fontId="55" fillId="2" borderId="7" xfId="0" applyFont="1" applyFill="1" applyBorder="1" applyAlignment="1">
      <alignment horizontal="right" vertical="center"/>
    </xf>
    <xf numFmtId="0" fontId="55" fillId="2" borderId="31" xfId="0" applyFont="1" applyFill="1" applyBorder="1" applyAlignment="1">
      <alignment horizontal="right" vertical="center"/>
    </xf>
    <xf numFmtId="0" fontId="55" fillId="2" borderId="48" xfId="0" applyFont="1" applyFill="1" applyBorder="1" applyAlignment="1">
      <alignment horizontal="right" vertical="center"/>
    </xf>
    <xf numFmtId="0" fontId="55" fillId="0" borderId="26" xfId="0" applyFont="1" applyBorder="1" applyAlignment="1">
      <alignment horizontal="center" vertical="center" wrapText="1"/>
    </xf>
    <xf numFmtId="0" fontId="55" fillId="0" borderId="32" xfId="0" applyFont="1" applyBorder="1" applyAlignment="1">
      <alignment horizontal="center" vertical="center" wrapText="1"/>
    </xf>
    <xf numFmtId="165" fontId="50" fillId="0" borderId="26" xfId="0" applyNumberFormat="1" applyFont="1" applyBorder="1" applyAlignment="1">
      <alignment horizontal="center" vertical="center"/>
    </xf>
    <xf numFmtId="165" fontId="50" fillId="0" borderId="27" xfId="0" applyNumberFormat="1" applyFont="1" applyBorder="1" applyAlignment="1">
      <alignment horizontal="center" vertical="center"/>
    </xf>
    <xf numFmtId="165" fontId="50" fillId="0" borderId="32" xfId="0" applyNumberFormat="1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55" fillId="0" borderId="19" xfId="0" applyFont="1" applyBorder="1" applyAlignment="1">
      <alignment horizontal="center" vertical="center" wrapText="1"/>
    </xf>
    <xf numFmtId="0" fontId="51" fillId="3" borderId="15" xfId="0" applyFont="1" applyFill="1" applyBorder="1" applyAlignment="1">
      <alignment horizontal="center" vertical="center"/>
    </xf>
    <xf numFmtId="0" fontId="51" fillId="3" borderId="18" xfId="0" applyFont="1" applyFill="1" applyBorder="1" applyAlignment="1">
      <alignment horizontal="center" vertical="center"/>
    </xf>
    <xf numFmtId="0" fontId="51" fillId="3" borderId="20" xfId="0" applyFont="1" applyFill="1" applyBorder="1" applyAlignment="1">
      <alignment horizontal="center" vertical="center"/>
    </xf>
    <xf numFmtId="0" fontId="51" fillId="3" borderId="17" xfId="0" applyFont="1" applyFill="1" applyBorder="1" applyAlignment="1">
      <alignment horizontal="center" vertical="center"/>
    </xf>
    <xf numFmtId="0" fontId="51" fillId="3" borderId="19" xfId="0" applyFont="1" applyFill="1" applyBorder="1" applyAlignment="1">
      <alignment horizontal="center" vertical="center"/>
    </xf>
    <xf numFmtId="0" fontId="51" fillId="3" borderId="22" xfId="0" applyFont="1" applyFill="1" applyBorder="1" applyAlignment="1">
      <alignment horizontal="center" vertical="center"/>
    </xf>
    <xf numFmtId="0" fontId="55" fillId="2" borderId="15" xfId="0" applyFont="1" applyFill="1" applyBorder="1" applyAlignment="1">
      <alignment horizontal="center" vertical="center"/>
    </xf>
    <xf numFmtId="0" fontId="55" fillId="2" borderId="18" xfId="0" applyFont="1" applyFill="1" applyBorder="1" applyAlignment="1">
      <alignment horizontal="center" vertical="center"/>
    </xf>
    <xf numFmtId="0" fontId="55" fillId="2" borderId="17" xfId="0" applyFont="1" applyFill="1" applyBorder="1" applyAlignment="1">
      <alignment horizontal="center" vertical="center"/>
    </xf>
    <xf numFmtId="0" fontId="55" fillId="2" borderId="19" xfId="0" applyFont="1" applyFill="1" applyBorder="1" applyAlignment="1">
      <alignment horizontal="center" vertical="center"/>
    </xf>
    <xf numFmtId="165" fontId="61" fillId="2" borderId="20" xfId="0" applyNumberFormat="1" applyFont="1" applyFill="1" applyBorder="1" applyAlignment="1">
      <alignment horizontal="center" vertical="center"/>
    </xf>
    <xf numFmtId="165" fontId="61" fillId="2" borderId="22" xfId="0" applyNumberFormat="1" applyFont="1" applyFill="1" applyBorder="1" applyAlignment="1">
      <alignment horizontal="center" vertical="center"/>
    </xf>
    <xf numFmtId="0" fontId="62" fillId="2" borderId="0" xfId="0" applyFont="1" applyFill="1" applyAlignment="1">
      <alignment horizontal="left" wrapText="1"/>
    </xf>
    <xf numFmtId="0" fontId="55" fillId="2" borderId="0" xfId="0" applyFont="1" applyFill="1" applyAlignment="1">
      <alignment horizontal="right" vertical="center" wrapText="1"/>
    </xf>
    <xf numFmtId="0" fontId="55" fillId="2" borderId="16" xfId="0" applyFont="1" applyFill="1" applyBorder="1" applyAlignment="1">
      <alignment horizontal="right" vertical="center" wrapText="1"/>
    </xf>
    <xf numFmtId="0" fontId="54" fillId="2" borderId="0" xfId="0" applyFont="1" applyFill="1" applyAlignment="1">
      <alignment horizontal="center" vertical="center" wrapText="1"/>
    </xf>
    <xf numFmtId="14" fontId="56" fillId="2" borderId="2" xfId="0" applyNumberFormat="1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5" fillId="0" borderId="9" xfId="0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 wrapText="1"/>
    </xf>
    <xf numFmtId="0" fontId="59" fillId="4" borderId="9" xfId="0" applyFont="1" applyFill="1" applyBorder="1" applyAlignment="1" applyProtection="1">
      <alignment horizontal="center" vertical="center"/>
      <protection locked="0"/>
    </xf>
    <xf numFmtId="0" fontId="59" fillId="4" borderId="10" xfId="0" applyFont="1" applyFill="1" applyBorder="1" applyAlignment="1" applyProtection="1">
      <alignment horizontal="center" vertical="center"/>
      <protection locked="0"/>
    </xf>
    <xf numFmtId="0" fontId="59" fillId="4" borderId="11" xfId="0" applyFont="1" applyFill="1" applyBorder="1" applyAlignment="1" applyProtection="1">
      <alignment horizontal="center" vertical="center"/>
      <protection locked="0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55" fillId="0" borderId="36" xfId="0" applyFont="1" applyBorder="1" applyAlignment="1">
      <alignment horizontal="center" vertical="center"/>
    </xf>
    <xf numFmtId="0" fontId="55" fillId="0" borderId="37" xfId="0" applyFont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56" fillId="10" borderId="7" xfId="0" applyFont="1" applyFill="1" applyBorder="1" applyAlignment="1">
      <alignment horizontal="center"/>
    </xf>
    <xf numFmtId="0" fontId="56" fillId="10" borderId="8" xfId="0" applyFont="1" applyFill="1" applyBorder="1" applyAlignment="1">
      <alignment horizontal="center"/>
    </xf>
    <xf numFmtId="0" fontId="56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56" fillId="11" borderId="7" xfId="0" applyFont="1" applyFill="1" applyBorder="1" applyAlignment="1">
      <alignment horizontal="left" wrapText="1"/>
    </xf>
    <xf numFmtId="0" fontId="56" fillId="11" borderId="8" xfId="0" applyFont="1" applyFill="1" applyBorder="1" applyAlignment="1">
      <alignment horizontal="left" wrapText="1"/>
    </xf>
    <xf numFmtId="0" fontId="56" fillId="11" borderId="38" xfId="0" applyFont="1" applyFill="1" applyBorder="1" applyAlignment="1">
      <alignment horizontal="left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56" fillId="16" borderId="7" xfId="0" applyFont="1" applyFill="1" applyBorder="1" applyAlignment="1">
      <alignment horizontal="center"/>
    </xf>
    <xf numFmtId="0" fontId="56" fillId="16" borderId="8" xfId="0" applyFont="1" applyFill="1" applyBorder="1" applyAlignment="1">
      <alignment horizontal="center"/>
    </xf>
    <xf numFmtId="0" fontId="56" fillId="16" borderId="38" xfId="0" applyFont="1" applyFill="1" applyBorder="1" applyAlignment="1">
      <alignment horizontal="center"/>
    </xf>
    <xf numFmtId="0" fontId="56" fillId="0" borderId="7" xfId="0" applyFont="1" applyBorder="1" applyAlignment="1">
      <alignment horizontal="center"/>
    </xf>
    <xf numFmtId="0" fontId="56" fillId="0" borderId="8" xfId="0" applyFont="1" applyBorder="1" applyAlignment="1">
      <alignment horizontal="center"/>
    </xf>
    <xf numFmtId="0" fontId="56" fillId="0" borderId="38" xfId="0" applyFont="1" applyBorder="1" applyAlignment="1">
      <alignment horizontal="center"/>
    </xf>
    <xf numFmtId="0" fontId="56" fillId="11" borderId="7" xfId="0" applyFont="1" applyFill="1" applyBorder="1" applyAlignment="1">
      <alignment horizontal="center"/>
    </xf>
    <xf numFmtId="0" fontId="56" fillId="11" borderId="8" xfId="0" applyFont="1" applyFill="1" applyBorder="1" applyAlignment="1">
      <alignment horizontal="center"/>
    </xf>
    <xf numFmtId="0" fontId="56" fillId="11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50" fillId="2" borderId="7" xfId="0" applyFont="1" applyFill="1" applyBorder="1" applyAlignment="1" applyProtection="1">
      <alignment horizontal="left"/>
      <protection locked="0"/>
    </xf>
    <xf numFmtId="0" fontId="50" fillId="2" borderId="6" xfId="0" applyFont="1" applyFill="1" applyBorder="1" applyAlignment="1" applyProtection="1">
      <alignment horizontal="left"/>
      <protection locked="0"/>
    </xf>
    <xf numFmtId="0" fontId="60" fillId="2" borderId="2" xfId="0" applyFont="1" applyFill="1" applyBorder="1" applyAlignment="1" applyProtection="1">
      <alignment horizontal="center"/>
      <protection locked="0"/>
    </xf>
    <xf numFmtId="0" fontId="60" fillId="2" borderId="3" xfId="0" applyFont="1" applyFill="1" applyBorder="1" applyAlignment="1" applyProtection="1">
      <alignment horizontal="center"/>
      <protection locked="0"/>
    </xf>
    <xf numFmtId="0" fontId="50" fillId="7" borderId="7" xfId="0" applyFont="1" applyFill="1" applyBorder="1" applyAlignment="1" applyProtection="1">
      <alignment horizontal="left"/>
      <protection locked="0"/>
    </xf>
    <xf numFmtId="0" fontId="50" fillId="7" borderId="6" xfId="0" applyFont="1" applyFill="1" applyBorder="1" applyAlignment="1" applyProtection="1">
      <alignment horizontal="left"/>
      <protection locked="0"/>
    </xf>
    <xf numFmtId="0" fontId="60" fillId="7" borderId="2" xfId="0" applyFont="1" applyFill="1" applyBorder="1" applyAlignment="1" applyProtection="1">
      <alignment horizontal="center"/>
      <protection locked="0"/>
    </xf>
    <xf numFmtId="0" fontId="60" fillId="7" borderId="3" xfId="0" applyFont="1" applyFill="1" applyBorder="1" applyAlignment="1" applyProtection="1">
      <alignment horizontal="center"/>
      <protection locked="0"/>
    </xf>
    <xf numFmtId="0" fontId="56" fillId="0" borderId="7" xfId="0" applyFont="1" applyBorder="1" applyAlignment="1">
      <alignment horizontal="left"/>
    </xf>
    <xf numFmtId="0" fontId="56" fillId="0" borderId="8" xfId="0" applyFont="1" applyBorder="1" applyAlignment="1">
      <alignment horizontal="left"/>
    </xf>
    <xf numFmtId="0" fontId="56" fillId="0" borderId="38" xfId="0" applyFont="1" applyBorder="1" applyAlignment="1">
      <alignment horizontal="left"/>
    </xf>
    <xf numFmtId="0" fontId="60" fillId="0" borderId="2" xfId="0" applyFont="1" applyBorder="1" applyAlignment="1" applyProtection="1">
      <alignment horizontal="center"/>
      <protection locked="0"/>
    </xf>
    <xf numFmtId="0" fontId="60" fillId="0" borderId="3" xfId="0" applyFont="1" applyBorder="1" applyAlignment="1" applyProtection="1">
      <alignment horizontal="center"/>
      <protection locked="0"/>
    </xf>
    <xf numFmtId="0" fontId="60" fillId="5" borderId="2" xfId="0" applyFont="1" applyFill="1" applyBorder="1" applyAlignment="1" applyProtection="1">
      <alignment horizontal="center"/>
      <protection locked="0"/>
    </xf>
    <xf numFmtId="0" fontId="60" fillId="5" borderId="3" xfId="0" applyFont="1" applyFill="1" applyBorder="1" applyAlignment="1" applyProtection="1">
      <alignment horizontal="center"/>
      <protection locked="0"/>
    </xf>
    <xf numFmtId="0" fontId="60" fillId="0" borderId="2" xfId="0" applyFont="1" applyBorder="1" applyAlignment="1" applyProtection="1">
      <alignment horizontal="left" wrapText="1"/>
      <protection locked="0"/>
    </xf>
    <xf numFmtId="0" fontId="60" fillId="0" borderId="3" xfId="0" applyFont="1" applyBorder="1" applyAlignment="1" applyProtection="1">
      <alignment horizontal="left" wrapText="1"/>
      <protection locked="0"/>
    </xf>
    <xf numFmtId="0" fontId="50" fillId="5" borderId="7" xfId="0" applyFont="1" applyFill="1" applyBorder="1" applyAlignment="1" applyProtection="1">
      <alignment horizontal="center"/>
      <protection locked="0"/>
    </xf>
    <xf numFmtId="0" fontId="50" fillId="5" borderId="6" xfId="0" applyFont="1" applyFill="1" applyBorder="1" applyAlignment="1" applyProtection="1">
      <alignment horizontal="center"/>
      <protection locked="0"/>
    </xf>
    <xf numFmtId="0" fontId="50" fillId="0" borderId="2" xfId="0" applyFont="1" applyBorder="1" applyAlignment="1" applyProtection="1">
      <alignment horizontal="center"/>
      <protection locked="0"/>
    </xf>
    <xf numFmtId="0" fontId="64" fillId="2" borderId="0" xfId="0" applyFont="1" applyFill="1" applyAlignment="1">
      <alignment horizontal="center"/>
    </xf>
    <xf numFmtId="0" fontId="50" fillId="5" borderId="31" xfId="0" applyFont="1" applyFill="1" applyBorder="1" applyAlignment="1" applyProtection="1">
      <alignment horizontal="center"/>
      <protection locked="0"/>
    </xf>
    <xf numFmtId="0" fontId="50" fillId="5" borderId="34" xfId="0" applyFont="1" applyFill="1" applyBorder="1" applyAlignment="1" applyProtection="1">
      <alignment horizontal="center"/>
      <protection locked="0"/>
    </xf>
    <xf numFmtId="0" fontId="60" fillId="5" borderId="25" xfId="0" applyFont="1" applyFill="1" applyBorder="1" applyAlignment="1" applyProtection="1">
      <alignment horizontal="center"/>
      <protection locked="0"/>
    </xf>
    <xf numFmtId="0" fontId="60" fillId="5" borderId="30" xfId="0" applyFont="1" applyFill="1" applyBorder="1" applyAlignment="1" applyProtection="1">
      <alignment horizontal="center"/>
      <protection locked="0"/>
    </xf>
    <xf numFmtId="0" fontId="19" fillId="2" borderId="0" xfId="0" applyFont="1" applyFill="1" applyAlignment="1">
      <alignment horizontal="center"/>
    </xf>
    <xf numFmtId="0" fontId="32" fillId="18" borderId="7" xfId="0" applyFont="1" applyFill="1" applyBorder="1" applyAlignment="1">
      <alignment horizontal="center" wrapText="1"/>
    </xf>
    <xf numFmtId="0" fontId="32" fillId="18" borderId="8" xfId="0" applyFont="1" applyFill="1" applyBorder="1" applyAlignment="1">
      <alignment horizontal="center" wrapText="1"/>
    </xf>
    <xf numFmtId="0" fontId="32" fillId="18" borderId="38" xfId="0" applyFont="1" applyFill="1" applyBorder="1" applyAlignment="1">
      <alignment horizontal="center" wrapText="1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2" fillId="18" borderId="6" xfId="0" applyFont="1" applyFill="1" applyBorder="1" applyAlignment="1">
      <alignment horizontal="center" wrapText="1"/>
    </xf>
    <xf numFmtId="0" fontId="33" fillId="18" borderId="7" xfId="0" applyFont="1" applyFill="1" applyBorder="1" applyAlignment="1">
      <alignment horizontal="center" vertical="center"/>
    </xf>
    <xf numFmtId="0" fontId="33" fillId="18" borderId="8" xfId="0" applyFont="1" applyFill="1" applyBorder="1" applyAlignment="1">
      <alignment horizontal="center" vertical="center"/>
    </xf>
    <xf numFmtId="0" fontId="33" fillId="18" borderId="3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14" fontId="71" fillId="11" borderId="7" xfId="0" applyNumberFormat="1" applyFont="1" applyFill="1" applyBorder="1" applyAlignment="1">
      <alignment horizontal="center" vertical="center" wrapText="1"/>
    </xf>
    <xf numFmtId="0" fontId="71" fillId="11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7" fillId="2" borderId="8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40" fillId="0" borderId="2" xfId="0" applyFont="1" applyBorder="1" applyAlignment="1" applyProtection="1">
      <alignment horizontal="center" vertical="center"/>
      <protection locked="0"/>
    </xf>
    <xf numFmtId="0" fontId="45" fillId="0" borderId="2" xfId="0" applyFont="1" applyBorder="1" applyAlignment="1" applyProtection="1">
      <alignment horizontal="center" vertical="center"/>
      <protection locked="0"/>
    </xf>
    <xf numFmtId="0" fontId="45" fillId="0" borderId="3" xfId="0" applyFont="1" applyBorder="1" applyAlignment="1" applyProtection="1">
      <alignment horizontal="center" vertical="center"/>
      <protection locked="0"/>
    </xf>
    <xf numFmtId="0" fontId="48" fillId="2" borderId="0" xfId="0" applyFont="1" applyFill="1" applyAlignment="1">
      <alignment horizontal="center" vertical="center"/>
    </xf>
    <xf numFmtId="0" fontId="40" fillId="5" borderId="7" xfId="0" applyFont="1" applyFill="1" applyBorder="1" applyAlignment="1" applyProtection="1">
      <alignment horizontal="center" vertical="center"/>
      <protection locked="0"/>
    </xf>
    <xf numFmtId="0" fontId="40" fillId="5" borderId="6" xfId="0" applyFont="1" applyFill="1" applyBorder="1" applyAlignment="1" applyProtection="1">
      <alignment horizontal="center" vertical="center"/>
      <protection locked="0"/>
    </xf>
    <xf numFmtId="0" fontId="45" fillId="5" borderId="2" xfId="0" applyFont="1" applyFill="1" applyBorder="1" applyAlignment="1" applyProtection="1">
      <alignment horizontal="center" vertical="center"/>
      <protection locked="0"/>
    </xf>
    <xf numFmtId="0" fontId="45" fillId="5" borderId="3" xfId="0" applyFont="1" applyFill="1" applyBorder="1" applyAlignment="1" applyProtection="1">
      <alignment horizontal="center" vertical="center"/>
      <protection locked="0"/>
    </xf>
    <xf numFmtId="0" fontId="40" fillId="5" borderId="31" xfId="0" applyFont="1" applyFill="1" applyBorder="1" applyAlignment="1" applyProtection="1">
      <alignment horizontal="center" vertical="center"/>
      <protection locked="0"/>
    </xf>
    <xf numFmtId="0" fontId="40" fillId="5" borderId="34" xfId="0" applyFont="1" applyFill="1" applyBorder="1" applyAlignment="1" applyProtection="1">
      <alignment horizontal="center" vertical="center"/>
      <protection locked="0"/>
    </xf>
    <xf numFmtId="0" fontId="45" fillId="5" borderId="25" xfId="0" applyFont="1" applyFill="1" applyBorder="1" applyAlignment="1" applyProtection="1">
      <alignment horizontal="center" vertical="center"/>
      <protection locked="0"/>
    </xf>
    <xf numFmtId="0" fontId="45" fillId="5" borderId="30" xfId="0" applyFont="1" applyFill="1" applyBorder="1" applyAlignment="1" applyProtection="1">
      <alignment horizontal="center" vertical="center"/>
      <protection locked="0"/>
    </xf>
    <xf numFmtId="0" fontId="40" fillId="2" borderId="7" xfId="0" applyFont="1" applyFill="1" applyBorder="1" applyAlignment="1" applyProtection="1">
      <alignment horizontal="left" vertical="center"/>
      <protection locked="0"/>
    </xf>
    <xf numFmtId="0" fontId="40" fillId="2" borderId="6" xfId="0" applyFont="1" applyFill="1" applyBorder="1" applyAlignment="1" applyProtection="1">
      <alignment horizontal="left" vertical="center"/>
      <protection locked="0"/>
    </xf>
    <xf numFmtId="0" fontId="45" fillId="2" borderId="2" xfId="0" applyFont="1" applyFill="1" applyBorder="1" applyAlignment="1" applyProtection="1">
      <alignment horizontal="center" vertical="center"/>
      <protection locked="0"/>
    </xf>
    <xf numFmtId="0" fontId="45" fillId="2" borderId="3" xfId="0" applyFont="1" applyFill="1" applyBorder="1" applyAlignment="1" applyProtection="1">
      <alignment horizontal="center" vertical="center"/>
      <protection locked="0"/>
    </xf>
    <xf numFmtId="0" fontId="40" fillId="7" borderId="7" xfId="0" applyFont="1" applyFill="1" applyBorder="1" applyAlignment="1" applyProtection="1">
      <alignment horizontal="left" vertical="center"/>
      <protection locked="0"/>
    </xf>
    <xf numFmtId="0" fontId="40" fillId="7" borderId="6" xfId="0" applyFont="1" applyFill="1" applyBorder="1" applyAlignment="1" applyProtection="1">
      <alignment horizontal="left" vertical="center"/>
      <protection locked="0"/>
    </xf>
    <xf numFmtId="0" fontId="45" fillId="0" borderId="2" xfId="0" applyFont="1" applyBorder="1" applyAlignment="1" applyProtection="1">
      <alignment horizontal="left" vertical="center" wrapText="1"/>
      <protection locked="0"/>
    </xf>
    <xf numFmtId="0" fontId="45" fillId="0" borderId="3" xfId="0" applyFont="1" applyBorder="1" applyAlignment="1" applyProtection="1">
      <alignment horizontal="left" vertical="center" wrapText="1"/>
      <protection locked="0"/>
    </xf>
    <xf numFmtId="0" fontId="45" fillId="7" borderId="2" xfId="0" applyFont="1" applyFill="1" applyBorder="1" applyAlignment="1" applyProtection="1">
      <alignment horizontal="center" vertical="center"/>
      <protection locked="0"/>
    </xf>
    <xf numFmtId="0" fontId="45" fillId="7" borderId="3" xfId="0" applyFont="1" applyFill="1" applyBorder="1" applyAlignment="1" applyProtection="1">
      <alignment horizontal="center" vertical="center"/>
      <protection locked="0"/>
    </xf>
    <xf numFmtId="0" fontId="38" fillId="10" borderId="7" xfId="0" applyFont="1" applyFill="1" applyBorder="1" applyAlignment="1">
      <alignment horizontal="center" vertical="center" wrapText="1"/>
    </xf>
    <xf numFmtId="0" fontId="38" fillId="10" borderId="6" xfId="0" applyFont="1" applyFill="1" applyBorder="1" applyAlignment="1">
      <alignment horizontal="center" vertical="center" wrapText="1"/>
    </xf>
    <xf numFmtId="0" fontId="44" fillId="0" borderId="7" xfId="0" applyFont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44" fillId="0" borderId="38" xfId="0" applyFont="1" applyBorder="1" applyAlignment="1">
      <alignment horizontal="left" vertical="center"/>
    </xf>
    <xf numFmtId="0" fontId="38" fillId="9" borderId="7" xfId="0" applyFont="1" applyFill="1" applyBorder="1" applyAlignment="1">
      <alignment horizontal="center" vertical="center" wrapText="1"/>
    </xf>
    <xf numFmtId="0" fontId="38" fillId="9" borderId="6" xfId="0" applyFont="1" applyFill="1" applyBorder="1" applyAlignment="1">
      <alignment horizontal="center" vertical="center" wrapText="1"/>
    </xf>
    <xf numFmtId="0" fontId="44" fillId="16" borderId="7" xfId="0" applyFont="1" applyFill="1" applyBorder="1" applyAlignment="1">
      <alignment horizontal="center" vertical="center"/>
    </xf>
    <xf numFmtId="0" fontId="44" fillId="16" borderId="8" xfId="0" applyFont="1" applyFill="1" applyBorder="1" applyAlignment="1">
      <alignment horizontal="center" vertical="center"/>
    </xf>
    <xf numFmtId="0" fontId="44" fillId="16" borderId="38" xfId="0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44" fillId="10" borderId="7" xfId="0" applyFont="1" applyFill="1" applyBorder="1" applyAlignment="1">
      <alignment horizontal="center" vertical="center"/>
    </xf>
    <xf numFmtId="0" fontId="44" fillId="10" borderId="8" xfId="0" applyFont="1" applyFill="1" applyBorder="1" applyAlignment="1">
      <alignment horizontal="center" vertical="center"/>
    </xf>
    <xf numFmtId="0" fontId="44" fillId="10" borderId="38" xfId="0" applyFont="1" applyFill="1" applyBorder="1" applyAlignment="1">
      <alignment horizontal="center" vertical="center"/>
    </xf>
    <xf numFmtId="0" fontId="38" fillId="7" borderId="7" xfId="0" applyFont="1" applyFill="1" applyBorder="1" applyAlignment="1">
      <alignment horizontal="center" vertical="center" wrapText="1"/>
    </xf>
    <xf numFmtId="0" fontId="38" fillId="7" borderId="6" xfId="0" applyFont="1" applyFill="1" applyBorder="1" applyAlignment="1">
      <alignment horizontal="center" vertical="center" wrapText="1"/>
    </xf>
    <xf numFmtId="0" fontId="44" fillId="11" borderId="7" xfId="0" applyFont="1" applyFill="1" applyBorder="1" applyAlignment="1">
      <alignment horizontal="center" vertical="center"/>
    </xf>
    <xf numFmtId="0" fontId="44" fillId="11" borderId="8" xfId="0" applyFont="1" applyFill="1" applyBorder="1" applyAlignment="1">
      <alignment horizontal="center" vertical="center"/>
    </xf>
    <xf numFmtId="0" fontId="44" fillId="11" borderId="38" xfId="0" applyFont="1" applyFill="1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44" fillId="7" borderId="7" xfId="0" applyFont="1" applyFill="1" applyBorder="1" applyAlignment="1">
      <alignment horizontal="left" vertical="center"/>
    </xf>
    <xf numFmtId="0" fontId="44" fillId="7" borderId="8" xfId="0" applyFont="1" applyFill="1" applyBorder="1" applyAlignment="1">
      <alignment horizontal="left" vertical="center"/>
    </xf>
    <xf numFmtId="0" fontId="44" fillId="7" borderId="38" xfId="0" applyFont="1" applyFill="1" applyBorder="1" applyAlignment="1">
      <alignment horizontal="left" vertical="center"/>
    </xf>
    <xf numFmtId="0" fontId="44" fillId="7" borderId="7" xfId="0" applyFont="1" applyFill="1" applyBorder="1" applyAlignment="1">
      <alignment horizontal="center" vertical="center"/>
    </xf>
    <xf numFmtId="0" fontId="44" fillId="7" borderId="8" xfId="0" applyFont="1" applyFill="1" applyBorder="1" applyAlignment="1">
      <alignment horizontal="center" vertical="center"/>
    </xf>
    <xf numFmtId="0" fontId="44" fillId="7" borderId="38" xfId="0" applyFont="1" applyFill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4" fillId="6" borderId="7" xfId="0" applyFont="1" applyFill="1" applyBorder="1" applyAlignment="1">
      <alignment horizontal="center" vertical="center" wrapText="1"/>
    </xf>
    <xf numFmtId="0" fontId="44" fillId="6" borderId="8" xfId="0" applyFont="1" applyFill="1" applyBorder="1" applyAlignment="1">
      <alignment horizontal="center" vertical="center" wrapText="1"/>
    </xf>
    <xf numFmtId="0" fontId="44" fillId="6" borderId="38" xfId="0" applyFont="1" applyFill="1" applyBorder="1" applyAlignment="1">
      <alignment horizontal="center" vertical="center" wrapText="1"/>
    </xf>
    <xf numFmtId="0" fontId="40" fillId="7" borderId="7" xfId="0" applyFont="1" applyFill="1" applyBorder="1" applyAlignment="1">
      <alignment horizontal="center" vertical="center"/>
    </xf>
    <xf numFmtId="0" fontId="40" fillId="7" borderId="6" xfId="0" applyFont="1" applyFill="1" applyBorder="1" applyAlignment="1">
      <alignment horizontal="center" vertical="center"/>
    </xf>
    <xf numFmtId="0" fontId="44" fillId="16" borderId="7" xfId="0" applyFont="1" applyFill="1" applyBorder="1" applyAlignment="1">
      <alignment horizontal="center" vertical="center" wrapText="1"/>
    </xf>
    <xf numFmtId="0" fontId="44" fillId="16" borderId="8" xfId="0" applyFont="1" applyFill="1" applyBorder="1" applyAlignment="1">
      <alignment horizontal="center" vertical="center" wrapText="1"/>
    </xf>
    <xf numFmtId="0" fontId="44" fillId="16" borderId="38" xfId="0" applyFont="1" applyFill="1" applyBorder="1" applyAlignment="1">
      <alignment horizontal="center" vertical="center" wrapText="1"/>
    </xf>
    <xf numFmtId="0" fontId="38" fillId="10" borderId="60" xfId="0" applyFont="1" applyFill="1" applyBorder="1" applyAlignment="1">
      <alignment horizontal="center" vertical="center" wrapText="1"/>
    </xf>
    <xf numFmtId="0" fontId="38" fillId="10" borderId="62" xfId="0" applyFont="1" applyFill="1" applyBorder="1" applyAlignment="1">
      <alignment horizontal="center" vertical="center" wrapText="1"/>
    </xf>
    <xf numFmtId="0" fontId="38" fillId="11" borderId="60" xfId="0" applyFont="1" applyFill="1" applyBorder="1" applyAlignment="1">
      <alignment horizontal="center" vertical="center" wrapText="1"/>
    </xf>
    <xf numFmtId="0" fontId="38" fillId="11" borderId="62" xfId="0" applyFont="1" applyFill="1" applyBorder="1" applyAlignment="1">
      <alignment horizontal="center" vertical="center" wrapText="1"/>
    </xf>
    <xf numFmtId="0" fontId="44" fillId="11" borderId="7" xfId="0" applyFont="1" applyFill="1" applyBorder="1" applyAlignment="1">
      <alignment horizontal="left" vertical="center" wrapText="1"/>
    </xf>
    <xf numFmtId="0" fontId="44" fillId="11" borderId="8" xfId="0" applyFont="1" applyFill="1" applyBorder="1" applyAlignment="1">
      <alignment horizontal="left" vertical="center" wrapText="1"/>
    </xf>
    <xf numFmtId="0" fontId="44" fillId="11" borderId="38" xfId="0" applyFont="1" applyFill="1" applyBorder="1" applyAlignment="1">
      <alignment horizontal="left" vertical="center" wrapText="1"/>
    </xf>
    <xf numFmtId="0" fontId="38" fillId="11" borderId="55" xfId="0" applyFont="1" applyFill="1" applyBorder="1" applyAlignment="1">
      <alignment horizontal="center" vertical="center" wrapText="1"/>
    </xf>
    <xf numFmtId="0" fontId="38" fillId="11" borderId="63" xfId="0" applyFont="1" applyFill="1" applyBorder="1" applyAlignment="1">
      <alignment horizontal="center"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44" fillId="9" borderId="8" xfId="0" applyFont="1" applyFill="1" applyBorder="1" applyAlignment="1">
      <alignment horizontal="center" vertical="center" wrapText="1"/>
    </xf>
    <xf numFmtId="0" fontId="44" fillId="9" borderId="38" xfId="0" applyFont="1" applyFill="1" applyBorder="1" applyAlignment="1">
      <alignment horizontal="center" vertical="center" wrapText="1"/>
    </xf>
    <xf numFmtId="0" fontId="44" fillId="10" borderId="7" xfId="0" applyFont="1" applyFill="1" applyBorder="1" applyAlignment="1">
      <alignment horizontal="center" vertical="center" wrapText="1"/>
    </xf>
    <xf numFmtId="0" fontId="44" fillId="10" borderId="8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9" borderId="7" xfId="0" applyFont="1" applyFill="1" applyBorder="1" applyAlignment="1">
      <alignment horizontal="center" vertical="center"/>
    </xf>
    <xf numFmtId="0" fontId="44" fillId="9" borderId="8" xfId="0" applyFont="1" applyFill="1" applyBorder="1" applyAlignment="1">
      <alignment horizontal="center" vertical="center"/>
    </xf>
    <xf numFmtId="0" fontId="44" fillId="9" borderId="38" xfId="0" applyFont="1" applyFill="1" applyBorder="1" applyAlignment="1">
      <alignment horizontal="center" vertical="center"/>
    </xf>
    <xf numFmtId="0" fontId="44" fillId="11" borderId="7" xfId="0" applyFont="1" applyFill="1" applyBorder="1" applyAlignment="1">
      <alignment horizontal="center" vertical="center" wrapText="1"/>
    </xf>
    <xf numFmtId="0" fontId="44" fillId="11" borderId="8" xfId="0" applyFont="1" applyFill="1" applyBorder="1" applyAlignment="1">
      <alignment horizontal="center" vertical="center" wrapText="1"/>
    </xf>
    <xf numFmtId="0" fontId="44" fillId="11" borderId="38" xfId="0" applyFont="1" applyFill="1" applyBorder="1" applyAlignment="1">
      <alignment horizontal="center" vertical="center" wrapText="1"/>
    </xf>
    <xf numFmtId="0" fontId="38" fillId="11" borderId="7" xfId="0" applyFont="1" applyFill="1" applyBorder="1" applyAlignment="1">
      <alignment horizontal="center" vertical="center" wrapText="1"/>
    </xf>
    <xf numFmtId="0" fontId="38" fillId="11" borderId="6" xfId="0" applyFont="1" applyFill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center" vertical="center"/>
    </xf>
    <xf numFmtId="0" fontId="44" fillId="6" borderId="8" xfId="0" applyFont="1" applyFill="1" applyBorder="1" applyAlignment="1">
      <alignment horizontal="center" vertical="center"/>
    </xf>
    <xf numFmtId="0" fontId="44" fillId="6" borderId="38" xfId="0" applyFont="1" applyFill="1" applyBorder="1" applyAlignment="1">
      <alignment horizontal="center" vertical="center"/>
    </xf>
    <xf numFmtId="0" fontId="68" fillId="20" borderId="7" xfId="0" applyFont="1" applyFill="1" applyBorder="1" applyAlignment="1">
      <alignment horizontal="center" vertical="center" wrapText="1"/>
    </xf>
    <xf numFmtId="0" fontId="68" fillId="20" borderId="6" xfId="0" applyFont="1" applyFill="1" applyBorder="1" applyAlignment="1">
      <alignment horizontal="center" vertical="center" wrapText="1"/>
    </xf>
    <xf numFmtId="0" fontId="68" fillId="11" borderId="7" xfId="0" applyFont="1" applyFill="1" applyBorder="1" applyAlignment="1">
      <alignment horizontal="center" vertical="center" wrapText="1"/>
    </xf>
    <xf numFmtId="0" fontId="68" fillId="11" borderId="6" xfId="0" applyFont="1" applyFill="1" applyBorder="1" applyAlignment="1">
      <alignment horizontal="center" vertical="center" wrapText="1"/>
    </xf>
    <xf numFmtId="0" fontId="70" fillId="10" borderId="7" xfId="0" applyFont="1" applyFill="1" applyBorder="1" applyAlignment="1">
      <alignment horizontal="center" vertical="center" wrapText="1"/>
    </xf>
    <xf numFmtId="0" fontId="68" fillId="10" borderId="7" xfId="0" applyFont="1" applyFill="1" applyBorder="1" applyAlignment="1">
      <alignment horizontal="center" vertical="center" wrapText="1"/>
    </xf>
    <xf numFmtId="0" fontId="68" fillId="10" borderId="6" xfId="0" applyFont="1" applyFill="1" applyBorder="1" applyAlignment="1">
      <alignment horizontal="center" vertical="center" wrapText="1"/>
    </xf>
    <xf numFmtId="0" fontId="69" fillId="0" borderId="7" xfId="0" applyFont="1" applyBorder="1" applyAlignment="1">
      <alignment horizontal="center" vertical="center"/>
    </xf>
    <xf numFmtId="0" fontId="69" fillId="0" borderId="8" xfId="0" applyFont="1" applyBorder="1" applyAlignment="1">
      <alignment horizontal="center" vertical="center"/>
    </xf>
    <xf numFmtId="0" fontId="69" fillId="0" borderId="38" xfId="0" applyFont="1" applyBorder="1" applyAlignment="1">
      <alignment horizontal="center" vertical="center"/>
    </xf>
    <xf numFmtId="0" fontId="69" fillId="9" borderId="7" xfId="0" applyFont="1" applyFill="1" applyBorder="1" applyAlignment="1">
      <alignment horizontal="center" vertical="center"/>
    </xf>
    <xf numFmtId="0" fontId="69" fillId="9" borderId="8" xfId="0" applyFont="1" applyFill="1" applyBorder="1" applyAlignment="1">
      <alignment horizontal="center" vertical="center"/>
    </xf>
    <xf numFmtId="0" fontId="69" fillId="9" borderId="38" xfId="0" applyFont="1" applyFill="1" applyBorder="1" applyAlignment="1">
      <alignment horizontal="center" vertical="center"/>
    </xf>
    <xf numFmtId="0" fontId="43" fillId="0" borderId="36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6" fillId="18" borderId="7" xfId="0" applyFont="1" applyFill="1" applyBorder="1" applyAlignment="1">
      <alignment horizontal="center" vertical="center" wrapText="1"/>
    </xf>
    <xf numFmtId="0" fontId="38" fillId="18" borderId="6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/>
    </xf>
    <xf numFmtId="0" fontId="44" fillId="2" borderId="8" xfId="0" applyFont="1" applyFill="1" applyBorder="1" applyAlignment="1">
      <alignment horizontal="center" vertical="center"/>
    </xf>
    <xf numFmtId="0" fontId="44" fillId="2" borderId="38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right" vertical="center"/>
    </xf>
    <xf numFmtId="0" fontId="43" fillId="2" borderId="16" xfId="0" applyFont="1" applyFill="1" applyBorder="1" applyAlignment="1">
      <alignment horizontal="right" vertical="center"/>
    </xf>
    <xf numFmtId="0" fontId="43" fillId="2" borderId="12" xfId="0" applyFont="1" applyFill="1" applyBorder="1" applyAlignment="1">
      <alignment horizontal="right" vertical="center" wrapText="1"/>
    </xf>
    <xf numFmtId="0" fontId="43" fillId="2" borderId="13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right" vertical="center"/>
    </xf>
    <xf numFmtId="0" fontId="43" fillId="2" borderId="7" xfId="0" applyFont="1" applyFill="1" applyBorder="1" applyAlignment="1">
      <alignment horizontal="right" vertical="center"/>
    </xf>
    <xf numFmtId="0" fontId="43" fillId="2" borderId="31" xfId="0" applyFont="1" applyFill="1" applyBorder="1" applyAlignment="1">
      <alignment horizontal="right" vertical="center"/>
    </xf>
    <xf numFmtId="0" fontId="43" fillId="2" borderId="48" xfId="0" applyFont="1" applyFill="1" applyBorder="1" applyAlignment="1">
      <alignment horizontal="right" vertical="center"/>
    </xf>
    <xf numFmtId="0" fontId="43" fillId="0" borderId="26" xfId="0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165" fontId="40" fillId="0" borderId="26" xfId="0" applyNumberFormat="1" applyFont="1" applyBorder="1" applyAlignment="1">
      <alignment horizontal="center" vertical="center"/>
    </xf>
    <xf numFmtId="165" fontId="40" fillId="0" borderId="27" xfId="0" applyNumberFormat="1" applyFont="1" applyBorder="1" applyAlignment="1">
      <alignment horizontal="center" vertical="center"/>
    </xf>
    <xf numFmtId="165" fontId="40" fillId="0" borderId="32" xfId="0" applyNumberFormat="1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/>
    </xf>
    <xf numFmtId="0" fontId="41" fillId="3" borderId="18" xfId="0" applyFont="1" applyFill="1" applyBorder="1" applyAlignment="1">
      <alignment horizontal="center" vertical="center"/>
    </xf>
    <xf numFmtId="0" fontId="41" fillId="3" borderId="20" xfId="0" applyFont="1" applyFill="1" applyBorder="1" applyAlignment="1">
      <alignment horizontal="center" vertical="center"/>
    </xf>
    <xf numFmtId="0" fontId="41" fillId="3" borderId="17" xfId="0" applyFont="1" applyFill="1" applyBorder="1" applyAlignment="1">
      <alignment horizontal="center" vertical="center"/>
    </xf>
    <xf numFmtId="0" fontId="41" fillId="3" borderId="19" xfId="0" applyFont="1" applyFill="1" applyBorder="1" applyAlignment="1">
      <alignment horizontal="center" vertical="center"/>
    </xf>
    <xf numFmtId="0" fontId="41" fillId="3" borderId="22" xfId="0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horizontal="center" vertical="center"/>
    </xf>
    <xf numFmtId="0" fontId="43" fillId="2" borderId="17" xfId="0" applyFont="1" applyFill="1" applyBorder="1" applyAlignment="1">
      <alignment horizontal="center" vertical="center"/>
    </xf>
    <xf numFmtId="0" fontId="43" fillId="2" borderId="19" xfId="0" applyFont="1" applyFill="1" applyBorder="1" applyAlignment="1">
      <alignment horizontal="center" vertical="center"/>
    </xf>
    <xf numFmtId="165" fontId="40" fillId="2" borderId="20" xfId="0" applyNumberFormat="1" applyFont="1" applyFill="1" applyBorder="1" applyAlignment="1">
      <alignment horizontal="center" vertical="center"/>
    </xf>
    <xf numFmtId="165" fontId="40" fillId="2" borderId="22" xfId="0" applyNumberFormat="1" applyFont="1" applyFill="1" applyBorder="1" applyAlignment="1">
      <alignment horizontal="center" vertical="center"/>
    </xf>
    <xf numFmtId="0" fontId="41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16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14" fontId="44" fillId="2" borderId="2" xfId="0" applyNumberFormat="1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0" fillId="4" borderId="9" xfId="0" applyFont="1" applyFill="1" applyBorder="1" applyAlignment="1" applyProtection="1">
      <alignment horizontal="center" vertical="center"/>
      <protection locked="0"/>
    </xf>
    <xf numFmtId="0" fontId="40" fillId="4" borderId="10" xfId="0" applyFont="1" applyFill="1" applyBorder="1" applyAlignment="1" applyProtection="1">
      <alignment horizontal="center" vertical="center"/>
      <protection locked="0"/>
    </xf>
    <xf numFmtId="0" fontId="40" fillId="4" borderId="11" xfId="0" applyFont="1" applyFill="1" applyBorder="1" applyAlignment="1" applyProtection="1">
      <alignment horizontal="center" vertical="center"/>
      <protection locked="0"/>
    </xf>
    <xf numFmtId="0" fontId="41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37" fillId="17" borderId="7" xfId="0" applyFont="1" applyFill="1" applyBorder="1" applyAlignment="1">
      <alignment horizontal="center" wrapText="1"/>
    </xf>
    <xf numFmtId="0" fontId="32" fillId="17" borderId="6" xfId="0" applyFont="1" applyFill="1" applyBorder="1" applyAlignment="1">
      <alignment horizontal="center" wrapText="1"/>
    </xf>
    <xf numFmtId="0" fontId="33" fillId="17" borderId="7" xfId="0" applyFont="1" applyFill="1" applyBorder="1" applyAlignment="1">
      <alignment horizontal="center" vertical="center"/>
    </xf>
    <xf numFmtId="0" fontId="33" fillId="17" borderId="8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2" fillId="19" borderId="7" xfId="0" applyFont="1" applyFill="1" applyBorder="1" applyAlignment="1">
      <alignment horizontal="center" wrapText="1"/>
    </xf>
    <xf numFmtId="0" fontId="32" fillId="19" borderId="8" xfId="0" applyFont="1" applyFill="1" applyBorder="1" applyAlignment="1">
      <alignment horizontal="center" wrapText="1"/>
    </xf>
    <xf numFmtId="0" fontId="32" fillId="19" borderId="38" xfId="0" applyFont="1" applyFill="1" applyBorder="1" applyAlignment="1">
      <alignment horizontal="center" wrapText="1"/>
    </xf>
    <xf numFmtId="0" fontId="32" fillId="19" borderId="66" xfId="0" applyFont="1" applyFill="1" applyBorder="1" applyAlignment="1">
      <alignment horizontal="center" wrapText="1"/>
    </xf>
    <xf numFmtId="0" fontId="32" fillId="19" borderId="67" xfId="0" applyFont="1" applyFill="1" applyBorder="1" applyAlignment="1">
      <alignment horizontal="center" wrapText="1"/>
    </xf>
    <xf numFmtId="0" fontId="32" fillId="19" borderId="68" xfId="0" applyFont="1" applyFill="1" applyBorder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3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F2C9F5"/>
      <color rgb="FF9930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ACBAA4-5D2C-4536-B37B-F1DE49B5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190359-E7D6-4803-9A39-EAAE2A7A3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D1A8E-5A81-478C-9A7F-1E6224E36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6AB3C-41B3-40C5-BCC4-DA0F646EB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41FD9D-0D36-44D8-AC9E-61A07345E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C49C4F-112F-4273-A503-684B81F6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EFB79A-F0F4-4F17-88A2-397686F63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1AA29F-1B23-4F3E-ABBE-36DAE07C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4" zoomScale="90" zoomScaleNormal="100" zoomScaleSheetLayoutView="90" workbookViewId="0">
      <selection activeCell="T40" activeCellId="2" sqref="T29:W32 T34:W38 T40:W44"/>
    </sheetView>
  </sheetViews>
  <sheetFormatPr baseColWidth="10" defaultColWidth="10.7109375" defaultRowHeight="14.45" customHeight="1" x14ac:dyDescent="0.2"/>
  <cols>
    <col min="1" max="1" width="3.7109375" style="238" customWidth="1"/>
    <col min="2" max="2" width="5" style="243" bestFit="1" customWidth="1"/>
    <col min="3" max="3" width="32.28515625" style="243" customWidth="1"/>
    <col min="4" max="4" width="22" style="238" customWidth="1"/>
    <col min="5" max="17" width="7.85546875" style="238" customWidth="1"/>
    <col min="18" max="19" width="6.42578125" style="238" customWidth="1"/>
    <col min="20" max="22" width="8.28515625" style="238" customWidth="1"/>
    <col min="23" max="23" width="44" style="238" customWidth="1"/>
    <col min="24" max="24" width="4.5703125" style="238" customWidth="1"/>
    <col min="25" max="16384" width="10.7109375" style="238"/>
  </cols>
  <sheetData>
    <row r="1" spans="2:24" ht="12.75" x14ac:dyDescent="0.2"/>
    <row r="2" spans="2:24" s="239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239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239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239" customFormat="1" ht="15" customHeight="1" x14ac:dyDescent="0.2">
      <c r="B5" s="244"/>
      <c r="C5" s="244"/>
      <c r="D5" s="245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</row>
    <row r="6" spans="2:24" s="239" customFormat="1" ht="15" customHeight="1" x14ac:dyDescent="0.2">
      <c r="B6" s="244"/>
      <c r="C6" s="244"/>
      <c r="D6" s="245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</row>
    <row r="7" spans="2:24" s="239" customFormat="1" ht="28.5" customHeight="1" x14ac:dyDescent="0.2">
      <c r="C7" s="247" t="s">
        <v>3</v>
      </c>
      <c r="D7" s="324">
        <v>12</v>
      </c>
      <c r="E7" s="324"/>
      <c r="F7" s="249"/>
      <c r="G7" s="249"/>
      <c r="H7" s="249"/>
      <c r="I7" s="249"/>
      <c r="J7" s="325" t="s">
        <v>4</v>
      </c>
      <c r="K7" s="326"/>
      <c r="L7" s="327" t="s">
        <v>5</v>
      </c>
      <c r="M7" s="328"/>
      <c r="N7" s="329"/>
      <c r="O7" s="249"/>
      <c r="T7" s="330" t="s">
        <v>6</v>
      </c>
      <c r="U7" s="330"/>
      <c r="V7" s="330"/>
      <c r="W7" s="248" t="s">
        <v>7</v>
      </c>
    </row>
    <row r="8" spans="2:24" s="239" customFormat="1" ht="24" customHeight="1" x14ac:dyDescent="0.2">
      <c r="B8" s="250"/>
      <c r="C8" s="250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S8" s="363"/>
      <c r="T8" s="363"/>
      <c r="U8" s="363"/>
      <c r="V8" s="363"/>
      <c r="W8" s="246"/>
    </row>
    <row r="9" spans="2:24" s="239" customFormat="1" ht="24" customHeight="1" x14ac:dyDescent="0.2"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46"/>
      <c r="Q9" s="246"/>
      <c r="R9" s="246"/>
      <c r="S9" s="246"/>
      <c r="T9" s="246"/>
      <c r="U9" s="246"/>
      <c r="V9" s="246"/>
      <c r="W9" s="246"/>
    </row>
    <row r="10" spans="2:24" s="239" customFormat="1" ht="42" customHeight="1" x14ac:dyDescent="0.2">
      <c r="C10" s="252" t="s">
        <v>8</v>
      </c>
      <c r="D10" s="364"/>
      <c r="E10" s="365"/>
      <c r="F10" s="249"/>
      <c r="G10" s="249"/>
      <c r="H10" s="249"/>
      <c r="I10" s="249"/>
      <c r="J10" s="249"/>
      <c r="K10" s="249"/>
      <c r="L10" s="249"/>
      <c r="M10" s="249"/>
      <c r="N10" s="249"/>
      <c r="O10" s="251"/>
      <c r="P10" s="251"/>
      <c r="Q10" s="251"/>
      <c r="R10" s="251"/>
      <c r="S10" s="246"/>
      <c r="T10" s="330" t="s">
        <v>9</v>
      </c>
      <c r="U10" s="330"/>
      <c r="V10" s="330"/>
      <c r="W10" s="253"/>
      <c r="X10" s="251"/>
    </row>
    <row r="11" spans="2:24" s="239" customFormat="1" ht="29.25" customHeight="1" x14ac:dyDescent="0.2">
      <c r="X11" s="254"/>
    </row>
    <row r="12" spans="2:24" ht="15.75" x14ac:dyDescent="0.25">
      <c r="B12" s="238"/>
      <c r="C12" s="238"/>
      <c r="H12" s="22"/>
      <c r="I12" s="22"/>
      <c r="J12" s="22"/>
      <c r="K12" s="22"/>
      <c r="L12" s="22"/>
      <c r="M12" s="22"/>
      <c r="N12" s="22"/>
      <c r="O12" s="22"/>
      <c r="P12" s="22"/>
      <c r="X12" s="255"/>
    </row>
    <row r="13" spans="2:24" ht="26.25" customHeight="1" x14ac:dyDescent="0.25">
      <c r="B13" s="366" t="s">
        <v>10</v>
      </c>
      <c r="C13" s="367"/>
      <c r="D13" s="367"/>
      <c r="E13" s="368">
        <v>21329</v>
      </c>
      <c r="F13" s="369"/>
      <c r="G13" s="370"/>
      <c r="H13" s="22"/>
      <c r="I13" s="22"/>
      <c r="J13" s="22"/>
      <c r="K13" s="22"/>
      <c r="L13" s="22"/>
      <c r="M13" s="22"/>
      <c r="N13" s="22"/>
      <c r="O13" s="22"/>
      <c r="P13" s="22"/>
      <c r="R13" s="366" t="s">
        <v>11</v>
      </c>
      <c r="S13" s="367"/>
      <c r="T13" s="367"/>
      <c r="U13" s="367"/>
      <c r="V13" s="367"/>
      <c r="W13" s="256" t="s">
        <v>12</v>
      </c>
      <c r="X13" s="255"/>
    </row>
    <row r="14" spans="2:24" ht="12.75" x14ac:dyDescent="0.2">
      <c r="B14" s="257"/>
      <c r="C14" s="238"/>
    </row>
    <row r="15" spans="2:24" ht="14.25" customHeight="1" x14ac:dyDescent="0.25">
      <c r="B15" s="344" t="s">
        <v>13</v>
      </c>
      <c r="C15" s="345"/>
      <c r="D15" s="345"/>
      <c r="E15" s="348">
        <f>IF($W$13="N",VLOOKUP(LAURA!$D$1097,Tablas!$B29:C44,2,FALSE),IF($W$13="E",VLOOKUP(LAURA!$D$1097,Tablas!$B52:C67,2,FALSE),VLOOKUP(LAURA!$D$1097,Tablas!$B75:C90,2,FALSE)))</f>
        <v>315</v>
      </c>
      <c r="F15" s="349"/>
      <c r="G15" s="350"/>
      <c r="H15" s="22"/>
      <c r="I15" s="22"/>
      <c r="J15" s="22"/>
      <c r="K15" s="22"/>
      <c r="L15" s="22"/>
      <c r="M15" s="22"/>
      <c r="N15" s="22"/>
      <c r="O15" s="22"/>
      <c r="P15" s="22"/>
      <c r="R15" s="354" t="s">
        <v>14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58"/>
    </row>
    <row r="16" spans="2:24" ht="15.75" customHeight="1" x14ac:dyDescent="0.25">
      <c r="B16" s="346"/>
      <c r="C16" s="347"/>
      <c r="D16" s="347"/>
      <c r="E16" s="351"/>
      <c r="F16" s="352"/>
      <c r="G16" s="353"/>
      <c r="H16" s="22"/>
      <c r="I16" s="22"/>
      <c r="J16" s="22"/>
      <c r="K16" s="22"/>
      <c r="L16" s="22"/>
      <c r="M16" s="22"/>
      <c r="N16" s="22"/>
      <c r="O16" s="22"/>
      <c r="P16" s="22"/>
      <c r="Q16" s="259"/>
      <c r="R16" s="356"/>
      <c r="S16" s="357"/>
      <c r="T16" s="357"/>
      <c r="U16" s="357"/>
      <c r="V16" s="357"/>
      <c r="W16" s="359"/>
      <c r="X16" s="258"/>
    </row>
    <row r="17" spans="1:24" ht="12.75" x14ac:dyDescent="0.2">
      <c r="B17" s="257"/>
      <c r="C17" s="238"/>
    </row>
    <row r="18" spans="1:24" ht="12.75" customHeight="1" x14ac:dyDescent="0.2">
      <c r="A18" s="260"/>
      <c r="B18" s="238"/>
      <c r="C18" s="238"/>
      <c r="W18" s="261"/>
    </row>
    <row r="19" spans="1:24" ht="14.25" x14ac:dyDescent="0.2">
      <c r="B19" s="360" t="s">
        <v>15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239"/>
    </row>
    <row r="20" spans="1:24" ht="14.25" customHeight="1" x14ac:dyDescent="0.2">
      <c r="B20" s="238"/>
      <c r="C20" s="238"/>
    </row>
    <row r="21" spans="1:24" ht="15" customHeight="1" x14ac:dyDescent="0.2">
      <c r="B21" s="238"/>
      <c r="C21" s="262"/>
      <c r="E21" s="263" t="s">
        <v>16</v>
      </c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5">
        <f>AVERAGE(E23:S23)</f>
        <v>21</v>
      </c>
    </row>
    <row r="22" spans="1:24" ht="12.75" customHeight="1" x14ac:dyDescent="0.2">
      <c r="B22" s="238"/>
      <c r="C22" s="361" t="s">
        <v>17</v>
      </c>
      <c r="D22" s="362"/>
      <c r="E22" s="266">
        <v>4</v>
      </c>
      <c r="F22" s="266">
        <v>4</v>
      </c>
      <c r="G22" s="266">
        <v>4</v>
      </c>
      <c r="H22" s="266">
        <v>4</v>
      </c>
      <c r="I22" s="266">
        <v>4</v>
      </c>
      <c r="J22" s="266">
        <v>4</v>
      </c>
      <c r="K22" s="266">
        <v>4</v>
      </c>
      <c r="L22" s="266">
        <v>4</v>
      </c>
      <c r="M22" s="266">
        <v>4</v>
      </c>
      <c r="N22" s="266">
        <v>4</v>
      </c>
      <c r="O22" s="267">
        <v>4</v>
      </c>
      <c r="P22" s="267">
        <v>4</v>
      </c>
      <c r="Q22" s="267">
        <v>4</v>
      </c>
      <c r="R22" s="267">
        <v>4</v>
      </c>
      <c r="S22" s="267">
        <v>4</v>
      </c>
      <c r="T22" s="268"/>
      <c r="U22" s="239"/>
      <c r="V22" s="239"/>
      <c r="W22" s="239"/>
      <c r="X22" s="239"/>
    </row>
    <row r="23" spans="1:24" ht="12.75" customHeight="1" x14ac:dyDescent="0.2">
      <c r="B23" s="238"/>
      <c r="C23" s="331" t="s">
        <v>18</v>
      </c>
      <c r="D23" s="332"/>
      <c r="E23" s="269">
        <f>HLOOKUP(E22,LAURA!$C$1091:$H$1092,2,FALSE)</f>
        <v>21</v>
      </c>
      <c r="F23" s="269">
        <f>HLOOKUP(F22,LAURA!$C$1091:$H$1092,2,FALSE)</f>
        <v>21</v>
      </c>
      <c r="G23" s="269">
        <f>HLOOKUP(G22,LAURA!$C$1091:$H$1092,2,FALSE)</f>
        <v>21</v>
      </c>
      <c r="H23" s="269">
        <f>HLOOKUP(H22,LAURA!$C$1091:$H$1092,2,FALSE)</f>
        <v>21</v>
      </c>
      <c r="I23" s="269">
        <f>HLOOKUP(I22,LAURA!$C$1091:$H$1092,2,FALSE)</f>
        <v>21</v>
      </c>
      <c r="J23" s="269">
        <f>HLOOKUP(J22,LAURA!$C$1091:$H$1092,2,FALSE)</f>
        <v>21</v>
      </c>
      <c r="K23" s="269">
        <f>HLOOKUP(K22,LAURA!$C$1091:$H$1092,2,FALSE)</f>
        <v>21</v>
      </c>
      <c r="L23" s="269">
        <f>HLOOKUP(L22,LAURA!$C$1091:$H$1092,2,FALSE)</f>
        <v>21</v>
      </c>
      <c r="M23" s="269">
        <f>HLOOKUP(M22,LAURA!$C$1091:$H$1092,2,FALSE)</f>
        <v>21</v>
      </c>
      <c r="N23" s="269">
        <f>HLOOKUP(N22,LAURA!$C$1091:$H$1092,2,FALSE)</f>
        <v>21</v>
      </c>
      <c r="O23" s="270">
        <f>HLOOKUP(O22,LAURA!$C$1091:$H$1092,2,FALSE)</f>
        <v>21</v>
      </c>
      <c r="P23" s="270">
        <f>HLOOKUP(P22,LAURA!$C$1091:$H$1092,2,FALSE)</f>
        <v>21</v>
      </c>
      <c r="Q23" s="270">
        <f>HLOOKUP(Q22,LAURA!$C$1091:$H$1092,2,FALSE)</f>
        <v>21</v>
      </c>
      <c r="R23" s="270">
        <f>HLOOKUP(R22,LAURA!$C$1091:$H$1092,2,FALSE)</f>
        <v>21</v>
      </c>
      <c r="S23" s="270">
        <f>HLOOKUP(S22,LAURA!$C$1091:$H$1092,2,FALSE)</f>
        <v>21</v>
      </c>
    </row>
    <row r="24" spans="1:24" ht="92.25" customHeight="1" x14ac:dyDescent="0.2">
      <c r="B24" s="271"/>
      <c r="C24" s="333"/>
      <c r="D24" s="334"/>
      <c r="E24" s="272" t="s">
        <v>19</v>
      </c>
      <c r="F24" s="273" t="s">
        <v>20</v>
      </c>
      <c r="G24" s="273" t="s">
        <v>21</v>
      </c>
      <c r="H24" s="273" t="s">
        <v>22</v>
      </c>
      <c r="I24" s="273" t="s">
        <v>23</v>
      </c>
      <c r="J24" s="273" t="s">
        <v>24</v>
      </c>
      <c r="K24" s="273" t="s">
        <v>25</v>
      </c>
      <c r="L24" s="274" t="s">
        <v>26</v>
      </c>
      <c r="M24" s="274" t="s">
        <v>27</v>
      </c>
      <c r="N24" s="274" t="s">
        <v>28</v>
      </c>
      <c r="O24" s="274" t="s">
        <v>29</v>
      </c>
      <c r="P24" s="274" t="s">
        <v>30</v>
      </c>
      <c r="Q24" s="274" t="s">
        <v>31</v>
      </c>
      <c r="R24" s="274" t="s">
        <v>32</v>
      </c>
      <c r="S24" s="274" t="s">
        <v>33</v>
      </c>
    </row>
    <row r="25" spans="1:24" ht="12.75" customHeight="1" x14ac:dyDescent="0.2">
      <c r="B25" s="238"/>
      <c r="C25" s="335" t="s">
        <v>34</v>
      </c>
      <c r="D25" s="336"/>
      <c r="E25" s="275">
        <f t="shared" ref="E25:S25" si="0">COUNTIF(E28:E1050,"X")</f>
        <v>0</v>
      </c>
      <c r="F25" s="275">
        <f t="shared" si="0"/>
        <v>0</v>
      </c>
      <c r="G25" s="275">
        <f t="shared" si="0"/>
        <v>0</v>
      </c>
      <c r="H25" s="275">
        <f t="shared" si="0"/>
        <v>0</v>
      </c>
      <c r="I25" s="275">
        <f t="shared" si="0"/>
        <v>0</v>
      </c>
      <c r="J25" s="275">
        <f t="shared" si="0"/>
        <v>0</v>
      </c>
      <c r="K25" s="275">
        <f t="shared" si="0"/>
        <v>0</v>
      </c>
      <c r="L25" s="275">
        <f t="shared" si="0"/>
        <v>0</v>
      </c>
      <c r="M25" s="275">
        <f t="shared" si="0"/>
        <v>0</v>
      </c>
      <c r="N25" s="275">
        <f t="shared" si="0"/>
        <v>0</v>
      </c>
      <c r="O25" s="276">
        <f t="shared" si="0"/>
        <v>0</v>
      </c>
      <c r="P25" s="276">
        <f t="shared" si="0"/>
        <v>0</v>
      </c>
      <c r="Q25" s="276">
        <f t="shared" si="0"/>
        <v>0</v>
      </c>
      <c r="R25" s="276">
        <f t="shared" si="0"/>
        <v>0</v>
      </c>
      <c r="S25" s="276">
        <f t="shared" si="0"/>
        <v>0</v>
      </c>
    </row>
    <row r="26" spans="1:24" s="240" customFormat="1" ht="15.75" x14ac:dyDescent="0.2">
      <c r="C26" s="337" t="s">
        <v>35</v>
      </c>
      <c r="D26" s="338"/>
      <c r="E26" s="277" t="str">
        <f t="shared" ref="E26:S26" si="1">IF(E25&lt;=E23,"C","NC")</f>
        <v>C</v>
      </c>
      <c r="F26" s="277" t="str">
        <f t="shared" si="1"/>
        <v>C</v>
      </c>
      <c r="G26" s="277" t="str">
        <f t="shared" si="1"/>
        <v>C</v>
      </c>
      <c r="H26" s="277" t="str">
        <f t="shared" si="1"/>
        <v>C</v>
      </c>
      <c r="I26" s="277" t="str">
        <f t="shared" si="1"/>
        <v>C</v>
      </c>
      <c r="J26" s="277" t="str">
        <f t="shared" si="1"/>
        <v>C</v>
      </c>
      <c r="K26" s="277" t="str">
        <f t="shared" si="1"/>
        <v>C</v>
      </c>
      <c r="L26" s="277" t="str">
        <f t="shared" si="1"/>
        <v>C</v>
      </c>
      <c r="M26" s="277" t="str">
        <f t="shared" si="1"/>
        <v>C</v>
      </c>
      <c r="N26" s="277" t="str">
        <f t="shared" si="1"/>
        <v>C</v>
      </c>
      <c r="O26" s="278" t="str">
        <f t="shared" si="1"/>
        <v>C</v>
      </c>
      <c r="P26" s="278" t="str">
        <f t="shared" si="1"/>
        <v>C</v>
      </c>
      <c r="Q26" s="278" t="str">
        <f t="shared" si="1"/>
        <v>C</v>
      </c>
      <c r="R26" s="278" t="str">
        <f t="shared" si="1"/>
        <v>C</v>
      </c>
      <c r="S26" s="278" t="str">
        <f t="shared" si="1"/>
        <v>C</v>
      </c>
    </row>
    <row r="27" spans="1:24" ht="24.75" customHeight="1" x14ac:dyDescent="0.2">
      <c r="B27" s="279" t="s">
        <v>36</v>
      </c>
      <c r="C27" s="339" t="s">
        <v>37</v>
      </c>
      <c r="D27" s="340"/>
      <c r="E27" s="341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3"/>
      <c r="T27" s="374" t="s">
        <v>38</v>
      </c>
      <c r="U27" s="374"/>
      <c r="V27" s="374"/>
      <c r="W27" s="375"/>
    </row>
    <row r="28" spans="1:24" s="241" customFormat="1" ht="20.25" customHeight="1" x14ac:dyDescent="0.2">
      <c r="A28" s="238"/>
      <c r="B28" s="280">
        <v>1</v>
      </c>
      <c r="C28" s="312" t="s">
        <v>39</v>
      </c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1"/>
      <c r="X28" s="238"/>
    </row>
    <row r="29" spans="1:24" ht="20.25" customHeight="1" x14ac:dyDescent="0.2">
      <c r="B29" s="281">
        <v>2</v>
      </c>
      <c r="C29" s="307" t="s">
        <v>40</v>
      </c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 t="s">
        <v>41</v>
      </c>
      <c r="U29" s="310"/>
      <c r="V29" s="310"/>
      <c r="W29" s="311"/>
      <c r="X29" s="238">
        <v>98</v>
      </c>
    </row>
    <row r="30" spans="1:24" s="241" customFormat="1" ht="20.25" customHeight="1" x14ac:dyDescent="0.2">
      <c r="A30" s="238"/>
      <c r="B30" s="280">
        <v>3</v>
      </c>
      <c r="C30" s="312" t="s">
        <v>42</v>
      </c>
      <c r="D30" s="31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14" t="s">
        <v>41</v>
      </c>
      <c r="U30" s="315"/>
      <c r="V30" s="315"/>
      <c r="W30" s="316"/>
      <c r="X30" s="238">
        <v>99</v>
      </c>
    </row>
    <row r="31" spans="1:24" ht="20.25" customHeight="1" x14ac:dyDescent="0.2">
      <c r="B31" s="281">
        <v>4</v>
      </c>
      <c r="C31" s="307" t="s">
        <v>43</v>
      </c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71" t="s">
        <v>44</v>
      </c>
      <c r="U31" s="372"/>
      <c r="V31" s="372"/>
      <c r="W31" s="373"/>
      <c r="X31" s="238">
        <v>98</v>
      </c>
    </row>
    <row r="32" spans="1:24" s="241" customFormat="1" ht="20.25" customHeight="1" x14ac:dyDescent="0.2">
      <c r="A32" s="238"/>
      <c r="B32" s="280">
        <v>5</v>
      </c>
      <c r="C32" s="312" t="s">
        <v>45</v>
      </c>
      <c r="D32" s="31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14" t="s">
        <v>46</v>
      </c>
      <c r="U32" s="315"/>
      <c r="V32" s="315"/>
      <c r="W32" s="316"/>
      <c r="X32" s="238">
        <v>98</v>
      </c>
    </row>
    <row r="33" spans="1:24" ht="20.25" customHeight="1" x14ac:dyDescent="0.2">
      <c r="B33" s="281">
        <v>6</v>
      </c>
      <c r="C33" s="312" t="s">
        <v>47</v>
      </c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1"/>
    </row>
    <row r="34" spans="1:24" s="241" customFormat="1" ht="20.25" customHeight="1" x14ac:dyDescent="0.2">
      <c r="A34" s="238"/>
      <c r="B34" s="280">
        <v>7</v>
      </c>
      <c r="C34" s="312" t="s">
        <v>48</v>
      </c>
      <c r="D34" s="31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14" t="s">
        <v>41</v>
      </c>
      <c r="U34" s="315"/>
      <c r="V34" s="315"/>
      <c r="W34" s="316"/>
      <c r="X34" s="238">
        <v>98</v>
      </c>
    </row>
    <row r="35" spans="1:24" ht="20.25" customHeight="1" x14ac:dyDescent="0.2">
      <c r="B35" s="281">
        <v>8</v>
      </c>
      <c r="C35" s="307" t="s">
        <v>49</v>
      </c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17" t="s">
        <v>50</v>
      </c>
      <c r="U35" s="318"/>
      <c r="V35" s="318"/>
      <c r="W35" s="319"/>
      <c r="X35" s="238">
        <v>98</v>
      </c>
    </row>
    <row r="36" spans="1:24" s="241" customFormat="1" ht="20.25" customHeight="1" x14ac:dyDescent="0.2">
      <c r="A36" s="238"/>
      <c r="B36" s="280">
        <v>9</v>
      </c>
      <c r="C36" s="312" t="s">
        <v>51</v>
      </c>
      <c r="D36" s="31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14" t="s">
        <v>41</v>
      </c>
      <c r="U36" s="315"/>
      <c r="V36" s="315"/>
      <c r="W36" s="316"/>
      <c r="X36" s="238">
        <v>98</v>
      </c>
    </row>
    <row r="37" spans="1:24" ht="20.25" customHeight="1" x14ac:dyDescent="0.2">
      <c r="B37" s="281">
        <v>10</v>
      </c>
      <c r="C37" s="307" t="s">
        <v>52</v>
      </c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 t="s">
        <v>41</v>
      </c>
      <c r="U37" s="318"/>
      <c r="V37" s="318"/>
      <c r="W37" s="319"/>
      <c r="X37" s="238">
        <v>98</v>
      </c>
    </row>
    <row r="38" spans="1:24" s="241" customFormat="1" ht="20.25" customHeight="1" x14ac:dyDescent="0.2">
      <c r="A38" s="238"/>
      <c r="B38" s="280">
        <v>11</v>
      </c>
      <c r="C38" s="312" t="s">
        <v>53</v>
      </c>
      <c r="D38" s="31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14" t="s">
        <v>41</v>
      </c>
      <c r="U38" s="315"/>
      <c r="V38" s="315"/>
      <c r="W38" s="316"/>
      <c r="X38" s="238">
        <v>98</v>
      </c>
    </row>
    <row r="39" spans="1:24" ht="20.25" customHeight="1" x14ac:dyDescent="0.2">
      <c r="B39" s="281">
        <v>12</v>
      </c>
      <c r="C39" s="312" t="s">
        <v>54</v>
      </c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1"/>
    </row>
    <row r="40" spans="1:24" s="241" customFormat="1" ht="20.25" customHeight="1" x14ac:dyDescent="0.2">
      <c r="A40" s="238"/>
      <c r="B40" s="280">
        <v>13</v>
      </c>
      <c r="C40" s="312" t="s">
        <v>55</v>
      </c>
      <c r="D40" s="31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 t="s">
        <v>41</v>
      </c>
      <c r="U40" s="315"/>
      <c r="V40" s="315"/>
      <c r="W40" s="316"/>
      <c r="X40" s="238">
        <v>99</v>
      </c>
    </row>
    <row r="41" spans="1:24" ht="20.25" customHeight="1" x14ac:dyDescent="0.2">
      <c r="B41" s="281">
        <v>14</v>
      </c>
      <c r="C41" s="307" t="s">
        <v>56</v>
      </c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 t="s">
        <v>41</v>
      </c>
      <c r="U41" s="318"/>
      <c r="V41" s="318"/>
      <c r="W41" s="319"/>
      <c r="X41" s="238">
        <v>98</v>
      </c>
    </row>
    <row r="42" spans="1:24" s="241" customFormat="1" ht="20.25" customHeight="1" x14ac:dyDescent="0.2">
      <c r="A42" s="238"/>
      <c r="B42" s="280">
        <v>15</v>
      </c>
      <c r="C42" s="312" t="s">
        <v>57</v>
      </c>
      <c r="D42" s="31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 t="s">
        <v>41</v>
      </c>
      <c r="U42" s="315"/>
      <c r="V42" s="315"/>
      <c r="W42" s="316"/>
      <c r="X42" s="238">
        <v>98</v>
      </c>
    </row>
    <row r="43" spans="1:24" ht="20.25" customHeight="1" x14ac:dyDescent="0.2">
      <c r="B43" s="281">
        <v>16</v>
      </c>
      <c r="C43" s="307" t="s">
        <v>58</v>
      </c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 t="s">
        <v>41</v>
      </c>
      <c r="U43" s="318"/>
      <c r="V43" s="318"/>
      <c r="W43" s="319"/>
      <c r="X43" s="238">
        <v>100</v>
      </c>
    </row>
    <row r="44" spans="1:24" s="241" customFormat="1" ht="20.25" customHeight="1" x14ac:dyDescent="0.2">
      <c r="A44" s="238"/>
      <c r="B44" s="280">
        <v>17</v>
      </c>
      <c r="C44" s="312" t="s">
        <v>59</v>
      </c>
      <c r="D44" s="31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 t="s">
        <v>41</v>
      </c>
      <c r="U44" s="315"/>
      <c r="V44" s="315"/>
      <c r="W44" s="316"/>
      <c r="X44" s="238">
        <v>98</v>
      </c>
    </row>
    <row r="45" spans="1:24" ht="20.25" customHeight="1" x14ac:dyDescent="0.2">
      <c r="B45" s="281">
        <v>18</v>
      </c>
      <c r="C45" s="307"/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/>
      <c r="U45" s="318"/>
      <c r="V45" s="318"/>
      <c r="W45" s="319"/>
    </row>
    <row r="46" spans="1:24" s="241" customFormat="1" ht="20.25" customHeight="1" x14ac:dyDescent="0.2">
      <c r="A46" s="238"/>
      <c r="B46" s="280">
        <v>19</v>
      </c>
      <c r="C46" s="312"/>
      <c r="D46" s="31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/>
      <c r="U46" s="315"/>
      <c r="V46" s="315"/>
      <c r="W46" s="316"/>
      <c r="X46" s="238"/>
    </row>
    <row r="47" spans="1:24" ht="20.25" customHeight="1" x14ac:dyDescent="0.2">
      <c r="B47" s="281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241" customFormat="1" ht="20.25" customHeight="1" x14ac:dyDescent="0.2">
      <c r="A48" s="238"/>
      <c r="B48" s="280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238"/>
    </row>
    <row r="49" spans="1:24" ht="20.25" customHeight="1" x14ac:dyDescent="0.2">
      <c r="B49" s="281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241" customFormat="1" ht="20.25" customHeight="1" x14ac:dyDescent="0.2">
      <c r="A50" s="238"/>
      <c r="B50" s="280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238"/>
    </row>
    <row r="51" spans="1:24" ht="20.25" customHeight="1" x14ac:dyDescent="0.2">
      <c r="B51" s="281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241" customFormat="1" ht="20.25" customHeight="1" x14ac:dyDescent="0.2">
      <c r="A52" s="238"/>
      <c r="B52" s="280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238"/>
    </row>
    <row r="53" spans="1:24" ht="20.25" customHeight="1" x14ac:dyDescent="0.2">
      <c r="B53" s="281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241" customFormat="1" ht="20.25" customHeight="1" x14ac:dyDescent="0.2">
      <c r="A54" s="238"/>
      <c r="B54" s="280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238"/>
    </row>
    <row r="55" spans="1:24" ht="20.25" customHeight="1" x14ac:dyDescent="0.2">
      <c r="B55" s="281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241" customFormat="1" ht="20.25" customHeight="1" x14ac:dyDescent="0.2">
      <c r="A56" s="238"/>
      <c r="B56" s="280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238"/>
    </row>
    <row r="57" spans="1:24" ht="20.25" customHeight="1" x14ac:dyDescent="0.2">
      <c r="B57" s="281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241" customFormat="1" ht="20.25" customHeight="1" x14ac:dyDescent="0.2">
      <c r="A58" s="238"/>
      <c r="B58" s="280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238"/>
    </row>
    <row r="59" spans="1:24" s="242" customFormat="1" ht="20.25" customHeight="1" x14ac:dyDescent="0.2">
      <c r="B59" s="282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241" customFormat="1" ht="20.25" customHeight="1" x14ac:dyDescent="0.2">
      <c r="A60" s="238"/>
      <c r="B60" s="280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238"/>
    </row>
    <row r="61" spans="1:24" ht="20.25" customHeight="1" x14ac:dyDescent="0.2">
      <c r="B61" s="281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241" customFormat="1" ht="20.25" customHeight="1" x14ac:dyDescent="0.2">
      <c r="A62" s="238"/>
      <c r="B62" s="280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238"/>
    </row>
    <row r="63" spans="1:24" ht="20.25" customHeight="1" x14ac:dyDescent="0.2">
      <c r="B63" s="281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241" customFormat="1" ht="20.25" customHeight="1" x14ac:dyDescent="0.2">
      <c r="A64" s="238"/>
      <c r="B64" s="280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238"/>
    </row>
    <row r="65" spans="1:24" ht="20.25" customHeight="1" x14ac:dyDescent="0.2">
      <c r="B65" s="281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241" customFormat="1" ht="20.25" customHeight="1" x14ac:dyDescent="0.2">
      <c r="A66" s="238"/>
      <c r="B66" s="280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238"/>
    </row>
    <row r="67" spans="1:24" ht="20.25" customHeight="1" x14ac:dyDescent="0.2">
      <c r="B67" s="281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241" customFormat="1" ht="20.25" customHeight="1" x14ac:dyDescent="0.2">
      <c r="A68" s="238"/>
      <c r="B68" s="280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238"/>
    </row>
    <row r="69" spans="1:24" ht="20.25" customHeight="1" x14ac:dyDescent="0.2">
      <c r="B69" s="281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241" customFormat="1" ht="20.25" customHeight="1" x14ac:dyDescent="0.2">
      <c r="A70" s="238"/>
      <c r="B70" s="280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238"/>
    </row>
    <row r="71" spans="1:24" ht="20.25" customHeight="1" x14ac:dyDescent="0.2">
      <c r="B71" s="281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241" customFormat="1" ht="20.25" customHeight="1" x14ac:dyDescent="0.2">
      <c r="A72" s="238"/>
      <c r="B72" s="280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238"/>
    </row>
    <row r="73" spans="1:24" ht="20.25" customHeight="1" x14ac:dyDescent="0.2">
      <c r="B73" s="281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241" customFormat="1" ht="20.25" customHeight="1" x14ac:dyDescent="0.2">
      <c r="A74" s="238"/>
      <c r="B74" s="280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238"/>
    </row>
    <row r="75" spans="1:24" ht="20.25" customHeight="1" x14ac:dyDescent="0.2">
      <c r="B75" s="281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241" customFormat="1" ht="20.25" customHeight="1" x14ac:dyDescent="0.2">
      <c r="A76" s="238"/>
      <c r="B76" s="280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238"/>
    </row>
    <row r="77" spans="1:24" ht="20.25" customHeight="1" x14ac:dyDescent="0.2">
      <c r="B77" s="281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241" customFormat="1" ht="20.25" customHeight="1" x14ac:dyDescent="0.2">
      <c r="A78" s="238"/>
      <c r="B78" s="280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238"/>
    </row>
    <row r="79" spans="1:24" ht="20.25" customHeight="1" x14ac:dyDescent="0.2">
      <c r="B79" s="281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241" customFormat="1" ht="20.25" customHeight="1" x14ac:dyDescent="0.2">
      <c r="A80" s="238"/>
      <c r="B80" s="280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238"/>
    </row>
    <row r="81" spans="1:24" ht="20.25" customHeight="1" x14ac:dyDescent="0.2">
      <c r="B81" s="281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241" customFormat="1" ht="20.25" customHeight="1" x14ac:dyDescent="0.2">
      <c r="A82" s="238"/>
      <c r="B82" s="280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238"/>
    </row>
    <row r="83" spans="1:24" ht="20.25" customHeight="1" x14ac:dyDescent="0.2">
      <c r="B83" s="281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241" customFormat="1" ht="20.25" customHeight="1" x14ac:dyDescent="0.2">
      <c r="A84" s="238"/>
      <c r="B84" s="280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238"/>
    </row>
    <row r="85" spans="1:24" ht="20.25" customHeight="1" x14ac:dyDescent="0.2">
      <c r="B85" s="281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241" customFormat="1" ht="20.25" customHeight="1" x14ac:dyDescent="0.2">
      <c r="A86" s="238"/>
      <c r="B86" s="280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238"/>
    </row>
    <row r="87" spans="1:24" ht="20.25" customHeight="1" x14ac:dyDescent="0.2">
      <c r="B87" s="281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241" customFormat="1" ht="20.25" customHeight="1" x14ac:dyDescent="0.2">
      <c r="A88" s="238"/>
      <c r="B88" s="280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238"/>
    </row>
    <row r="89" spans="1:24" ht="20.25" customHeight="1" x14ac:dyDescent="0.2">
      <c r="B89" s="281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241" customFormat="1" ht="20.25" customHeight="1" x14ac:dyDescent="0.2">
      <c r="A90" s="238"/>
      <c r="B90" s="280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238"/>
    </row>
    <row r="91" spans="1:24" ht="20.25" customHeight="1" x14ac:dyDescent="0.2">
      <c r="B91" s="281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241" customFormat="1" ht="20.25" customHeight="1" x14ac:dyDescent="0.2">
      <c r="A92" s="238"/>
      <c r="B92" s="280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238"/>
    </row>
    <row r="93" spans="1:24" ht="20.25" customHeight="1" x14ac:dyDescent="0.2">
      <c r="B93" s="281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241" customFormat="1" ht="20.25" customHeight="1" x14ac:dyDescent="0.2">
      <c r="A94" s="238"/>
      <c r="B94" s="280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238"/>
    </row>
    <row r="95" spans="1:24" ht="20.25" customHeight="1" x14ac:dyDescent="0.2">
      <c r="B95" s="281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241" customFormat="1" ht="20.25" customHeight="1" x14ac:dyDescent="0.2">
      <c r="A96" s="238"/>
      <c r="B96" s="280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238"/>
    </row>
    <row r="97" spans="1:24" ht="20.25" customHeight="1" x14ac:dyDescent="0.2">
      <c r="B97" s="281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241" customFormat="1" ht="20.25" customHeight="1" x14ac:dyDescent="0.2">
      <c r="A98" s="238"/>
      <c r="B98" s="280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238"/>
    </row>
    <row r="99" spans="1:24" ht="20.25" customHeight="1" x14ac:dyDescent="0.2">
      <c r="B99" s="281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241" customFormat="1" ht="20.25" customHeight="1" x14ac:dyDescent="0.2">
      <c r="A100" s="238"/>
      <c r="B100" s="280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238"/>
    </row>
    <row r="101" spans="1:24" ht="20.25" customHeight="1" x14ac:dyDescent="0.2">
      <c r="B101" s="281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241" customFormat="1" ht="20.25" customHeight="1" x14ac:dyDescent="0.2">
      <c r="A102" s="238"/>
      <c r="B102" s="280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238"/>
    </row>
    <row r="103" spans="1:24" ht="20.25" customHeight="1" x14ac:dyDescent="0.2">
      <c r="B103" s="281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241" customFormat="1" ht="20.25" customHeight="1" x14ac:dyDescent="0.2">
      <c r="A104" s="238"/>
      <c r="B104" s="280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238"/>
    </row>
    <row r="105" spans="1:24" ht="20.25" customHeight="1" x14ac:dyDescent="0.2">
      <c r="B105" s="281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241" customFormat="1" ht="20.25" customHeight="1" x14ac:dyDescent="0.2">
      <c r="A106" s="238"/>
      <c r="B106" s="280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238"/>
    </row>
    <row r="107" spans="1:24" ht="20.25" customHeight="1" x14ac:dyDescent="0.2">
      <c r="B107" s="281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241" customFormat="1" ht="20.25" customHeight="1" x14ac:dyDescent="0.2">
      <c r="A108" s="238"/>
      <c r="B108" s="280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238"/>
    </row>
    <row r="109" spans="1:24" ht="20.25" customHeight="1" x14ac:dyDescent="0.2">
      <c r="B109" s="281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241" customFormat="1" ht="20.25" customHeight="1" x14ac:dyDescent="0.2">
      <c r="A110" s="238"/>
      <c r="B110" s="280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238"/>
    </row>
    <row r="111" spans="1:24" ht="20.25" customHeight="1" x14ac:dyDescent="0.2">
      <c r="B111" s="281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241" customFormat="1" ht="20.25" customHeight="1" x14ac:dyDescent="0.2">
      <c r="A112" s="238"/>
      <c r="B112" s="280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238"/>
    </row>
    <row r="113" spans="1:24" ht="20.25" customHeight="1" x14ac:dyDescent="0.2">
      <c r="B113" s="281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241" customFormat="1" ht="20.25" customHeight="1" x14ac:dyDescent="0.2">
      <c r="A114" s="238"/>
      <c r="B114" s="280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238"/>
    </row>
    <row r="115" spans="1:24" ht="20.25" customHeight="1" x14ac:dyDescent="0.2">
      <c r="B115" s="281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241" customFormat="1" ht="20.25" customHeight="1" x14ac:dyDescent="0.2">
      <c r="A116" s="238"/>
      <c r="B116" s="280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238"/>
    </row>
    <row r="117" spans="1:24" ht="20.25" customHeight="1" x14ac:dyDescent="0.2">
      <c r="B117" s="281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241" customFormat="1" ht="25.5" customHeight="1" x14ac:dyDescent="0.2">
      <c r="A118" s="238"/>
      <c r="B118" s="280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238"/>
    </row>
    <row r="119" spans="1:24" ht="20.25" customHeight="1" x14ac:dyDescent="0.2">
      <c r="B119" s="281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241" customFormat="1" ht="20.25" customHeight="1" x14ac:dyDescent="0.2">
      <c r="A120" s="238"/>
      <c r="B120" s="280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238"/>
    </row>
    <row r="121" spans="1:24" ht="20.25" customHeight="1" x14ac:dyDescent="0.2">
      <c r="B121" s="281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241" customFormat="1" ht="20.25" customHeight="1" x14ac:dyDescent="0.2">
      <c r="A122" s="238"/>
      <c r="B122" s="280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238"/>
    </row>
    <row r="123" spans="1:24" ht="20.25" customHeight="1" x14ac:dyDescent="0.2">
      <c r="B123" s="281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241" customFormat="1" ht="20.25" customHeight="1" x14ac:dyDescent="0.2">
      <c r="A124" s="238"/>
      <c r="B124" s="280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238"/>
    </row>
    <row r="125" spans="1:24" ht="20.25" customHeight="1" x14ac:dyDescent="0.2">
      <c r="B125" s="281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241" customFormat="1" ht="20.25" customHeight="1" x14ac:dyDescent="0.2">
      <c r="A126" s="238"/>
      <c r="B126" s="280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238"/>
    </row>
    <row r="127" spans="1:24" ht="20.25" customHeight="1" x14ac:dyDescent="0.2">
      <c r="B127" s="281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241" customFormat="1" ht="20.25" customHeight="1" x14ac:dyDescent="0.2">
      <c r="A128" s="238"/>
      <c r="B128" s="280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238"/>
    </row>
    <row r="129" spans="1:24" ht="20.25" customHeight="1" x14ac:dyDescent="0.2">
      <c r="B129" s="281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241" customFormat="1" ht="20.25" customHeight="1" x14ac:dyDescent="0.2">
      <c r="A130" s="238"/>
      <c r="B130" s="280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238"/>
    </row>
    <row r="131" spans="1:24" ht="20.25" customHeight="1" x14ac:dyDescent="0.2">
      <c r="B131" s="281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241" customFormat="1" ht="20.25" customHeight="1" x14ac:dyDescent="0.2">
      <c r="A132" s="238"/>
      <c r="B132" s="280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238"/>
    </row>
    <row r="133" spans="1:24" ht="20.25" customHeight="1" x14ac:dyDescent="0.2">
      <c r="B133" s="281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241" customFormat="1" ht="20.25" customHeight="1" x14ac:dyDescent="0.2">
      <c r="A134" s="238"/>
      <c r="B134" s="280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238"/>
    </row>
    <row r="135" spans="1:24" ht="20.25" customHeight="1" x14ac:dyDescent="0.2">
      <c r="B135" s="281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241" customFormat="1" ht="20.25" customHeight="1" x14ac:dyDescent="0.2">
      <c r="A136" s="238"/>
      <c r="B136" s="280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238"/>
    </row>
    <row r="137" spans="1:24" ht="20.25" customHeight="1" x14ac:dyDescent="0.2">
      <c r="B137" s="281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241" customFormat="1" ht="20.25" customHeight="1" x14ac:dyDescent="0.2">
      <c r="A138" s="238"/>
      <c r="B138" s="280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238"/>
    </row>
    <row r="139" spans="1:24" ht="20.25" customHeight="1" x14ac:dyDescent="0.2">
      <c r="B139" s="281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241" customFormat="1" ht="20.25" customHeight="1" x14ac:dyDescent="0.2">
      <c r="A140" s="238"/>
      <c r="B140" s="280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238"/>
    </row>
    <row r="141" spans="1:24" ht="20.25" customHeight="1" x14ac:dyDescent="0.2">
      <c r="B141" s="281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241" customFormat="1" ht="20.25" customHeight="1" x14ac:dyDescent="0.2">
      <c r="A142" s="238"/>
      <c r="B142" s="280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238"/>
    </row>
    <row r="143" spans="1:24" ht="20.25" customHeight="1" x14ac:dyDescent="0.2">
      <c r="B143" s="281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241" customFormat="1" ht="20.25" customHeight="1" x14ac:dyDescent="0.2">
      <c r="A144" s="238"/>
      <c r="B144" s="280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238"/>
    </row>
    <row r="145" spans="1:24" ht="20.25" customHeight="1" x14ac:dyDescent="0.2">
      <c r="B145" s="281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241" customFormat="1" ht="20.25" customHeight="1" x14ac:dyDescent="0.2">
      <c r="A146" s="238"/>
      <c r="B146" s="280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238"/>
    </row>
    <row r="147" spans="1:24" ht="20.25" customHeight="1" x14ac:dyDescent="0.2">
      <c r="B147" s="281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241" customFormat="1" ht="20.25" customHeight="1" x14ac:dyDescent="0.2">
      <c r="A148" s="238"/>
      <c r="B148" s="280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238"/>
    </row>
    <row r="149" spans="1:24" ht="20.25" customHeight="1" x14ac:dyDescent="0.2">
      <c r="B149" s="281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241" customFormat="1" ht="20.25" customHeight="1" x14ac:dyDescent="0.2">
      <c r="A150" s="238"/>
      <c r="B150" s="280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238"/>
    </row>
    <row r="151" spans="1:24" ht="20.25" customHeight="1" x14ac:dyDescent="0.2">
      <c r="B151" s="281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241" customFormat="1" ht="20.25" customHeight="1" x14ac:dyDescent="0.2">
      <c r="A152" s="238"/>
      <c r="B152" s="280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238"/>
    </row>
    <row r="153" spans="1:24" ht="20.25" customHeight="1" x14ac:dyDescent="0.2">
      <c r="B153" s="281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241" customFormat="1" ht="20.25" customHeight="1" x14ac:dyDescent="0.2">
      <c r="A154" s="238"/>
      <c r="B154" s="280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238"/>
    </row>
    <row r="155" spans="1:24" ht="20.25" customHeight="1" x14ac:dyDescent="0.25">
      <c r="B155" s="281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241" customFormat="1" ht="20.25" customHeight="1" x14ac:dyDescent="0.25">
      <c r="A156" s="238"/>
      <c r="B156" s="280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238"/>
    </row>
    <row r="157" spans="1:24" ht="20.25" customHeight="1" x14ac:dyDescent="0.25">
      <c r="B157" s="281">
        <v>130</v>
      </c>
      <c r="C157" s="432"/>
      <c r="D157" s="43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434"/>
      <c r="U157" s="435"/>
      <c r="V157" s="435"/>
      <c r="W157" s="436"/>
    </row>
    <row r="158" spans="1:24" s="241" customFormat="1" ht="20.25" customHeight="1" x14ac:dyDescent="0.25">
      <c r="A158" s="238"/>
      <c r="B158" s="280">
        <v>131</v>
      </c>
      <c r="C158" s="437"/>
      <c r="D158" s="438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439"/>
      <c r="U158" s="440"/>
      <c r="V158" s="440"/>
      <c r="W158" s="441"/>
      <c r="X158" s="238"/>
    </row>
    <row r="159" spans="1:24" ht="20.25" customHeight="1" x14ac:dyDescent="0.25">
      <c r="B159" s="281">
        <v>132</v>
      </c>
      <c r="C159" s="432"/>
      <c r="D159" s="433"/>
      <c r="E159" s="283"/>
      <c r="F159" s="283"/>
      <c r="G159" s="283"/>
      <c r="H159" s="283"/>
      <c r="I159" s="283"/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434"/>
      <c r="U159" s="435"/>
      <c r="V159" s="435"/>
      <c r="W159" s="436"/>
    </row>
    <row r="160" spans="1:24" s="241" customFormat="1" ht="20.25" customHeight="1" x14ac:dyDescent="0.25">
      <c r="A160" s="238"/>
      <c r="B160" s="280">
        <v>133</v>
      </c>
      <c r="C160" s="450"/>
      <c r="D160" s="451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461"/>
      <c r="U160" s="462"/>
      <c r="V160" s="462"/>
      <c r="W160" s="463"/>
      <c r="X160" s="238"/>
    </row>
    <row r="161" spans="1:24" ht="20.25" customHeight="1" x14ac:dyDescent="0.25">
      <c r="B161" s="281">
        <v>134</v>
      </c>
      <c r="C161" s="464"/>
      <c r="D161" s="465"/>
      <c r="E161" s="283"/>
      <c r="F161" s="283"/>
      <c r="G161" s="283"/>
      <c r="H161" s="283"/>
      <c r="I161" s="283"/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434"/>
      <c r="U161" s="435"/>
      <c r="V161" s="435"/>
      <c r="W161" s="436"/>
    </row>
    <row r="162" spans="1:24" s="241" customFormat="1" ht="20.25" customHeight="1" x14ac:dyDescent="0.25">
      <c r="A162" s="238"/>
      <c r="B162" s="280">
        <v>135</v>
      </c>
      <c r="C162" s="450"/>
      <c r="D162" s="451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461"/>
      <c r="U162" s="462"/>
      <c r="V162" s="462"/>
      <c r="W162" s="463"/>
      <c r="X162" s="238"/>
    </row>
    <row r="163" spans="1:24" ht="20.25" customHeight="1" x14ac:dyDescent="0.25">
      <c r="B163" s="281">
        <v>136</v>
      </c>
      <c r="C163" s="432"/>
      <c r="D163" s="433"/>
      <c r="E163" s="283"/>
      <c r="F163" s="283"/>
      <c r="G163" s="283"/>
      <c r="H163" s="283"/>
      <c r="I163" s="283"/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434"/>
      <c r="U163" s="435"/>
      <c r="V163" s="435"/>
      <c r="W163" s="436"/>
    </row>
    <row r="164" spans="1:24" s="241" customFormat="1" ht="20.25" customHeight="1" x14ac:dyDescent="0.25">
      <c r="A164" s="238"/>
      <c r="B164" s="280">
        <v>137</v>
      </c>
      <c r="C164" s="437"/>
      <c r="D164" s="438"/>
      <c r="E164" s="284"/>
      <c r="F164" s="284"/>
      <c r="G164" s="284"/>
      <c r="H164" s="284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461"/>
      <c r="U164" s="462"/>
      <c r="V164" s="462"/>
      <c r="W164" s="463"/>
      <c r="X164" s="238"/>
    </row>
    <row r="165" spans="1:24" ht="20.25" customHeight="1" x14ac:dyDescent="0.25">
      <c r="B165" s="281">
        <v>138</v>
      </c>
      <c r="C165" s="432"/>
      <c r="D165" s="433"/>
      <c r="E165" s="283"/>
      <c r="F165" s="283"/>
      <c r="G165" s="283"/>
      <c r="H165" s="283"/>
      <c r="I165" s="283"/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434"/>
      <c r="U165" s="435"/>
      <c r="V165" s="435"/>
      <c r="W165" s="436"/>
    </row>
    <row r="166" spans="1:24" s="241" customFormat="1" ht="15" customHeight="1" x14ac:dyDescent="0.25">
      <c r="A166" s="238"/>
      <c r="B166" s="280">
        <v>139</v>
      </c>
      <c r="C166" s="450"/>
      <c r="D166" s="451"/>
      <c r="E166" s="285"/>
      <c r="F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/>
      <c r="Q166" s="285"/>
      <c r="R166" s="285"/>
      <c r="S166" s="285"/>
      <c r="T166" s="455"/>
      <c r="U166" s="456"/>
      <c r="V166" s="456"/>
      <c r="W166" s="457"/>
      <c r="X166" s="238"/>
    </row>
    <row r="167" spans="1:24" ht="15" customHeight="1" x14ac:dyDescent="0.25">
      <c r="B167" s="281">
        <v>140</v>
      </c>
      <c r="C167" s="432"/>
      <c r="D167" s="433"/>
      <c r="E167" s="286"/>
      <c r="F167" s="286"/>
      <c r="G167" s="286"/>
      <c r="H167" s="286"/>
      <c r="I167" s="286"/>
      <c r="J167" s="286"/>
      <c r="K167" s="286"/>
      <c r="L167" s="286"/>
      <c r="M167" s="286"/>
      <c r="N167" s="286"/>
      <c r="O167" s="286"/>
      <c r="P167" s="286"/>
      <c r="Q167" s="286"/>
      <c r="R167" s="286"/>
      <c r="S167" s="286"/>
      <c r="T167" s="458"/>
      <c r="U167" s="459"/>
      <c r="V167" s="459"/>
      <c r="W167" s="460"/>
    </row>
    <row r="168" spans="1:24" s="241" customFormat="1" ht="15" customHeight="1" x14ac:dyDescent="0.25">
      <c r="A168" s="238"/>
      <c r="B168" s="280">
        <v>141</v>
      </c>
      <c r="C168" s="450"/>
      <c r="D168" s="451"/>
      <c r="E168" s="285"/>
      <c r="F168" s="285"/>
      <c r="G168" s="285"/>
      <c r="H168" s="285"/>
      <c r="I168" s="285"/>
      <c r="J168" s="285"/>
      <c r="K168" s="285"/>
      <c r="L168" s="285"/>
      <c r="M168" s="285"/>
      <c r="N168" s="285"/>
      <c r="O168" s="285"/>
      <c r="P168" s="285"/>
      <c r="Q168" s="285"/>
      <c r="R168" s="285"/>
      <c r="S168" s="285"/>
      <c r="T168" s="455"/>
      <c r="U168" s="456"/>
      <c r="V168" s="456"/>
      <c r="W168" s="457"/>
      <c r="X168" s="238"/>
    </row>
    <row r="169" spans="1:24" ht="15" customHeight="1" x14ac:dyDescent="0.25">
      <c r="B169" s="281">
        <v>142</v>
      </c>
      <c r="C169" s="432"/>
      <c r="D169" s="433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  <c r="Q169" s="286"/>
      <c r="R169" s="286"/>
      <c r="S169" s="286"/>
      <c r="T169" s="474"/>
      <c r="U169" s="475"/>
      <c r="V169" s="475"/>
      <c r="W169" s="476"/>
    </row>
    <row r="170" spans="1:24" s="241" customFormat="1" ht="15" customHeight="1" x14ac:dyDescent="0.25">
      <c r="A170" s="238"/>
      <c r="B170" s="280">
        <v>143</v>
      </c>
      <c r="C170" s="450"/>
      <c r="D170" s="451"/>
      <c r="E170" s="285"/>
      <c r="F170" s="285"/>
      <c r="G170" s="285"/>
      <c r="H170" s="285"/>
      <c r="I170" s="285"/>
      <c r="J170" s="285"/>
      <c r="K170" s="285"/>
      <c r="L170" s="285"/>
      <c r="M170" s="285"/>
      <c r="N170" s="285"/>
      <c r="O170" s="285"/>
      <c r="P170" s="285"/>
      <c r="Q170" s="285"/>
      <c r="R170" s="285"/>
      <c r="S170" s="285"/>
      <c r="T170" s="455"/>
      <c r="U170" s="456"/>
      <c r="V170" s="456"/>
      <c r="W170" s="457"/>
      <c r="X170" s="238"/>
    </row>
    <row r="171" spans="1:24" ht="15" customHeight="1" x14ac:dyDescent="0.25">
      <c r="B171" s="281">
        <v>144</v>
      </c>
      <c r="C171" s="432"/>
      <c r="D171" s="433"/>
      <c r="E171" s="286"/>
      <c r="F171" s="286"/>
      <c r="G171" s="286"/>
      <c r="H171" s="286"/>
      <c r="I171" s="286"/>
      <c r="J171" s="286"/>
      <c r="K171" s="286"/>
      <c r="L171" s="286"/>
      <c r="M171" s="286"/>
      <c r="N171" s="286"/>
      <c r="O171" s="286"/>
      <c r="P171" s="286"/>
      <c r="Q171" s="286"/>
      <c r="R171" s="286"/>
      <c r="S171" s="286"/>
      <c r="T171" s="458"/>
      <c r="U171" s="459"/>
      <c r="V171" s="459"/>
      <c r="W171" s="460"/>
    </row>
    <row r="172" spans="1:24" s="241" customFormat="1" ht="15" customHeight="1" x14ac:dyDescent="0.2">
      <c r="A172" s="238"/>
      <c r="B172" s="280">
        <v>145</v>
      </c>
      <c r="C172" s="470"/>
      <c r="D172" s="471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472"/>
      <c r="U172" s="472"/>
      <c r="V172" s="472"/>
      <c r="W172" s="473"/>
      <c r="X172" s="238"/>
    </row>
    <row r="173" spans="1:24" ht="15" customHeight="1" x14ac:dyDescent="0.2">
      <c r="B173" s="281">
        <v>146</v>
      </c>
      <c r="C173" s="466"/>
      <c r="D173" s="467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468"/>
      <c r="U173" s="468"/>
      <c r="V173" s="468"/>
      <c r="W173" s="469"/>
    </row>
    <row r="174" spans="1:24" s="241" customFormat="1" ht="15" customHeight="1" x14ac:dyDescent="0.2">
      <c r="A174" s="238"/>
      <c r="B174" s="280">
        <v>147</v>
      </c>
      <c r="C174" s="470"/>
      <c r="D174" s="471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472"/>
      <c r="U174" s="472"/>
      <c r="V174" s="472"/>
      <c r="W174" s="473"/>
      <c r="X174" s="238"/>
    </row>
    <row r="175" spans="1:24" ht="15" customHeight="1" x14ac:dyDescent="0.2">
      <c r="B175" s="281">
        <v>148</v>
      </c>
      <c r="C175" s="466"/>
      <c r="D175" s="467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468"/>
      <c r="U175" s="468"/>
      <c r="V175" s="468"/>
      <c r="W175" s="469"/>
    </row>
    <row r="176" spans="1:24" s="241" customFormat="1" ht="15" customHeight="1" x14ac:dyDescent="0.2">
      <c r="A176" s="238"/>
      <c r="B176" s="280">
        <v>149</v>
      </c>
      <c r="C176" s="470"/>
      <c r="D176" s="471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472"/>
      <c r="U176" s="472"/>
      <c r="V176" s="472"/>
      <c r="W176" s="473"/>
      <c r="X176" s="238"/>
    </row>
    <row r="177" spans="1:24" ht="15" customHeight="1" x14ac:dyDescent="0.2">
      <c r="B177" s="281">
        <v>150</v>
      </c>
      <c r="C177" s="466"/>
      <c r="D177" s="467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468"/>
      <c r="U177" s="468"/>
      <c r="V177" s="468"/>
      <c r="W177" s="469"/>
    </row>
    <row r="178" spans="1:24" s="241" customFormat="1" ht="15" customHeight="1" x14ac:dyDescent="0.2">
      <c r="A178" s="238"/>
      <c r="B178" s="280">
        <v>151</v>
      </c>
      <c r="C178" s="470"/>
      <c r="D178" s="471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472"/>
      <c r="U178" s="472"/>
      <c r="V178" s="472"/>
      <c r="W178" s="473"/>
      <c r="X178" s="238"/>
    </row>
    <row r="179" spans="1:24" ht="15" customHeight="1" x14ac:dyDescent="0.2">
      <c r="B179" s="281">
        <v>152</v>
      </c>
      <c r="C179" s="466"/>
      <c r="D179" s="467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468"/>
      <c r="U179" s="468"/>
      <c r="V179" s="468"/>
      <c r="W179" s="469"/>
    </row>
    <row r="180" spans="1:24" s="241" customFormat="1" ht="15" customHeight="1" x14ac:dyDescent="0.2">
      <c r="A180" s="238"/>
      <c r="B180" s="280">
        <v>153</v>
      </c>
      <c r="C180" s="470"/>
      <c r="D180" s="471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472"/>
      <c r="U180" s="472"/>
      <c r="V180" s="472"/>
      <c r="W180" s="473"/>
      <c r="X180" s="238"/>
    </row>
    <row r="181" spans="1:24" ht="15" customHeight="1" x14ac:dyDescent="0.2">
      <c r="B181" s="281">
        <v>154</v>
      </c>
      <c r="C181" s="466"/>
      <c r="D181" s="467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468"/>
      <c r="U181" s="468"/>
      <c r="V181" s="468"/>
      <c r="W181" s="469"/>
    </row>
    <row r="182" spans="1:24" s="241" customFormat="1" ht="15" customHeight="1" x14ac:dyDescent="0.2">
      <c r="A182" s="238"/>
      <c r="B182" s="280">
        <v>155</v>
      </c>
      <c r="C182" s="470"/>
      <c r="D182" s="471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472"/>
      <c r="U182" s="472"/>
      <c r="V182" s="472"/>
      <c r="W182" s="473"/>
      <c r="X182" s="238"/>
    </row>
    <row r="183" spans="1:24" ht="15" customHeight="1" x14ac:dyDescent="0.2">
      <c r="B183" s="281">
        <v>156</v>
      </c>
      <c r="C183" s="466"/>
      <c r="D183" s="467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468"/>
      <c r="U183" s="468"/>
      <c r="V183" s="468"/>
      <c r="W183" s="469"/>
    </row>
    <row r="184" spans="1:24" s="241" customFormat="1" ht="15" customHeight="1" x14ac:dyDescent="0.2">
      <c r="A184" s="238"/>
      <c r="B184" s="280">
        <v>157</v>
      </c>
      <c r="C184" s="470"/>
      <c r="D184" s="471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472"/>
      <c r="U184" s="472"/>
      <c r="V184" s="472"/>
      <c r="W184" s="473"/>
      <c r="X184" s="238"/>
    </row>
    <row r="185" spans="1:24" ht="15" customHeight="1" x14ac:dyDescent="0.2">
      <c r="B185" s="281">
        <v>158</v>
      </c>
      <c r="C185" s="466"/>
      <c r="D185" s="467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468"/>
      <c r="U185" s="468"/>
      <c r="V185" s="468"/>
      <c r="W185" s="469"/>
    </row>
    <row r="186" spans="1:24" s="241" customFormat="1" ht="15" customHeight="1" x14ac:dyDescent="0.2">
      <c r="A186" s="238"/>
      <c r="B186" s="280">
        <v>159</v>
      </c>
      <c r="C186" s="470"/>
      <c r="D186" s="471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472"/>
      <c r="U186" s="472"/>
      <c r="V186" s="472"/>
      <c r="W186" s="473"/>
      <c r="X186" s="238"/>
    </row>
    <row r="187" spans="1:24" ht="15" customHeight="1" x14ac:dyDescent="0.2">
      <c r="B187" s="281">
        <v>160</v>
      </c>
      <c r="C187" s="466"/>
      <c r="D187" s="467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468"/>
      <c r="U187" s="468"/>
      <c r="V187" s="468"/>
      <c r="W187" s="469"/>
    </row>
    <row r="188" spans="1:24" ht="15" customHeight="1" x14ac:dyDescent="0.2">
      <c r="B188" s="289">
        <v>161</v>
      </c>
      <c r="C188" s="470"/>
      <c r="D188" s="471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0"/>
      <c r="Q188" s="290"/>
      <c r="R188" s="290"/>
      <c r="S188" s="290"/>
      <c r="T188" s="479"/>
      <c r="U188" s="479"/>
      <c r="V188" s="479"/>
      <c r="W188" s="480"/>
    </row>
    <row r="189" spans="1:24" ht="15" customHeight="1" x14ac:dyDescent="0.2">
      <c r="B189" s="291">
        <v>139</v>
      </c>
      <c r="C189" s="466"/>
      <c r="D189" s="467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  <c r="S189" s="292"/>
      <c r="T189" s="477"/>
      <c r="U189" s="477"/>
      <c r="V189" s="477"/>
      <c r="W189" s="478"/>
    </row>
    <row r="190" spans="1:24" ht="15" customHeight="1" x14ac:dyDescent="0.2">
      <c r="B190" s="289">
        <v>140</v>
      </c>
      <c r="C190" s="470"/>
      <c r="D190" s="471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90"/>
      <c r="Q190" s="290"/>
      <c r="R190" s="290"/>
      <c r="S190" s="290"/>
      <c r="T190" s="479"/>
      <c r="U190" s="479"/>
      <c r="V190" s="479"/>
      <c r="W190" s="480"/>
    </row>
    <row r="191" spans="1:24" ht="15" customHeight="1" x14ac:dyDescent="0.2">
      <c r="B191" s="291">
        <v>141</v>
      </c>
      <c r="C191" s="466"/>
      <c r="D191" s="467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  <c r="S191" s="292"/>
      <c r="T191" s="481"/>
      <c r="U191" s="481"/>
      <c r="V191" s="481"/>
      <c r="W191" s="482"/>
    </row>
    <row r="192" spans="1:24" ht="15" customHeight="1" x14ac:dyDescent="0.2">
      <c r="B192" s="289">
        <v>142</v>
      </c>
      <c r="C192" s="470"/>
      <c r="D192" s="471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0"/>
      <c r="Q192" s="290"/>
      <c r="R192" s="290"/>
      <c r="S192" s="290"/>
      <c r="T192" s="479"/>
      <c r="U192" s="479"/>
      <c r="V192" s="479"/>
      <c r="W192" s="480"/>
    </row>
    <row r="193" spans="2:23" ht="15" customHeight="1" x14ac:dyDescent="0.2">
      <c r="B193" s="291">
        <v>143</v>
      </c>
      <c r="C193" s="466"/>
      <c r="D193" s="467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477"/>
      <c r="U193" s="477"/>
      <c r="V193" s="477"/>
      <c r="W193" s="478"/>
    </row>
    <row r="194" spans="2:23" ht="15" customHeight="1" x14ac:dyDescent="0.2">
      <c r="B194" s="289">
        <v>144</v>
      </c>
      <c r="C194" s="470"/>
      <c r="D194" s="471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90"/>
      <c r="Q194" s="290"/>
      <c r="R194" s="290"/>
      <c r="S194" s="290"/>
      <c r="T194" s="479"/>
      <c r="U194" s="479"/>
      <c r="V194" s="479"/>
      <c r="W194" s="480"/>
    </row>
    <row r="195" spans="2:23" ht="15" customHeight="1" x14ac:dyDescent="0.2">
      <c r="B195" s="291">
        <v>145</v>
      </c>
      <c r="C195" s="466"/>
      <c r="D195" s="467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  <c r="S195" s="292"/>
      <c r="T195" s="477"/>
      <c r="U195" s="477"/>
      <c r="V195" s="477"/>
      <c r="W195" s="478"/>
    </row>
    <row r="196" spans="2:23" ht="15" customHeight="1" x14ac:dyDescent="0.2">
      <c r="B196" s="289">
        <v>146</v>
      </c>
      <c r="C196" s="470"/>
      <c r="D196" s="471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  <c r="Q196" s="290"/>
      <c r="R196" s="290"/>
      <c r="S196" s="290"/>
      <c r="T196" s="479"/>
      <c r="U196" s="479"/>
      <c r="V196" s="479"/>
      <c r="W196" s="480"/>
    </row>
    <row r="197" spans="2:23" ht="15" customHeight="1" x14ac:dyDescent="0.2">
      <c r="B197" s="291">
        <v>147</v>
      </c>
      <c r="C197" s="466"/>
      <c r="D197" s="467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477"/>
      <c r="U197" s="477"/>
      <c r="V197" s="477"/>
      <c r="W197" s="478"/>
    </row>
    <row r="198" spans="2:23" ht="15" customHeight="1" x14ac:dyDescent="0.2">
      <c r="B198" s="289">
        <v>148</v>
      </c>
      <c r="C198" s="470"/>
      <c r="D198" s="471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0"/>
      <c r="Q198" s="290"/>
      <c r="R198" s="290"/>
      <c r="S198" s="290"/>
      <c r="T198" s="479"/>
      <c r="U198" s="479"/>
      <c r="V198" s="479"/>
      <c r="W198" s="480"/>
    </row>
    <row r="199" spans="2:23" ht="15" customHeight="1" x14ac:dyDescent="0.2">
      <c r="B199" s="291">
        <v>149</v>
      </c>
      <c r="C199" s="466"/>
      <c r="D199" s="467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2"/>
      <c r="T199" s="477"/>
      <c r="U199" s="477"/>
      <c r="V199" s="477"/>
      <c r="W199" s="478"/>
    </row>
    <row r="200" spans="2:23" ht="15" customHeight="1" x14ac:dyDescent="0.2">
      <c r="B200" s="289">
        <v>150</v>
      </c>
      <c r="C200" s="470"/>
      <c r="D200" s="471"/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290"/>
      <c r="Q200" s="290"/>
      <c r="R200" s="290"/>
      <c r="S200" s="290"/>
      <c r="T200" s="479"/>
      <c r="U200" s="479"/>
      <c r="V200" s="479"/>
      <c r="W200" s="480"/>
    </row>
    <row r="201" spans="2:23" ht="15" customHeight="1" x14ac:dyDescent="0.2">
      <c r="B201" s="291">
        <v>151</v>
      </c>
      <c r="C201" s="466"/>
      <c r="D201" s="467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  <c r="S201" s="292"/>
      <c r="T201" s="477"/>
      <c r="U201" s="477"/>
      <c r="V201" s="477"/>
      <c r="W201" s="478"/>
    </row>
    <row r="202" spans="2:23" ht="15" customHeight="1" x14ac:dyDescent="0.2">
      <c r="B202" s="289">
        <v>152</v>
      </c>
      <c r="C202" s="470"/>
      <c r="D202" s="471"/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290"/>
      <c r="Q202" s="290"/>
      <c r="R202" s="290"/>
      <c r="S202" s="290"/>
      <c r="T202" s="479"/>
      <c r="U202" s="479"/>
      <c r="V202" s="479"/>
      <c r="W202" s="480"/>
    </row>
    <row r="203" spans="2:23" ht="15" customHeight="1" x14ac:dyDescent="0.2">
      <c r="B203" s="291">
        <v>153</v>
      </c>
      <c r="C203" s="466"/>
      <c r="D203" s="467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477"/>
      <c r="U203" s="477"/>
      <c r="V203" s="477"/>
      <c r="W203" s="478"/>
    </row>
    <row r="204" spans="2:23" ht="15" customHeight="1" x14ac:dyDescent="0.2">
      <c r="B204" s="289">
        <v>154</v>
      </c>
      <c r="C204" s="470"/>
      <c r="D204" s="471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479"/>
      <c r="U204" s="479"/>
      <c r="V204" s="479"/>
      <c r="W204" s="480"/>
    </row>
    <row r="205" spans="2:23" ht="15" customHeight="1" x14ac:dyDescent="0.2">
      <c r="B205" s="291">
        <v>155</v>
      </c>
      <c r="C205" s="466"/>
      <c r="D205" s="467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  <c r="S205" s="292"/>
      <c r="T205" s="477"/>
      <c r="U205" s="477"/>
      <c r="V205" s="477"/>
      <c r="W205" s="478"/>
    </row>
    <row r="206" spans="2:23" ht="15" customHeight="1" x14ac:dyDescent="0.2">
      <c r="B206" s="289">
        <v>156</v>
      </c>
      <c r="C206" s="470"/>
      <c r="D206" s="471"/>
      <c r="E206" s="290"/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290"/>
      <c r="Q206" s="290"/>
      <c r="R206" s="290"/>
      <c r="S206" s="290"/>
      <c r="T206" s="479"/>
      <c r="U206" s="479"/>
      <c r="V206" s="479"/>
      <c r="W206" s="480"/>
    </row>
    <row r="207" spans="2:23" ht="15" customHeight="1" x14ac:dyDescent="0.2">
      <c r="B207" s="291">
        <v>157</v>
      </c>
      <c r="C207" s="466"/>
      <c r="D207" s="467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  <c r="S207" s="292"/>
      <c r="T207" s="477"/>
      <c r="U207" s="477"/>
      <c r="V207" s="477"/>
      <c r="W207" s="478"/>
    </row>
    <row r="208" spans="2:23" ht="15" customHeight="1" x14ac:dyDescent="0.2">
      <c r="B208" s="289">
        <v>158</v>
      </c>
      <c r="C208" s="470"/>
      <c r="D208" s="471"/>
      <c r="E208" s="290"/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290"/>
      <c r="Q208" s="290"/>
      <c r="R208" s="290"/>
      <c r="S208" s="290"/>
      <c r="T208" s="479"/>
      <c r="U208" s="479"/>
      <c r="V208" s="479"/>
      <c r="W208" s="480"/>
    </row>
    <row r="209" spans="2:23" ht="15" customHeight="1" x14ac:dyDescent="0.2">
      <c r="B209" s="291">
        <v>159</v>
      </c>
      <c r="C209" s="466"/>
      <c r="D209" s="467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2"/>
      <c r="T209" s="477"/>
      <c r="U209" s="477"/>
      <c r="V209" s="477"/>
      <c r="W209" s="478"/>
    </row>
    <row r="210" spans="2:23" ht="15" customHeight="1" x14ac:dyDescent="0.2">
      <c r="B210" s="289">
        <v>160</v>
      </c>
      <c r="C210" s="470"/>
      <c r="D210" s="471"/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0"/>
      <c r="R210" s="290"/>
      <c r="S210" s="290"/>
      <c r="T210" s="479"/>
      <c r="U210" s="479"/>
      <c r="V210" s="479"/>
      <c r="W210" s="480"/>
    </row>
    <row r="211" spans="2:23" ht="15" customHeight="1" x14ac:dyDescent="0.2">
      <c r="B211" s="291">
        <v>161</v>
      </c>
      <c r="C211" s="466"/>
      <c r="D211" s="467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  <c r="S211" s="292"/>
      <c r="T211" s="477"/>
      <c r="U211" s="477"/>
      <c r="V211" s="477"/>
      <c r="W211" s="478"/>
    </row>
    <row r="212" spans="2:23" ht="15" customHeight="1" x14ac:dyDescent="0.2">
      <c r="B212" s="289">
        <v>162</v>
      </c>
      <c r="C212" s="470"/>
      <c r="D212" s="471"/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479"/>
      <c r="U212" s="479"/>
      <c r="V212" s="479"/>
      <c r="W212" s="480"/>
    </row>
    <row r="213" spans="2:23" ht="15" customHeight="1" x14ac:dyDescent="0.2">
      <c r="B213" s="291">
        <v>163</v>
      </c>
      <c r="C213" s="466"/>
      <c r="D213" s="467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  <c r="S213" s="292"/>
      <c r="T213" s="477"/>
      <c r="U213" s="477"/>
      <c r="V213" s="477"/>
      <c r="W213" s="478"/>
    </row>
    <row r="214" spans="2:23" ht="15" customHeight="1" x14ac:dyDescent="0.2">
      <c r="B214" s="289">
        <v>164</v>
      </c>
      <c r="C214" s="470"/>
      <c r="D214" s="471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479"/>
      <c r="U214" s="479"/>
      <c r="V214" s="479"/>
      <c r="W214" s="480"/>
    </row>
    <row r="215" spans="2:23" ht="15" customHeight="1" x14ac:dyDescent="0.2">
      <c r="B215" s="291">
        <v>165</v>
      </c>
      <c r="C215" s="466"/>
      <c r="D215" s="467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2"/>
      <c r="T215" s="477"/>
      <c r="U215" s="477"/>
      <c r="V215" s="477"/>
      <c r="W215" s="478"/>
    </row>
    <row r="216" spans="2:23" ht="15" customHeight="1" x14ac:dyDescent="0.2">
      <c r="B216" s="289">
        <v>166</v>
      </c>
      <c r="C216" s="470"/>
      <c r="D216" s="471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90"/>
      <c r="Q216" s="290"/>
      <c r="R216" s="290"/>
      <c r="S216" s="290"/>
      <c r="T216" s="479"/>
      <c r="U216" s="479"/>
      <c r="V216" s="479"/>
      <c r="W216" s="480"/>
    </row>
    <row r="217" spans="2:23" ht="15" customHeight="1" x14ac:dyDescent="0.2">
      <c r="B217" s="291">
        <v>167</v>
      </c>
      <c r="C217" s="466"/>
      <c r="D217" s="467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  <c r="S217" s="292"/>
      <c r="T217" s="477"/>
      <c r="U217" s="477"/>
      <c r="V217" s="477"/>
      <c r="W217" s="478"/>
    </row>
    <row r="218" spans="2:23" ht="15" customHeight="1" x14ac:dyDescent="0.2">
      <c r="B218" s="289">
        <v>168</v>
      </c>
      <c r="C218" s="470"/>
      <c r="D218" s="471"/>
      <c r="E218" s="290"/>
      <c r="F218" s="290"/>
      <c r="G218" s="290"/>
      <c r="H218" s="290"/>
      <c r="I218" s="290"/>
      <c r="J218" s="290"/>
      <c r="K218" s="290"/>
      <c r="L218" s="290"/>
      <c r="M218" s="290"/>
      <c r="N218" s="290"/>
      <c r="O218" s="290"/>
      <c r="P218" s="290"/>
      <c r="Q218" s="290"/>
      <c r="R218" s="290"/>
      <c r="S218" s="290"/>
      <c r="T218" s="479"/>
      <c r="U218" s="479"/>
      <c r="V218" s="479"/>
      <c r="W218" s="480"/>
    </row>
    <row r="219" spans="2:23" ht="15" customHeight="1" x14ac:dyDescent="0.2">
      <c r="B219" s="291">
        <v>169</v>
      </c>
      <c r="C219" s="466"/>
      <c r="D219" s="467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  <c r="S219" s="292"/>
      <c r="T219" s="477"/>
      <c r="U219" s="477"/>
      <c r="V219" s="477"/>
      <c r="W219" s="478"/>
    </row>
    <row r="220" spans="2:23" ht="15" customHeight="1" x14ac:dyDescent="0.2">
      <c r="B220" s="289">
        <v>170</v>
      </c>
      <c r="C220" s="470"/>
      <c r="D220" s="471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  <c r="P220" s="290"/>
      <c r="Q220" s="290"/>
      <c r="R220" s="290"/>
      <c r="S220" s="290"/>
      <c r="T220" s="479"/>
      <c r="U220" s="479"/>
      <c r="V220" s="479"/>
      <c r="W220" s="480"/>
    </row>
    <row r="221" spans="2:23" ht="15" customHeight="1" x14ac:dyDescent="0.2">
      <c r="B221" s="291">
        <v>171</v>
      </c>
      <c r="C221" s="466"/>
      <c r="D221" s="467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  <c r="S221" s="292"/>
      <c r="T221" s="477"/>
      <c r="U221" s="477"/>
      <c r="V221" s="477"/>
      <c r="W221" s="478"/>
    </row>
    <row r="222" spans="2:23" ht="15" customHeight="1" x14ac:dyDescent="0.2">
      <c r="B222" s="289">
        <v>172</v>
      </c>
      <c r="C222" s="470"/>
      <c r="D222" s="471"/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290"/>
      <c r="P222" s="290"/>
      <c r="Q222" s="290"/>
      <c r="R222" s="290"/>
      <c r="S222" s="290"/>
      <c r="T222" s="479"/>
      <c r="U222" s="479"/>
      <c r="V222" s="479"/>
      <c r="W222" s="480"/>
    </row>
    <row r="223" spans="2:23" ht="15" customHeight="1" x14ac:dyDescent="0.2">
      <c r="B223" s="291">
        <v>173</v>
      </c>
      <c r="C223" s="466"/>
      <c r="D223" s="467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  <c r="S223" s="292"/>
      <c r="T223" s="477"/>
      <c r="U223" s="477"/>
      <c r="V223" s="477"/>
      <c r="W223" s="478"/>
    </row>
    <row r="224" spans="2:23" ht="15" customHeight="1" x14ac:dyDescent="0.2">
      <c r="B224" s="289">
        <v>174</v>
      </c>
      <c r="C224" s="470"/>
      <c r="D224" s="471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479"/>
      <c r="U224" s="479"/>
      <c r="V224" s="479"/>
      <c r="W224" s="480"/>
    </row>
    <row r="225" spans="2:23" ht="15" customHeight="1" x14ac:dyDescent="0.2">
      <c r="B225" s="291">
        <v>175</v>
      </c>
      <c r="C225" s="466"/>
      <c r="D225" s="467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2"/>
      <c r="T225" s="477"/>
      <c r="U225" s="477"/>
      <c r="V225" s="477"/>
      <c r="W225" s="478"/>
    </row>
    <row r="226" spans="2:23" ht="15" customHeight="1" x14ac:dyDescent="0.2">
      <c r="B226" s="289">
        <v>176</v>
      </c>
      <c r="C226" s="470"/>
      <c r="D226" s="471"/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290"/>
      <c r="Q226" s="290"/>
      <c r="R226" s="290"/>
      <c r="S226" s="290"/>
      <c r="T226" s="479"/>
      <c r="U226" s="479"/>
      <c r="V226" s="479"/>
      <c r="W226" s="480"/>
    </row>
    <row r="227" spans="2:23" ht="15" customHeight="1" x14ac:dyDescent="0.2">
      <c r="B227" s="291">
        <v>177</v>
      </c>
      <c r="C227" s="466"/>
      <c r="D227" s="467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477"/>
      <c r="U227" s="477"/>
      <c r="V227" s="477"/>
      <c r="W227" s="478"/>
    </row>
    <row r="228" spans="2:23" ht="15" customHeight="1" x14ac:dyDescent="0.2">
      <c r="B228" s="289">
        <v>178</v>
      </c>
      <c r="C228" s="470"/>
      <c r="D228" s="471"/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290"/>
      <c r="Q228" s="290"/>
      <c r="R228" s="290"/>
      <c r="S228" s="290"/>
      <c r="T228" s="479"/>
      <c r="U228" s="479"/>
      <c r="V228" s="479"/>
      <c r="W228" s="480"/>
    </row>
    <row r="229" spans="2:23" ht="15" customHeight="1" x14ac:dyDescent="0.2">
      <c r="B229" s="291">
        <v>179</v>
      </c>
      <c r="C229" s="466"/>
      <c r="D229" s="467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477"/>
      <c r="U229" s="477"/>
      <c r="V229" s="477"/>
      <c r="W229" s="478"/>
    </row>
    <row r="230" spans="2:23" ht="15" customHeight="1" x14ac:dyDescent="0.2">
      <c r="B230" s="289">
        <v>180</v>
      </c>
      <c r="C230" s="470"/>
      <c r="D230" s="471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479"/>
      <c r="U230" s="479"/>
      <c r="V230" s="479"/>
      <c r="W230" s="480"/>
    </row>
    <row r="231" spans="2:23" ht="15" customHeight="1" x14ac:dyDescent="0.2">
      <c r="B231" s="291">
        <v>181</v>
      </c>
      <c r="C231" s="466"/>
      <c r="D231" s="467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  <c r="S231" s="292"/>
      <c r="T231" s="477"/>
      <c r="U231" s="477"/>
      <c r="V231" s="477"/>
      <c r="W231" s="478"/>
    </row>
    <row r="232" spans="2:23" ht="15" customHeight="1" x14ac:dyDescent="0.2">
      <c r="B232" s="289">
        <v>182</v>
      </c>
      <c r="C232" s="470"/>
      <c r="D232" s="471"/>
      <c r="E232" s="290"/>
      <c r="F232" s="290"/>
      <c r="G232" s="290"/>
      <c r="H232" s="290"/>
      <c r="I232" s="290"/>
      <c r="J232" s="290"/>
      <c r="K232" s="290"/>
      <c r="L232" s="290"/>
      <c r="M232" s="290"/>
      <c r="N232" s="290"/>
      <c r="O232" s="290"/>
      <c r="P232" s="290"/>
      <c r="Q232" s="290"/>
      <c r="R232" s="290"/>
      <c r="S232" s="290"/>
      <c r="T232" s="479"/>
      <c r="U232" s="479"/>
      <c r="V232" s="479"/>
      <c r="W232" s="480"/>
    </row>
    <row r="233" spans="2:23" ht="15" customHeight="1" x14ac:dyDescent="0.2">
      <c r="B233" s="291">
        <v>183</v>
      </c>
      <c r="C233" s="466"/>
      <c r="D233" s="467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  <c r="S233" s="292"/>
      <c r="T233" s="477"/>
      <c r="U233" s="477"/>
      <c r="V233" s="477"/>
      <c r="W233" s="478"/>
    </row>
    <row r="234" spans="2:23" ht="15" customHeight="1" x14ac:dyDescent="0.2">
      <c r="B234" s="289">
        <v>184</v>
      </c>
      <c r="C234" s="470"/>
      <c r="D234" s="471"/>
      <c r="E234" s="290"/>
      <c r="F234" s="290"/>
      <c r="G234" s="290"/>
      <c r="H234" s="290"/>
      <c r="I234" s="290"/>
      <c r="J234" s="290"/>
      <c r="K234" s="290"/>
      <c r="L234" s="290"/>
      <c r="M234" s="290"/>
      <c r="N234" s="290"/>
      <c r="O234" s="290"/>
      <c r="P234" s="290"/>
      <c r="Q234" s="290"/>
      <c r="R234" s="290"/>
      <c r="S234" s="290"/>
      <c r="T234" s="479"/>
      <c r="U234" s="479"/>
      <c r="V234" s="479"/>
      <c r="W234" s="480"/>
    </row>
    <row r="235" spans="2:23" ht="15" customHeight="1" x14ac:dyDescent="0.2">
      <c r="B235" s="291">
        <v>185</v>
      </c>
      <c r="C235" s="466"/>
      <c r="D235" s="467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477"/>
      <c r="U235" s="477"/>
      <c r="V235" s="477"/>
      <c r="W235" s="478"/>
    </row>
    <row r="236" spans="2:23" ht="15" customHeight="1" x14ac:dyDescent="0.2">
      <c r="B236" s="289">
        <v>186</v>
      </c>
      <c r="C236" s="470"/>
      <c r="D236" s="471"/>
      <c r="E236" s="290"/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0"/>
      <c r="Q236" s="290"/>
      <c r="R236" s="290"/>
      <c r="S236" s="290"/>
      <c r="T236" s="479"/>
      <c r="U236" s="479"/>
      <c r="V236" s="479"/>
      <c r="W236" s="480"/>
    </row>
    <row r="237" spans="2:23" ht="15" customHeight="1" x14ac:dyDescent="0.2">
      <c r="B237" s="291">
        <v>187</v>
      </c>
      <c r="C237" s="466"/>
      <c r="D237" s="467"/>
      <c r="E237" s="292"/>
      <c r="F237" s="292"/>
      <c r="G237" s="292"/>
      <c r="H237" s="292"/>
      <c r="I237" s="292"/>
      <c r="J237" s="292"/>
      <c r="K237" s="292"/>
      <c r="L237" s="292"/>
      <c r="M237" s="292"/>
      <c r="N237" s="292"/>
      <c r="O237" s="292"/>
      <c r="P237" s="292"/>
      <c r="Q237" s="292"/>
      <c r="R237" s="292"/>
      <c r="S237" s="292"/>
      <c r="T237" s="477"/>
      <c r="U237" s="477"/>
      <c r="V237" s="477"/>
      <c r="W237" s="478"/>
    </row>
    <row r="238" spans="2:23" ht="15" customHeight="1" x14ac:dyDescent="0.2">
      <c r="B238" s="289">
        <v>188</v>
      </c>
      <c r="C238" s="470"/>
      <c r="D238" s="471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  <c r="Q238" s="290"/>
      <c r="R238" s="290"/>
      <c r="S238" s="290"/>
      <c r="T238" s="479"/>
      <c r="U238" s="479"/>
      <c r="V238" s="479"/>
      <c r="W238" s="480"/>
    </row>
    <row r="239" spans="2:23" ht="15" customHeight="1" x14ac:dyDescent="0.2">
      <c r="B239" s="291">
        <v>189</v>
      </c>
      <c r="C239" s="466"/>
      <c r="D239" s="467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477"/>
      <c r="U239" s="477"/>
      <c r="V239" s="477"/>
      <c r="W239" s="478"/>
    </row>
    <row r="240" spans="2:23" ht="15" customHeight="1" x14ac:dyDescent="0.2">
      <c r="B240" s="289">
        <v>190</v>
      </c>
      <c r="C240" s="470"/>
      <c r="D240" s="471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290"/>
      <c r="R240" s="290"/>
      <c r="S240" s="290"/>
      <c r="T240" s="479"/>
      <c r="U240" s="479"/>
      <c r="V240" s="479"/>
      <c r="W240" s="480"/>
    </row>
    <row r="241" spans="2:23" ht="15" customHeight="1" x14ac:dyDescent="0.2">
      <c r="B241" s="291">
        <v>191</v>
      </c>
      <c r="C241" s="466"/>
      <c r="D241" s="467"/>
      <c r="E241" s="292"/>
      <c r="F241" s="292"/>
      <c r="G241" s="292"/>
      <c r="H241" s="292"/>
      <c r="I241" s="292"/>
      <c r="J241" s="292"/>
      <c r="K241" s="292"/>
      <c r="L241" s="292"/>
      <c r="M241" s="292"/>
      <c r="N241" s="292"/>
      <c r="O241" s="292"/>
      <c r="P241" s="292"/>
      <c r="Q241" s="292"/>
      <c r="R241" s="292"/>
      <c r="S241" s="292"/>
      <c r="T241" s="477"/>
      <c r="U241" s="477"/>
      <c r="V241" s="477"/>
      <c r="W241" s="478"/>
    </row>
    <row r="242" spans="2:23" ht="15" customHeight="1" x14ac:dyDescent="0.2">
      <c r="B242" s="289">
        <v>192</v>
      </c>
      <c r="C242" s="470"/>
      <c r="D242" s="471"/>
      <c r="E242" s="290"/>
      <c r="F242" s="290"/>
      <c r="G242" s="290"/>
      <c r="H242" s="290"/>
      <c r="I242" s="290"/>
      <c r="J242" s="290"/>
      <c r="K242" s="290"/>
      <c r="L242" s="290"/>
      <c r="M242" s="290"/>
      <c r="N242" s="290"/>
      <c r="O242" s="290"/>
      <c r="P242" s="290"/>
      <c r="Q242" s="290"/>
      <c r="R242" s="290"/>
      <c r="S242" s="290"/>
      <c r="T242" s="479"/>
      <c r="U242" s="479"/>
      <c r="V242" s="479"/>
      <c r="W242" s="480"/>
    </row>
    <row r="243" spans="2:23" ht="15" customHeight="1" x14ac:dyDescent="0.2">
      <c r="B243" s="291">
        <v>193</v>
      </c>
      <c r="C243" s="466"/>
      <c r="D243" s="467"/>
      <c r="E243" s="292"/>
      <c r="F243" s="292"/>
      <c r="G243" s="292"/>
      <c r="H243" s="292"/>
      <c r="I243" s="292"/>
      <c r="J243" s="292"/>
      <c r="K243" s="292"/>
      <c r="L243" s="292"/>
      <c r="M243" s="292"/>
      <c r="N243" s="292"/>
      <c r="O243" s="292"/>
      <c r="P243" s="292"/>
      <c r="Q243" s="292"/>
      <c r="R243" s="292"/>
      <c r="S243" s="292"/>
      <c r="T243" s="477"/>
      <c r="U243" s="477"/>
      <c r="V243" s="477"/>
      <c r="W243" s="478"/>
    </row>
    <row r="244" spans="2:23" ht="15" customHeight="1" x14ac:dyDescent="0.2">
      <c r="B244" s="289">
        <v>194</v>
      </c>
      <c r="C244" s="470"/>
      <c r="D244" s="471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479"/>
      <c r="U244" s="479"/>
      <c r="V244" s="479"/>
      <c r="W244" s="480"/>
    </row>
    <row r="245" spans="2:23" ht="15" customHeight="1" x14ac:dyDescent="0.2">
      <c r="B245" s="291">
        <v>195</v>
      </c>
      <c r="C245" s="466"/>
      <c r="D245" s="467"/>
      <c r="E245" s="292"/>
      <c r="F245" s="292"/>
      <c r="G245" s="292"/>
      <c r="H245" s="292"/>
      <c r="I245" s="292"/>
      <c r="J245" s="292"/>
      <c r="K245" s="292"/>
      <c r="L245" s="292"/>
      <c r="M245" s="292"/>
      <c r="N245" s="292"/>
      <c r="O245" s="292"/>
      <c r="P245" s="292"/>
      <c r="Q245" s="292"/>
      <c r="R245" s="292"/>
      <c r="S245" s="292"/>
      <c r="T245" s="477"/>
      <c r="U245" s="477"/>
      <c r="V245" s="477"/>
      <c r="W245" s="478"/>
    </row>
    <row r="246" spans="2:23" ht="15" customHeight="1" x14ac:dyDescent="0.2">
      <c r="B246" s="289">
        <v>196</v>
      </c>
      <c r="C246" s="470"/>
      <c r="D246" s="471"/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0"/>
      <c r="R246" s="290"/>
      <c r="S246" s="290"/>
      <c r="T246" s="479"/>
      <c r="U246" s="479"/>
      <c r="V246" s="479"/>
      <c r="W246" s="480"/>
    </row>
    <row r="247" spans="2:23" ht="15" customHeight="1" x14ac:dyDescent="0.2">
      <c r="B247" s="291">
        <v>197</v>
      </c>
      <c r="C247" s="466"/>
      <c r="D247" s="467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  <c r="R247" s="292"/>
      <c r="S247" s="292"/>
      <c r="T247" s="477"/>
      <c r="U247" s="477"/>
      <c r="V247" s="477"/>
      <c r="W247" s="478"/>
    </row>
    <row r="248" spans="2:23" ht="15" customHeight="1" x14ac:dyDescent="0.2">
      <c r="B248" s="289">
        <v>198</v>
      </c>
      <c r="C248" s="470"/>
      <c r="D248" s="471"/>
      <c r="E248" s="290"/>
      <c r="F248" s="290"/>
      <c r="G248" s="290"/>
      <c r="H248" s="290"/>
      <c r="I248" s="290"/>
      <c r="J248" s="290"/>
      <c r="K248" s="290"/>
      <c r="L248" s="290"/>
      <c r="M248" s="290"/>
      <c r="N248" s="290"/>
      <c r="O248" s="290"/>
      <c r="P248" s="290"/>
      <c r="Q248" s="290"/>
      <c r="R248" s="290"/>
      <c r="S248" s="290"/>
      <c r="T248" s="479"/>
      <c r="U248" s="479"/>
      <c r="V248" s="479"/>
      <c r="W248" s="480"/>
    </row>
    <row r="249" spans="2:23" ht="15" customHeight="1" x14ac:dyDescent="0.2">
      <c r="B249" s="291">
        <v>199</v>
      </c>
      <c r="C249" s="466"/>
      <c r="D249" s="467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  <c r="R249" s="292"/>
      <c r="S249" s="292"/>
      <c r="T249" s="477"/>
      <c r="U249" s="477"/>
      <c r="V249" s="477"/>
      <c r="W249" s="478"/>
    </row>
    <row r="250" spans="2:23" ht="15" customHeight="1" x14ac:dyDescent="0.2">
      <c r="B250" s="289">
        <v>200</v>
      </c>
      <c r="C250" s="470"/>
      <c r="D250" s="471"/>
      <c r="E250" s="290"/>
      <c r="F250" s="290"/>
      <c r="G250" s="290"/>
      <c r="H250" s="290"/>
      <c r="I250" s="290"/>
      <c r="J250" s="290"/>
      <c r="K250" s="290"/>
      <c r="L250" s="290"/>
      <c r="M250" s="290"/>
      <c r="N250" s="290"/>
      <c r="O250" s="290"/>
      <c r="P250" s="290"/>
      <c r="Q250" s="290"/>
      <c r="R250" s="290"/>
      <c r="S250" s="290"/>
      <c r="T250" s="479"/>
      <c r="U250" s="479"/>
      <c r="V250" s="479"/>
      <c r="W250" s="480"/>
    </row>
    <row r="251" spans="2:23" ht="15" customHeight="1" x14ac:dyDescent="0.2">
      <c r="B251" s="291">
        <v>201</v>
      </c>
      <c r="C251" s="466"/>
      <c r="D251" s="467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292"/>
      <c r="Q251" s="292"/>
      <c r="R251" s="292"/>
      <c r="S251" s="292"/>
      <c r="T251" s="477"/>
      <c r="U251" s="477"/>
      <c r="V251" s="477"/>
      <c r="W251" s="478"/>
    </row>
    <row r="252" spans="2:23" ht="15" customHeight="1" x14ac:dyDescent="0.2">
      <c r="B252" s="289">
        <v>202</v>
      </c>
      <c r="C252" s="470"/>
      <c r="D252" s="471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479"/>
      <c r="U252" s="479"/>
      <c r="V252" s="479"/>
      <c r="W252" s="480"/>
    </row>
    <row r="253" spans="2:23" ht="15" customHeight="1" x14ac:dyDescent="0.2">
      <c r="B253" s="291">
        <v>203</v>
      </c>
      <c r="C253" s="466"/>
      <c r="D253" s="467"/>
      <c r="E253" s="292"/>
      <c r="F253" s="292"/>
      <c r="G253" s="292"/>
      <c r="H253" s="292"/>
      <c r="I253" s="292"/>
      <c r="J253" s="292"/>
      <c r="K253" s="292"/>
      <c r="L253" s="292"/>
      <c r="M253" s="292"/>
      <c r="N253" s="292"/>
      <c r="O253" s="292"/>
      <c r="P253" s="292"/>
      <c r="Q253" s="292"/>
      <c r="R253" s="292"/>
      <c r="S253" s="292"/>
      <c r="T253" s="477"/>
      <c r="U253" s="477"/>
      <c r="V253" s="477"/>
      <c r="W253" s="478"/>
    </row>
    <row r="254" spans="2:23" ht="15" customHeight="1" x14ac:dyDescent="0.2">
      <c r="B254" s="289">
        <v>204</v>
      </c>
      <c r="C254" s="470"/>
      <c r="D254" s="471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479"/>
      <c r="U254" s="479"/>
      <c r="V254" s="479"/>
      <c r="W254" s="480"/>
    </row>
    <row r="255" spans="2:23" ht="15" customHeight="1" x14ac:dyDescent="0.2">
      <c r="B255" s="291">
        <v>205</v>
      </c>
      <c r="C255" s="466"/>
      <c r="D255" s="467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477"/>
      <c r="U255" s="477"/>
      <c r="V255" s="477"/>
      <c r="W255" s="478"/>
    </row>
    <row r="256" spans="2:23" ht="15" customHeight="1" x14ac:dyDescent="0.2">
      <c r="B256" s="289">
        <v>206</v>
      </c>
      <c r="C256" s="470"/>
      <c r="D256" s="471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  <c r="P256" s="290"/>
      <c r="Q256" s="290"/>
      <c r="R256" s="290"/>
      <c r="S256" s="290"/>
      <c r="T256" s="479"/>
      <c r="U256" s="479"/>
      <c r="V256" s="479"/>
      <c r="W256" s="480"/>
    </row>
    <row r="257" spans="2:23" ht="15" customHeight="1" x14ac:dyDescent="0.2">
      <c r="B257" s="291">
        <v>207</v>
      </c>
      <c r="C257" s="466"/>
      <c r="D257" s="467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2"/>
      <c r="P257" s="292"/>
      <c r="Q257" s="292"/>
      <c r="R257" s="292"/>
      <c r="S257" s="292"/>
      <c r="T257" s="477"/>
      <c r="U257" s="477"/>
      <c r="V257" s="477"/>
      <c r="W257" s="478"/>
    </row>
    <row r="258" spans="2:23" ht="15" customHeight="1" x14ac:dyDescent="0.2">
      <c r="B258" s="289">
        <v>208</v>
      </c>
      <c r="C258" s="470"/>
      <c r="D258" s="471"/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290"/>
      <c r="Q258" s="290"/>
      <c r="R258" s="290"/>
      <c r="S258" s="290"/>
      <c r="T258" s="479"/>
      <c r="U258" s="479"/>
      <c r="V258" s="479"/>
      <c r="W258" s="480"/>
    </row>
    <row r="259" spans="2:23" ht="15" customHeight="1" x14ac:dyDescent="0.2">
      <c r="B259" s="291">
        <v>209</v>
      </c>
      <c r="C259" s="466"/>
      <c r="D259" s="467"/>
      <c r="E259" s="292"/>
      <c r="F259" s="292"/>
      <c r="G259" s="292"/>
      <c r="H259" s="292"/>
      <c r="I259" s="292"/>
      <c r="J259" s="292"/>
      <c r="K259" s="292"/>
      <c r="L259" s="292"/>
      <c r="M259" s="292"/>
      <c r="N259" s="292"/>
      <c r="O259" s="292"/>
      <c r="P259" s="292"/>
      <c r="Q259" s="292"/>
      <c r="R259" s="292"/>
      <c r="S259" s="292"/>
      <c r="T259" s="477"/>
      <c r="U259" s="477"/>
      <c r="V259" s="477"/>
      <c r="W259" s="478"/>
    </row>
    <row r="260" spans="2:23" ht="15" customHeight="1" x14ac:dyDescent="0.2">
      <c r="B260" s="289">
        <v>210</v>
      </c>
      <c r="C260" s="470"/>
      <c r="D260" s="471"/>
      <c r="E260" s="290"/>
      <c r="F260" s="290"/>
      <c r="G260" s="290"/>
      <c r="H260" s="290"/>
      <c r="I260" s="290"/>
      <c r="J260" s="290"/>
      <c r="K260" s="290"/>
      <c r="L260" s="290"/>
      <c r="M260" s="290"/>
      <c r="N260" s="290"/>
      <c r="O260" s="290"/>
      <c r="P260" s="290"/>
      <c r="Q260" s="290"/>
      <c r="R260" s="290"/>
      <c r="S260" s="290"/>
      <c r="T260" s="479"/>
      <c r="U260" s="479"/>
      <c r="V260" s="479"/>
      <c r="W260" s="480"/>
    </row>
    <row r="261" spans="2:23" ht="15" customHeight="1" x14ac:dyDescent="0.2">
      <c r="B261" s="291">
        <v>211</v>
      </c>
      <c r="C261" s="466"/>
      <c r="D261" s="467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477"/>
      <c r="U261" s="477"/>
      <c r="V261" s="477"/>
      <c r="W261" s="478"/>
    </row>
    <row r="262" spans="2:23" ht="15" customHeight="1" x14ac:dyDescent="0.2">
      <c r="B262" s="289">
        <v>212</v>
      </c>
      <c r="C262" s="470"/>
      <c r="D262" s="471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  <c r="Q262" s="290"/>
      <c r="R262" s="290"/>
      <c r="S262" s="290"/>
      <c r="T262" s="479"/>
      <c r="U262" s="479"/>
      <c r="V262" s="479"/>
      <c r="W262" s="480"/>
    </row>
    <row r="263" spans="2:23" ht="15" customHeight="1" x14ac:dyDescent="0.2">
      <c r="B263" s="291">
        <v>213</v>
      </c>
      <c r="C263" s="466"/>
      <c r="D263" s="467"/>
      <c r="E263" s="292"/>
      <c r="F263" s="292"/>
      <c r="G263" s="292"/>
      <c r="H263" s="292"/>
      <c r="I263" s="292"/>
      <c r="J263" s="292"/>
      <c r="K263" s="292"/>
      <c r="L263" s="292"/>
      <c r="M263" s="292"/>
      <c r="N263" s="292"/>
      <c r="O263" s="292"/>
      <c r="P263" s="292"/>
      <c r="Q263" s="292"/>
      <c r="R263" s="292"/>
      <c r="S263" s="292"/>
      <c r="T263" s="477"/>
      <c r="U263" s="477"/>
      <c r="V263" s="477"/>
      <c r="W263" s="478"/>
    </row>
    <row r="264" spans="2:23" ht="15" customHeight="1" x14ac:dyDescent="0.2">
      <c r="B264" s="289">
        <v>214</v>
      </c>
      <c r="C264" s="470"/>
      <c r="D264" s="471"/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290"/>
      <c r="Q264" s="290"/>
      <c r="R264" s="290"/>
      <c r="S264" s="290"/>
      <c r="T264" s="479"/>
      <c r="U264" s="479"/>
      <c r="V264" s="479"/>
      <c r="W264" s="480"/>
    </row>
    <row r="265" spans="2:23" ht="15" customHeight="1" x14ac:dyDescent="0.2">
      <c r="B265" s="291">
        <v>215</v>
      </c>
      <c r="C265" s="466"/>
      <c r="D265" s="467"/>
      <c r="E265" s="292"/>
      <c r="F265" s="292"/>
      <c r="G265" s="292"/>
      <c r="H265" s="292"/>
      <c r="I265" s="292"/>
      <c r="J265" s="292"/>
      <c r="K265" s="292"/>
      <c r="L265" s="292"/>
      <c r="M265" s="292"/>
      <c r="N265" s="292"/>
      <c r="O265" s="292"/>
      <c r="P265" s="292"/>
      <c r="Q265" s="292"/>
      <c r="R265" s="292"/>
      <c r="S265" s="292"/>
      <c r="T265" s="477"/>
      <c r="U265" s="477"/>
      <c r="V265" s="477"/>
      <c r="W265" s="478"/>
    </row>
    <row r="266" spans="2:23" ht="15" customHeight="1" x14ac:dyDescent="0.2">
      <c r="B266" s="289">
        <v>216</v>
      </c>
      <c r="C266" s="470"/>
      <c r="D266" s="471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  <c r="O266" s="290"/>
      <c r="P266" s="290"/>
      <c r="Q266" s="290"/>
      <c r="R266" s="290"/>
      <c r="S266" s="290"/>
      <c r="T266" s="479"/>
      <c r="U266" s="479"/>
      <c r="V266" s="479"/>
      <c r="W266" s="480"/>
    </row>
    <row r="267" spans="2:23" ht="15" customHeight="1" x14ac:dyDescent="0.2">
      <c r="B267" s="291">
        <v>217</v>
      </c>
      <c r="C267" s="466"/>
      <c r="D267" s="467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292"/>
      <c r="Q267" s="292"/>
      <c r="R267" s="292"/>
      <c r="S267" s="292"/>
      <c r="T267" s="477"/>
      <c r="U267" s="477"/>
      <c r="V267" s="477"/>
      <c r="W267" s="478"/>
    </row>
    <row r="268" spans="2:23" ht="15" customHeight="1" x14ac:dyDescent="0.2">
      <c r="B268" s="289">
        <v>218</v>
      </c>
      <c r="C268" s="470"/>
      <c r="D268" s="471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  <c r="Q268" s="290"/>
      <c r="R268" s="290"/>
      <c r="S268" s="290"/>
      <c r="T268" s="479"/>
      <c r="U268" s="479"/>
      <c r="V268" s="479"/>
      <c r="W268" s="480"/>
    </row>
    <row r="269" spans="2:23" ht="15" customHeight="1" x14ac:dyDescent="0.2">
      <c r="B269" s="291">
        <v>219</v>
      </c>
      <c r="C269" s="466"/>
      <c r="D269" s="467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  <c r="R269" s="292"/>
      <c r="S269" s="292"/>
      <c r="T269" s="477"/>
      <c r="U269" s="477"/>
      <c r="V269" s="477"/>
      <c r="W269" s="478"/>
    </row>
    <row r="270" spans="2:23" ht="15" customHeight="1" x14ac:dyDescent="0.2">
      <c r="B270" s="289">
        <v>220</v>
      </c>
      <c r="C270" s="470"/>
      <c r="D270" s="471"/>
      <c r="E270" s="287"/>
      <c r="F270" s="290"/>
      <c r="G270" s="290"/>
      <c r="H270" s="290"/>
      <c r="I270" s="290"/>
      <c r="J270" s="290"/>
      <c r="K270" s="290"/>
      <c r="L270" s="290"/>
      <c r="M270" s="290"/>
      <c r="N270" s="290"/>
      <c r="O270" s="290"/>
      <c r="P270" s="290"/>
      <c r="Q270" s="290"/>
      <c r="R270" s="290"/>
      <c r="S270" s="290"/>
      <c r="T270" s="479"/>
      <c r="U270" s="479"/>
      <c r="V270" s="479"/>
      <c r="W270" s="480"/>
    </row>
    <row r="271" spans="2:23" ht="15" customHeight="1" x14ac:dyDescent="0.2">
      <c r="B271" s="291">
        <v>221</v>
      </c>
      <c r="C271" s="466"/>
      <c r="D271" s="467"/>
      <c r="E271" s="292"/>
      <c r="F271" s="292"/>
      <c r="G271" s="292"/>
      <c r="H271" s="292"/>
      <c r="I271" s="292"/>
      <c r="J271" s="292"/>
      <c r="K271" s="292"/>
      <c r="L271" s="292"/>
      <c r="M271" s="292"/>
      <c r="N271" s="292"/>
      <c r="O271" s="292"/>
      <c r="P271" s="292"/>
      <c r="Q271" s="292"/>
      <c r="R271" s="292"/>
      <c r="S271" s="292"/>
      <c r="T271" s="477"/>
      <c r="U271" s="477"/>
      <c r="V271" s="477"/>
      <c r="W271" s="478"/>
    </row>
    <row r="272" spans="2:23" ht="15" customHeight="1" x14ac:dyDescent="0.2">
      <c r="B272" s="289">
        <v>222</v>
      </c>
      <c r="C272" s="470"/>
      <c r="D272" s="471"/>
      <c r="E272" s="290"/>
      <c r="F272" s="290"/>
      <c r="G272" s="290"/>
      <c r="H272" s="290"/>
      <c r="I272" s="290"/>
      <c r="J272" s="290"/>
      <c r="K272" s="290"/>
      <c r="L272" s="290"/>
      <c r="M272" s="290"/>
      <c r="N272" s="290"/>
      <c r="O272" s="290"/>
      <c r="P272" s="290"/>
      <c r="Q272" s="290"/>
      <c r="R272" s="290"/>
      <c r="S272" s="290"/>
      <c r="T272" s="479"/>
      <c r="U272" s="479"/>
      <c r="V272" s="479"/>
      <c r="W272" s="480"/>
    </row>
    <row r="273" spans="2:23" ht="15" customHeight="1" x14ac:dyDescent="0.2">
      <c r="B273" s="291">
        <v>223</v>
      </c>
      <c r="C273" s="466"/>
      <c r="D273" s="467"/>
      <c r="E273" s="292"/>
      <c r="F273" s="292"/>
      <c r="G273" s="292"/>
      <c r="H273" s="292"/>
      <c r="I273" s="292"/>
      <c r="J273" s="292"/>
      <c r="K273" s="292"/>
      <c r="L273" s="292"/>
      <c r="M273" s="292"/>
      <c r="N273" s="292"/>
      <c r="O273" s="292"/>
      <c r="P273" s="292"/>
      <c r="Q273" s="292"/>
      <c r="R273" s="292"/>
      <c r="S273" s="292"/>
      <c r="T273" s="477"/>
      <c r="U273" s="477"/>
      <c r="V273" s="477"/>
      <c r="W273" s="478"/>
    </row>
    <row r="274" spans="2:23" ht="15" customHeight="1" x14ac:dyDescent="0.2">
      <c r="B274" s="289">
        <v>224</v>
      </c>
      <c r="C274" s="470"/>
      <c r="D274" s="471"/>
      <c r="E274" s="290"/>
      <c r="F274" s="290"/>
      <c r="G274" s="290"/>
      <c r="H274" s="290"/>
      <c r="I274" s="290"/>
      <c r="J274" s="290"/>
      <c r="K274" s="290"/>
      <c r="L274" s="290"/>
      <c r="M274" s="290"/>
      <c r="N274" s="290"/>
      <c r="O274" s="290"/>
      <c r="P274" s="290"/>
      <c r="Q274" s="290"/>
      <c r="R274" s="290"/>
      <c r="S274" s="290"/>
      <c r="T274" s="479"/>
      <c r="U274" s="479"/>
      <c r="V274" s="479"/>
      <c r="W274" s="480"/>
    </row>
    <row r="275" spans="2:23" ht="15" customHeight="1" x14ac:dyDescent="0.2">
      <c r="B275" s="291">
        <v>225</v>
      </c>
      <c r="C275" s="466"/>
      <c r="D275" s="467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  <c r="R275" s="292"/>
      <c r="S275" s="292"/>
      <c r="T275" s="477"/>
      <c r="U275" s="477"/>
      <c r="V275" s="477"/>
      <c r="W275" s="478"/>
    </row>
    <row r="276" spans="2:23" ht="15" customHeight="1" x14ac:dyDescent="0.2">
      <c r="B276" s="289">
        <v>226</v>
      </c>
      <c r="C276" s="470"/>
      <c r="D276" s="471"/>
      <c r="E276" s="290"/>
      <c r="F276" s="290"/>
      <c r="G276" s="290"/>
      <c r="H276" s="290"/>
      <c r="I276" s="290"/>
      <c r="J276" s="290"/>
      <c r="K276" s="290"/>
      <c r="L276" s="290"/>
      <c r="M276" s="290"/>
      <c r="N276" s="290"/>
      <c r="O276" s="290"/>
      <c r="P276" s="290"/>
      <c r="Q276" s="290"/>
      <c r="R276" s="290"/>
      <c r="S276" s="290"/>
      <c r="T276" s="479"/>
      <c r="U276" s="479"/>
      <c r="V276" s="479"/>
      <c r="W276" s="480"/>
    </row>
    <row r="277" spans="2:23" ht="15" customHeight="1" x14ac:dyDescent="0.2">
      <c r="B277" s="291">
        <v>227</v>
      </c>
      <c r="C277" s="466"/>
      <c r="D277" s="467"/>
      <c r="E277" s="292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  <c r="P277" s="292"/>
      <c r="Q277" s="292"/>
      <c r="R277" s="292"/>
      <c r="S277" s="292"/>
      <c r="T277" s="477"/>
      <c r="U277" s="477"/>
      <c r="V277" s="477"/>
      <c r="W277" s="478"/>
    </row>
    <row r="278" spans="2:23" ht="15" customHeight="1" x14ac:dyDescent="0.2">
      <c r="B278" s="289">
        <v>228</v>
      </c>
      <c r="C278" s="470"/>
      <c r="D278" s="471"/>
      <c r="E278" s="290"/>
      <c r="F278" s="290"/>
      <c r="G278" s="290"/>
      <c r="H278" s="290"/>
      <c r="I278" s="290"/>
      <c r="J278" s="290"/>
      <c r="K278" s="290"/>
      <c r="L278" s="290"/>
      <c r="M278" s="290"/>
      <c r="N278" s="290"/>
      <c r="O278" s="290"/>
      <c r="P278" s="290"/>
      <c r="Q278" s="290"/>
      <c r="R278" s="290"/>
      <c r="S278" s="290"/>
      <c r="T278" s="479"/>
      <c r="U278" s="479"/>
      <c r="V278" s="479"/>
      <c r="W278" s="480"/>
    </row>
    <row r="279" spans="2:23" ht="15" customHeight="1" x14ac:dyDescent="0.2">
      <c r="B279" s="291">
        <v>229</v>
      </c>
      <c r="C279" s="466"/>
      <c r="D279" s="467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477"/>
      <c r="U279" s="477"/>
      <c r="V279" s="477"/>
      <c r="W279" s="478"/>
    </row>
    <row r="280" spans="2:23" ht="15" customHeight="1" x14ac:dyDescent="0.2">
      <c r="B280" s="289">
        <v>230</v>
      </c>
      <c r="C280" s="470"/>
      <c r="D280" s="471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479"/>
      <c r="U280" s="479"/>
      <c r="V280" s="479"/>
      <c r="W280" s="480"/>
    </row>
    <row r="281" spans="2:23" ht="15" customHeight="1" x14ac:dyDescent="0.2">
      <c r="B281" s="291">
        <v>231</v>
      </c>
      <c r="C281" s="466"/>
      <c r="D281" s="467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477"/>
      <c r="U281" s="477"/>
      <c r="V281" s="477"/>
      <c r="W281" s="478"/>
    </row>
    <row r="282" spans="2:23" ht="15" customHeight="1" x14ac:dyDescent="0.2">
      <c r="B282" s="289">
        <v>232</v>
      </c>
      <c r="C282" s="470"/>
      <c r="D282" s="471"/>
      <c r="E282" s="290"/>
      <c r="F282" s="290"/>
      <c r="G282" s="290"/>
      <c r="H282" s="290"/>
      <c r="I282" s="290"/>
      <c r="J282" s="290"/>
      <c r="K282" s="290"/>
      <c r="L282" s="290"/>
      <c r="M282" s="290"/>
      <c r="N282" s="290"/>
      <c r="O282" s="290"/>
      <c r="P282" s="290"/>
      <c r="Q282" s="290"/>
      <c r="R282" s="290"/>
      <c r="S282" s="290"/>
      <c r="T282" s="479"/>
      <c r="U282" s="479"/>
      <c r="V282" s="479"/>
      <c r="W282" s="480"/>
    </row>
    <row r="283" spans="2:23" ht="15" customHeight="1" x14ac:dyDescent="0.2">
      <c r="B283" s="291">
        <v>233</v>
      </c>
      <c r="C283" s="466"/>
      <c r="D283" s="467"/>
      <c r="E283" s="292"/>
      <c r="F283" s="292"/>
      <c r="G283" s="292"/>
      <c r="H283" s="292"/>
      <c r="I283" s="292"/>
      <c r="J283" s="292"/>
      <c r="K283" s="292"/>
      <c r="L283" s="292"/>
      <c r="M283" s="292"/>
      <c r="N283" s="292"/>
      <c r="O283" s="292"/>
      <c r="P283" s="292"/>
      <c r="Q283" s="292"/>
      <c r="R283" s="292"/>
      <c r="S283" s="292"/>
      <c r="T283" s="477"/>
      <c r="U283" s="477"/>
      <c r="V283" s="477"/>
      <c r="W283" s="478"/>
    </row>
    <row r="284" spans="2:23" ht="15" customHeight="1" x14ac:dyDescent="0.2">
      <c r="B284" s="289">
        <v>234</v>
      </c>
      <c r="C284" s="470"/>
      <c r="D284" s="471"/>
      <c r="E284" s="290"/>
      <c r="F284" s="290"/>
      <c r="G284" s="290"/>
      <c r="H284" s="290"/>
      <c r="I284" s="290"/>
      <c r="J284" s="290"/>
      <c r="K284" s="290"/>
      <c r="L284" s="290"/>
      <c r="M284" s="290"/>
      <c r="N284" s="290"/>
      <c r="O284" s="290"/>
      <c r="P284" s="290"/>
      <c r="Q284" s="290"/>
      <c r="R284" s="290"/>
      <c r="S284" s="290"/>
      <c r="T284" s="479"/>
      <c r="U284" s="479"/>
      <c r="V284" s="479"/>
      <c r="W284" s="480"/>
    </row>
    <row r="285" spans="2:23" ht="15" customHeight="1" x14ac:dyDescent="0.2">
      <c r="B285" s="291">
        <v>235</v>
      </c>
      <c r="C285" s="466"/>
      <c r="D285" s="467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292"/>
      <c r="Q285" s="292"/>
      <c r="R285" s="292"/>
      <c r="S285" s="292"/>
      <c r="T285" s="477"/>
      <c r="U285" s="477"/>
      <c r="V285" s="477"/>
      <c r="W285" s="478"/>
    </row>
    <row r="286" spans="2:23" ht="15" customHeight="1" x14ac:dyDescent="0.2">
      <c r="B286" s="289">
        <v>236</v>
      </c>
      <c r="C286" s="470"/>
      <c r="D286" s="471"/>
      <c r="E286" s="290"/>
      <c r="F286" s="290"/>
      <c r="G286" s="290"/>
      <c r="H286" s="290"/>
      <c r="I286" s="290"/>
      <c r="J286" s="290"/>
      <c r="K286" s="290"/>
      <c r="L286" s="290"/>
      <c r="M286" s="290"/>
      <c r="N286" s="290"/>
      <c r="O286" s="290"/>
      <c r="P286" s="290"/>
      <c r="Q286" s="290"/>
      <c r="R286" s="290"/>
      <c r="S286" s="290"/>
      <c r="T286" s="479"/>
      <c r="U286" s="479"/>
      <c r="V286" s="479"/>
      <c r="W286" s="480"/>
    </row>
    <row r="287" spans="2:23" ht="15" customHeight="1" x14ac:dyDescent="0.2">
      <c r="B287" s="291">
        <v>237</v>
      </c>
      <c r="C287" s="466"/>
      <c r="D287" s="467"/>
      <c r="E287" s="292"/>
      <c r="F287" s="292"/>
      <c r="G287" s="292"/>
      <c r="H287" s="292"/>
      <c r="I287" s="292"/>
      <c r="J287" s="292"/>
      <c r="K287" s="292"/>
      <c r="L287" s="292"/>
      <c r="M287" s="292"/>
      <c r="N287" s="292"/>
      <c r="O287" s="292"/>
      <c r="P287" s="292"/>
      <c r="Q287" s="292"/>
      <c r="R287" s="292"/>
      <c r="S287" s="292"/>
      <c r="T287" s="477"/>
      <c r="U287" s="477"/>
      <c r="V287" s="477"/>
      <c r="W287" s="478"/>
    </row>
    <row r="288" spans="2:23" ht="15" customHeight="1" x14ac:dyDescent="0.2">
      <c r="B288" s="289">
        <v>238</v>
      </c>
      <c r="C288" s="470"/>
      <c r="D288" s="471"/>
      <c r="E288" s="290"/>
      <c r="F288" s="290"/>
      <c r="G288" s="290"/>
      <c r="H288" s="290"/>
      <c r="I288" s="290"/>
      <c r="J288" s="290"/>
      <c r="K288" s="290"/>
      <c r="L288" s="290"/>
      <c r="M288" s="290"/>
      <c r="N288" s="290"/>
      <c r="O288" s="290"/>
      <c r="P288" s="290"/>
      <c r="Q288" s="290"/>
      <c r="R288" s="290"/>
      <c r="S288" s="290"/>
      <c r="T288" s="479"/>
      <c r="U288" s="479"/>
      <c r="V288" s="479"/>
      <c r="W288" s="480"/>
    </row>
    <row r="289" spans="2:23" ht="15" customHeight="1" x14ac:dyDescent="0.2">
      <c r="B289" s="291">
        <v>239</v>
      </c>
      <c r="C289" s="466"/>
      <c r="D289" s="467"/>
      <c r="E289" s="292"/>
      <c r="F289" s="292"/>
      <c r="G289" s="292"/>
      <c r="H289" s="292"/>
      <c r="I289" s="292"/>
      <c r="J289" s="292"/>
      <c r="K289" s="292"/>
      <c r="L289" s="292"/>
      <c r="M289" s="292"/>
      <c r="N289" s="292"/>
      <c r="O289" s="292"/>
      <c r="P289" s="292"/>
      <c r="Q289" s="292"/>
      <c r="R289" s="292"/>
      <c r="S289" s="292"/>
      <c r="T289" s="477"/>
      <c r="U289" s="477"/>
      <c r="V289" s="477"/>
      <c r="W289" s="478"/>
    </row>
    <row r="290" spans="2:23" ht="15" customHeight="1" x14ac:dyDescent="0.2">
      <c r="B290" s="289">
        <v>240</v>
      </c>
      <c r="C290" s="470"/>
      <c r="D290" s="471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479"/>
      <c r="U290" s="479"/>
      <c r="V290" s="479"/>
      <c r="W290" s="480"/>
    </row>
    <row r="291" spans="2:23" ht="15" customHeight="1" x14ac:dyDescent="0.2">
      <c r="B291" s="291">
        <v>241</v>
      </c>
      <c r="C291" s="466"/>
      <c r="D291" s="467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2"/>
      <c r="P291" s="292"/>
      <c r="Q291" s="292"/>
      <c r="R291" s="292"/>
      <c r="S291" s="292"/>
      <c r="T291" s="477"/>
      <c r="U291" s="477"/>
      <c r="V291" s="477"/>
      <c r="W291" s="478"/>
    </row>
    <row r="292" spans="2:23" ht="15" customHeight="1" x14ac:dyDescent="0.2">
      <c r="B292" s="289">
        <v>242</v>
      </c>
      <c r="C292" s="470"/>
      <c r="D292" s="471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479"/>
      <c r="U292" s="479"/>
      <c r="V292" s="479"/>
      <c r="W292" s="480"/>
    </row>
    <row r="293" spans="2:23" ht="15" customHeight="1" x14ac:dyDescent="0.2">
      <c r="B293" s="291">
        <v>243</v>
      </c>
      <c r="C293" s="466"/>
      <c r="D293" s="467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477"/>
      <c r="U293" s="477"/>
      <c r="V293" s="477"/>
      <c r="W293" s="478"/>
    </row>
    <row r="294" spans="2:23" ht="15" customHeight="1" x14ac:dyDescent="0.2">
      <c r="B294" s="289">
        <v>244</v>
      </c>
      <c r="C294" s="470"/>
      <c r="D294" s="471"/>
      <c r="E294" s="290"/>
      <c r="F294" s="290"/>
      <c r="G294" s="290"/>
      <c r="H294" s="290"/>
      <c r="I294" s="290"/>
      <c r="J294" s="290"/>
      <c r="K294" s="290"/>
      <c r="L294" s="290"/>
      <c r="M294" s="290"/>
      <c r="N294" s="290"/>
      <c r="O294" s="290"/>
      <c r="P294" s="290"/>
      <c r="Q294" s="290"/>
      <c r="R294" s="290"/>
      <c r="S294" s="290"/>
      <c r="T294" s="479"/>
      <c r="U294" s="479"/>
      <c r="V294" s="479"/>
      <c r="W294" s="480"/>
    </row>
    <row r="295" spans="2:23" ht="15" customHeight="1" x14ac:dyDescent="0.2">
      <c r="B295" s="291">
        <v>245</v>
      </c>
      <c r="C295" s="466"/>
      <c r="D295" s="467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477"/>
      <c r="U295" s="477"/>
      <c r="V295" s="477"/>
      <c r="W295" s="478"/>
    </row>
    <row r="296" spans="2:23" ht="15" customHeight="1" x14ac:dyDescent="0.2">
      <c r="B296" s="289">
        <v>246</v>
      </c>
      <c r="C296" s="470"/>
      <c r="D296" s="471"/>
      <c r="E296" s="290"/>
      <c r="F296" s="290"/>
      <c r="G296" s="290"/>
      <c r="H296" s="290"/>
      <c r="I296" s="290"/>
      <c r="J296" s="290"/>
      <c r="K296" s="290"/>
      <c r="L296" s="290"/>
      <c r="M296" s="290"/>
      <c r="N296" s="290"/>
      <c r="O296" s="290"/>
      <c r="P296" s="290"/>
      <c r="Q296" s="290"/>
      <c r="R296" s="290"/>
      <c r="S296" s="290"/>
      <c r="T296" s="479"/>
      <c r="U296" s="479"/>
      <c r="V296" s="479"/>
      <c r="W296" s="480"/>
    </row>
    <row r="297" spans="2:23" ht="15" customHeight="1" x14ac:dyDescent="0.2">
      <c r="B297" s="291">
        <v>247</v>
      </c>
      <c r="C297" s="466"/>
      <c r="D297" s="467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2"/>
      <c r="R297" s="292"/>
      <c r="S297" s="292"/>
      <c r="T297" s="477"/>
      <c r="U297" s="477"/>
      <c r="V297" s="477"/>
      <c r="W297" s="478"/>
    </row>
    <row r="298" spans="2:23" ht="15" customHeight="1" x14ac:dyDescent="0.2">
      <c r="B298" s="289">
        <v>248</v>
      </c>
      <c r="C298" s="470"/>
      <c r="D298" s="471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  <c r="O298" s="290"/>
      <c r="P298" s="290"/>
      <c r="Q298" s="290"/>
      <c r="R298" s="290"/>
      <c r="S298" s="290"/>
      <c r="T298" s="479"/>
      <c r="U298" s="479"/>
      <c r="V298" s="479"/>
      <c r="W298" s="480"/>
    </row>
    <row r="299" spans="2:23" ht="15" customHeight="1" x14ac:dyDescent="0.2">
      <c r="B299" s="291">
        <v>249</v>
      </c>
      <c r="C299" s="466"/>
      <c r="D299" s="467"/>
      <c r="E299" s="292"/>
      <c r="F299" s="292"/>
      <c r="G299" s="292"/>
      <c r="H299" s="292"/>
      <c r="I299" s="292"/>
      <c r="J299" s="292"/>
      <c r="K299" s="292"/>
      <c r="L299" s="292"/>
      <c r="M299" s="292"/>
      <c r="N299" s="292"/>
      <c r="O299" s="292"/>
      <c r="P299" s="292"/>
      <c r="Q299" s="292"/>
      <c r="R299" s="292"/>
      <c r="S299" s="292"/>
      <c r="T299" s="477"/>
      <c r="U299" s="477"/>
      <c r="V299" s="477"/>
      <c r="W299" s="478"/>
    </row>
    <row r="300" spans="2:23" ht="15" customHeight="1" x14ac:dyDescent="0.2">
      <c r="B300" s="289">
        <v>250</v>
      </c>
      <c r="C300" s="470"/>
      <c r="D300" s="471"/>
      <c r="E300" s="290"/>
      <c r="F300" s="290"/>
      <c r="G300" s="290"/>
      <c r="H300" s="290"/>
      <c r="I300" s="290"/>
      <c r="J300" s="290"/>
      <c r="K300" s="290"/>
      <c r="L300" s="290"/>
      <c r="M300" s="290"/>
      <c r="N300" s="290"/>
      <c r="O300" s="290"/>
      <c r="P300" s="290"/>
      <c r="Q300" s="290"/>
      <c r="R300" s="290"/>
      <c r="S300" s="290"/>
      <c r="T300" s="479"/>
      <c r="U300" s="479"/>
      <c r="V300" s="479"/>
      <c r="W300" s="480"/>
    </row>
    <row r="301" spans="2:23" ht="15" customHeight="1" x14ac:dyDescent="0.2">
      <c r="B301" s="291">
        <v>251</v>
      </c>
      <c r="C301" s="466"/>
      <c r="D301" s="467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292"/>
      <c r="P301" s="292"/>
      <c r="Q301" s="292"/>
      <c r="R301" s="292"/>
      <c r="S301" s="292"/>
      <c r="T301" s="477"/>
      <c r="U301" s="477"/>
      <c r="V301" s="477"/>
      <c r="W301" s="478"/>
    </row>
    <row r="302" spans="2:23" ht="15" customHeight="1" x14ac:dyDescent="0.2">
      <c r="B302" s="289">
        <v>252</v>
      </c>
      <c r="C302" s="470"/>
      <c r="D302" s="471"/>
      <c r="E302" s="290"/>
      <c r="F302" s="290"/>
      <c r="G302" s="290"/>
      <c r="H302" s="290"/>
      <c r="I302" s="290"/>
      <c r="J302" s="290"/>
      <c r="K302" s="290"/>
      <c r="L302" s="290"/>
      <c r="M302" s="290"/>
      <c r="N302" s="290"/>
      <c r="O302" s="290"/>
      <c r="P302" s="290"/>
      <c r="Q302" s="290"/>
      <c r="R302" s="290"/>
      <c r="S302" s="290"/>
      <c r="T302" s="479"/>
      <c r="U302" s="479"/>
      <c r="V302" s="479"/>
      <c r="W302" s="480"/>
    </row>
    <row r="303" spans="2:23" ht="15" customHeight="1" x14ac:dyDescent="0.2">
      <c r="B303" s="291">
        <v>253</v>
      </c>
      <c r="C303" s="466"/>
      <c r="D303" s="467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292"/>
      <c r="S303" s="292"/>
      <c r="T303" s="477"/>
      <c r="U303" s="477"/>
      <c r="V303" s="477"/>
      <c r="W303" s="478"/>
    </row>
    <row r="304" spans="2:23" ht="15" customHeight="1" x14ac:dyDescent="0.2">
      <c r="B304" s="289">
        <v>254</v>
      </c>
      <c r="C304" s="470"/>
      <c r="D304" s="471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479"/>
      <c r="U304" s="479"/>
      <c r="V304" s="479"/>
      <c r="W304" s="480"/>
    </row>
    <row r="305" spans="2:23" ht="15" customHeight="1" x14ac:dyDescent="0.2">
      <c r="B305" s="291">
        <v>255</v>
      </c>
      <c r="C305" s="466"/>
      <c r="D305" s="467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477"/>
      <c r="U305" s="477"/>
      <c r="V305" s="477"/>
      <c r="W305" s="478"/>
    </row>
    <row r="306" spans="2:23" ht="15" customHeight="1" x14ac:dyDescent="0.2">
      <c r="B306" s="289">
        <v>256</v>
      </c>
      <c r="C306" s="470"/>
      <c r="D306" s="471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479"/>
      <c r="U306" s="479"/>
      <c r="V306" s="479"/>
      <c r="W306" s="480"/>
    </row>
    <row r="307" spans="2:23" ht="15" customHeight="1" x14ac:dyDescent="0.2">
      <c r="B307" s="291">
        <v>257</v>
      </c>
      <c r="C307" s="466"/>
      <c r="D307" s="467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477"/>
      <c r="U307" s="477"/>
      <c r="V307" s="477"/>
      <c r="W307" s="478"/>
    </row>
    <row r="308" spans="2:23" ht="15" customHeight="1" x14ac:dyDescent="0.2">
      <c r="B308" s="289">
        <v>258</v>
      </c>
      <c r="C308" s="470"/>
      <c r="D308" s="471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  <c r="Q308" s="290"/>
      <c r="R308" s="290"/>
      <c r="S308" s="290"/>
      <c r="T308" s="479"/>
      <c r="U308" s="479"/>
      <c r="V308" s="479"/>
      <c r="W308" s="480"/>
    </row>
    <row r="309" spans="2:23" ht="15" customHeight="1" x14ac:dyDescent="0.2">
      <c r="B309" s="291">
        <v>259</v>
      </c>
      <c r="C309" s="466"/>
      <c r="D309" s="467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477"/>
      <c r="U309" s="477"/>
      <c r="V309" s="477"/>
      <c r="W309" s="478"/>
    </row>
    <row r="310" spans="2:23" ht="15" customHeight="1" x14ac:dyDescent="0.2">
      <c r="B310" s="289">
        <v>260</v>
      </c>
      <c r="C310" s="470"/>
      <c r="D310" s="471"/>
      <c r="E310" s="290"/>
      <c r="F310" s="290"/>
      <c r="G310" s="290"/>
      <c r="H310" s="290"/>
      <c r="I310" s="290"/>
      <c r="J310" s="290"/>
      <c r="K310" s="290"/>
      <c r="L310" s="290"/>
      <c r="M310" s="290"/>
      <c r="N310" s="290"/>
      <c r="O310" s="290"/>
      <c r="P310" s="290"/>
      <c r="Q310" s="290"/>
      <c r="R310" s="290"/>
      <c r="S310" s="290"/>
      <c r="T310" s="479"/>
      <c r="U310" s="479"/>
      <c r="V310" s="479"/>
      <c r="W310" s="480"/>
    </row>
    <row r="311" spans="2:23" ht="15" customHeight="1" x14ac:dyDescent="0.2">
      <c r="B311" s="291">
        <v>261</v>
      </c>
      <c r="C311" s="466"/>
      <c r="D311" s="467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477"/>
      <c r="U311" s="477"/>
      <c r="V311" s="477"/>
      <c r="W311" s="478"/>
    </row>
    <row r="312" spans="2:23" ht="15" customHeight="1" x14ac:dyDescent="0.2">
      <c r="B312" s="289">
        <v>262</v>
      </c>
      <c r="C312" s="470"/>
      <c r="D312" s="471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  <c r="O312" s="290"/>
      <c r="P312" s="290"/>
      <c r="Q312" s="290"/>
      <c r="R312" s="290"/>
      <c r="S312" s="290"/>
      <c r="T312" s="479"/>
      <c r="U312" s="479"/>
      <c r="V312" s="479"/>
      <c r="W312" s="480"/>
    </row>
    <row r="313" spans="2:23" ht="15" customHeight="1" x14ac:dyDescent="0.2">
      <c r="B313" s="291">
        <v>263</v>
      </c>
      <c r="C313" s="466"/>
      <c r="D313" s="467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  <c r="R313" s="292"/>
      <c r="S313" s="292"/>
      <c r="T313" s="477"/>
      <c r="U313" s="477"/>
      <c r="V313" s="477"/>
      <c r="W313" s="478"/>
    </row>
    <row r="314" spans="2:23" ht="15" customHeight="1" x14ac:dyDescent="0.2">
      <c r="B314" s="289">
        <v>264</v>
      </c>
      <c r="C314" s="470"/>
      <c r="D314" s="471"/>
      <c r="E314" s="290"/>
      <c r="F314" s="290"/>
      <c r="G314" s="290"/>
      <c r="H314" s="290"/>
      <c r="I314" s="290"/>
      <c r="J314" s="290"/>
      <c r="K314" s="290"/>
      <c r="L314" s="290"/>
      <c r="M314" s="290"/>
      <c r="N314" s="290"/>
      <c r="O314" s="290"/>
      <c r="P314" s="290"/>
      <c r="Q314" s="290"/>
      <c r="R314" s="290"/>
      <c r="S314" s="290"/>
      <c r="T314" s="479"/>
      <c r="U314" s="479"/>
      <c r="V314" s="479"/>
      <c r="W314" s="480"/>
    </row>
    <row r="315" spans="2:23" ht="15" customHeight="1" x14ac:dyDescent="0.2">
      <c r="B315" s="291">
        <v>265</v>
      </c>
      <c r="C315" s="466"/>
      <c r="D315" s="467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292"/>
      <c r="Q315" s="292"/>
      <c r="R315" s="292"/>
      <c r="S315" s="292"/>
      <c r="T315" s="477"/>
      <c r="U315" s="477"/>
      <c r="V315" s="477"/>
      <c r="W315" s="478"/>
    </row>
    <row r="316" spans="2:23" ht="15" customHeight="1" x14ac:dyDescent="0.2">
      <c r="B316" s="289">
        <v>266</v>
      </c>
      <c r="C316" s="470"/>
      <c r="D316" s="471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  <c r="O316" s="290"/>
      <c r="P316" s="290"/>
      <c r="Q316" s="290"/>
      <c r="R316" s="290"/>
      <c r="S316" s="290"/>
      <c r="T316" s="479"/>
      <c r="U316" s="479"/>
      <c r="V316" s="479"/>
      <c r="W316" s="480"/>
    </row>
    <row r="317" spans="2:23" ht="15" customHeight="1" x14ac:dyDescent="0.2">
      <c r="B317" s="291">
        <v>267</v>
      </c>
      <c r="C317" s="466"/>
      <c r="D317" s="467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292"/>
      <c r="T317" s="477"/>
      <c r="U317" s="477"/>
      <c r="V317" s="477"/>
      <c r="W317" s="478"/>
    </row>
    <row r="318" spans="2:23" ht="15" customHeight="1" x14ac:dyDescent="0.2">
      <c r="B318" s="289">
        <v>268</v>
      </c>
      <c r="C318" s="470"/>
      <c r="D318" s="471"/>
      <c r="E318" s="290"/>
      <c r="F318" s="290"/>
      <c r="G318" s="290"/>
      <c r="H318" s="290"/>
      <c r="I318" s="290"/>
      <c r="J318" s="290"/>
      <c r="K318" s="290"/>
      <c r="L318" s="290"/>
      <c r="M318" s="290"/>
      <c r="N318" s="290"/>
      <c r="O318" s="290"/>
      <c r="P318" s="290"/>
      <c r="Q318" s="290"/>
      <c r="R318" s="290"/>
      <c r="S318" s="290"/>
      <c r="T318" s="479"/>
      <c r="U318" s="479"/>
      <c r="V318" s="479"/>
      <c r="W318" s="480"/>
    </row>
    <row r="319" spans="2:23" ht="15" customHeight="1" x14ac:dyDescent="0.2">
      <c r="B319" s="291">
        <v>269</v>
      </c>
      <c r="C319" s="466"/>
      <c r="D319" s="467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  <c r="R319" s="292"/>
      <c r="S319" s="292"/>
      <c r="T319" s="477"/>
      <c r="U319" s="477"/>
      <c r="V319" s="477"/>
      <c r="W319" s="478"/>
    </row>
    <row r="320" spans="2:23" ht="15" customHeight="1" x14ac:dyDescent="0.2">
      <c r="B320" s="289">
        <v>270</v>
      </c>
      <c r="C320" s="470"/>
      <c r="D320" s="471"/>
      <c r="E320" s="290"/>
      <c r="F320" s="290"/>
      <c r="G320" s="290"/>
      <c r="H320" s="290"/>
      <c r="I320" s="290"/>
      <c r="J320" s="290"/>
      <c r="K320" s="290"/>
      <c r="L320" s="290"/>
      <c r="M320" s="290"/>
      <c r="N320" s="290"/>
      <c r="O320" s="290"/>
      <c r="P320" s="290"/>
      <c r="Q320" s="290"/>
      <c r="R320" s="290"/>
      <c r="S320" s="290"/>
      <c r="T320" s="479"/>
      <c r="U320" s="479"/>
      <c r="V320" s="479"/>
      <c r="W320" s="480"/>
    </row>
    <row r="321" spans="2:23" ht="15" customHeight="1" x14ac:dyDescent="0.2">
      <c r="B321" s="291">
        <v>271</v>
      </c>
      <c r="C321" s="466"/>
      <c r="D321" s="467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2"/>
      <c r="P321" s="292"/>
      <c r="Q321" s="292"/>
      <c r="R321" s="292"/>
      <c r="S321" s="292"/>
      <c r="T321" s="477"/>
      <c r="U321" s="477"/>
      <c r="V321" s="477"/>
      <c r="W321" s="478"/>
    </row>
    <row r="322" spans="2:23" ht="15" customHeight="1" x14ac:dyDescent="0.2">
      <c r="B322" s="289">
        <v>272</v>
      </c>
      <c r="C322" s="470"/>
      <c r="D322" s="471"/>
      <c r="E322" s="290"/>
      <c r="F322" s="290"/>
      <c r="G322" s="290"/>
      <c r="H322" s="290"/>
      <c r="I322" s="290"/>
      <c r="J322" s="290"/>
      <c r="K322" s="290"/>
      <c r="L322" s="290"/>
      <c r="M322" s="290"/>
      <c r="N322" s="290"/>
      <c r="O322" s="290"/>
      <c r="P322" s="290"/>
      <c r="Q322" s="290"/>
      <c r="R322" s="290"/>
      <c r="S322" s="290"/>
      <c r="T322" s="479"/>
      <c r="U322" s="479"/>
      <c r="V322" s="479"/>
      <c r="W322" s="480"/>
    </row>
    <row r="323" spans="2:23" ht="15" customHeight="1" x14ac:dyDescent="0.2">
      <c r="B323" s="291">
        <v>273</v>
      </c>
      <c r="C323" s="466"/>
      <c r="D323" s="467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477"/>
      <c r="U323" s="477"/>
      <c r="V323" s="477"/>
      <c r="W323" s="478"/>
    </row>
    <row r="324" spans="2:23" ht="15" customHeight="1" x14ac:dyDescent="0.2">
      <c r="B324" s="289">
        <v>274</v>
      </c>
      <c r="C324" s="470"/>
      <c r="D324" s="471"/>
      <c r="E324" s="290"/>
      <c r="F324" s="290"/>
      <c r="G324" s="290"/>
      <c r="H324" s="290"/>
      <c r="I324" s="290"/>
      <c r="J324" s="290"/>
      <c r="K324" s="290"/>
      <c r="L324" s="290"/>
      <c r="M324" s="290"/>
      <c r="N324" s="290"/>
      <c r="O324" s="290"/>
      <c r="P324" s="290"/>
      <c r="Q324" s="290"/>
      <c r="R324" s="290"/>
      <c r="S324" s="290"/>
      <c r="T324" s="479"/>
      <c r="U324" s="479"/>
      <c r="V324" s="479"/>
      <c r="W324" s="480"/>
    </row>
    <row r="325" spans="2:23" ht="15" customHeight="1" x14ac:dyDescent="0.2">
      <c r="B325" s="291">
        <v>275</v>
      </c>
      <c r="C325" s="466"/>
      <c r="D325" s="467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477"/>
      <c r="U325" s="477"/>
      <c r="V325" s="477"/>
      <c r="W325" s="478"/>
    </row>
    <row r="326" spans="2:23" ht="15" customHeight="1" x14ac:dyDescent="0.2">
      <c r="B326" s="289">
        <v>276</v>
      </c>
      <c r="C326" s="470"/>
      <c r="D326" s="471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479"/>
      <c r="U326" s="479"/>
      <c r="V326" s="479"/>
      <c r="W326" s="480"/>
    </row>
    <row r="327" spans="2:23" ht="15" customHeight="1" x14ac:dyDescent="0.2">
      <c r="B327" s="291">
        <v>277</v>
      </c>
      <c r="C327" s="466"/>
      <c r="D327" s="467"/>
      <c r="E327" s="292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2"/>
      <c r="R327" s="292"/>
      <c r="S327" s="292"/>
      <c r="T327" s="477"/>
      <c r="U327" s="477"/>
      <c r="V327" s="477"/>
      <c r="W327" s="478"/>
    </row>
    <row r="328" spans="2:23" ht="15" customHeight="1" x14ac:dyDescent="0.2">
      <c r="B328" s="289">
        <v>278</v>
      </c>
      <c r="C328" s="470"/>
      <c r="D328" s="471"/>
      <c r="E328" s="290"/>
      <c r="F328" s="290"/>
      <c r="G328" s="290"/>
      <c r="H328" s="290"/>
      <c r="I328" s="290"/>
      <c r="J328" s="290"/>
      <c r="K328" s="290"/>
      <c r="L328" s="290"/>
      <c r="M328" s="290"/>
      <c r="N328" s="290"/>
      <c r="O328" s="290"/>
      <c r="P328" s="290"/>
      <c r="Q328" s="290"/>
      <c r="R328" s="290"/>
      <c r="S328" s="290"/>
      <c r="T328" s="479"/>
      <c r="U328" s="479"/>
      <c r="V328" s="479"/>
      <c r="W328" s="480"/>
    </row>
    <row r="329" spans="2:23" ht="15" customHeight="1" x14ac:dyDescent="0.2">
      <c r="B329" s="291">
        <v>279</v>
      </c>
      <c r="C329" s="466"/>
      <c r="D329" s="467"/>
      <c r="E329" s="292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2"/>
      <c r="R329" s="292"/>
      <c r="S329" s="292"/>
      <c r="T329" s="477"/>
      <c r="U329" s="477"/>
      <c r="V329" s="477"/>
      <c r="W329" s="478"/>
    </row>
    <row r="330" spans="2:23" ht="15" customHeight="1" x14ac:dyDescent="0.2">
      <c r="B330" s="289">
        <v>280</v>
      </c>
      <c r="C330" s="470"/>
      <c r="D330" s="471"/>
      <c r="E330" s="290"/>
      <c r="F330" s="290"/>
      <c r="G330" s="290"/>
      <c r="H330" s="290"/>
      <c r="I330" s="290"/>
      <c r="J330" s="290"/>
      <c r="K330" s="290"/>
      <c r="L330" s="290"/>
      <c r="M330" s="290"/>
      <c r="N330" s="290"/>
      <c r="O330" s="290"/>
      <c r="P330" s="290"/>
      <c r="Q330" s="290"/>
      <c r="R330" s="290"/>
      <c r="S330" s="290"/>
      <c r="T330" s="479"/>
      <c r="U330" s="479"/>
      <c r="V330" s="479"/>
      <c r="W330" s="480"/>
    </row>
    <row r="331" spans="2:23" ht="15" customHeight="1" x14ac:dyDescent="0.2">
      <c r="B331" s="291">
        <v>281</v>
      </c>
      <c r="C331" s="466"/>
      <c r="D331" s="467"/>
      <c r="E331" s="292"/>
      <c r="F331" s="292"/>
      <c r="G331" s="292"/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477"/>
      <c r="U331" s="477"/>
      <c r="V331" s="477"/>
      <c r="W331" s="478"/>
    </row>
    <row r="332" spans="2:23" ht="15" customHeight="1" x14ac:dyDescent="0.2">
      <c r="B332" s="289">
        <v>282</v>
      </c>
      <c r="C332" s="470"/>
      <c r="D332" s="471"/>
      <c r="E332" s="290"/>
      <c r="F332" s="290"/>
      <c r="G332" s="290"/>
      <c r="H332" s="290"/>
      <c r="I332" s="290"/>
      <c r="J332" s="290"/>
      <c r="K332" s="290"/>
      <c r="L332" s="290"/>
      <c r="M332" s="290"/>
      <c r="N332" s="290"/>
      <c r="O332" s="290"/>
      <c r="P332" s="290"/>
      <c r="Q332" s="290"/>
      <c r="R332" s="290"/>
      <c r="S332" s="290"/>
      <c r="T332" s="479"/>
      <c r="U332" s="479"/>
      <c r="V332" s="479"/>
      <c r="W332" s="480"/>
    </row>
    <row r="333" spans="2:23" ht="15" customHeight="1" x14ac:dyDescent="0.2">
      <c r="B333" s="291">
        <v>283</v>
      </c>
      <c r="C333" s="466"/>
      <c r="D333" s="467"/>
      <c r="E333" s="292"/>
      <c r="F333" s="292"/>
      <c r="G333" s="292"/>
      <c r="H333" s="292"/>
      <c r="I333" s="292"/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477"/>
      <c r="U333" s="477"/>
      <c r="V333" s="477"/>
      <c r="W333" s="478"/>
    </row>
    <row r="334" spans="2:23" ht="15" customHeight="1" x14ac:dyDescent="0.2">
      <c r="B334" s="289">
        <v>284</v>
      </c>
      <c r="C334" s="470"/>
      <c r="D334" s="471"/>
      <c r="E334" s="290"/>
      <c r="F334" s="290"/>
      <c r="G334" s="290"/>
      <c r="H334" s="290"/>
      <c r="I334" s="290"/>
      <c r="J334" s="290"/>
      <c r="K334" s="290"/>
      <c r="L334" s="290"/>
      <c r="M334" s="290"/>
      <c r="N334" s="290"/>
      <c r="O334" s="290"/>
      <c r="P334" s="290"/>
      <c r="Q334" s="290"/>
      <c r="R334" s="290"/>
      <c r="S334" s="290"/>
      <c r="T334" s="479"/>
      <c r="U334" s="479"/>
      <c r="V334" s="479"/>
      <c r="W334" s="480"/>
    </row>
    <row r="335" spans="2:23" ht="15" customHeight="1" x14ac:dyDescent="0.2">
      <c r="B335" s="291">
        <v>285</v>
      </c>
      <c r="C335" s="466"/>
      <c r="D335" s="467"/>
      <c r="E335" s="292"/>
      <c r="F335" s="292"/>
      <c r="G335" s="292"/>
      <c r="H335" s="292"/>
      <c r="I335" s="292"/>
      <c r="J335" s="292"/>
      <c r="K335" s="292"/>
      <c r="L335" s="292"/>
      <c r="M335" s="292"/>
      <c r="N335" s="292"/>
      <c r="O335" s="292"/>
      <c r="P335" s="292"/>
      <c r="Q335" s="292"/>
      <c r="R335" s="292"/>
      <c r="S335" s="292"/>
      <c r="T335" s="477"/>
      <c r="U335" s="477"/>
      <c r="V335" s="477"/>
      <c r="W335" s="478"/>
    </row>
    <row r="336" spans="2:23" ht="15" customHeight="1" x14ac:dyDescent="0.2">
      <c r="B336" s="289">
        <v>286</v>
      </c>
      <c r="C336" s="470"/>
      <c r="D336" s="471"/>
      <c r="E336" s="290"/>
      <c r="F336" s="290"/>
      <c r="G336" s="290"/>
      <c r="H336" s="290"/>
      <c r="I336" s="290"/>
      <c r="J336" s="290"/>
      <c r="K336" s="290"/>
      <c r="L336" s="290"/>
      <c r="M336" s="290"/>
      <c r="N336" s="290"/>
      <c r="O336" s="290"/>
      <c r="P336" s="290"/>
      <c r="Q336" s="290"/>
      <c r="R336" s="290"/>
      <c r="S336" s="290"/>
      <c r="T336" s="479"/>
      <c r="U336" s="479"/>
      <c r="V336" s="479"/>
      <c r="W336" s="480"/>
    </row>
    <row r="337" spans="2:23" ht="15" customHeight="1" x14ac:dyDescent="0.2">
      <c r="B337" s="291">
        <v>287</v>
      </c>
      <c r="C337" s="466"/>
      <c r="D337" s="467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  <c r="R337" s="292"/>
      <c r="S337" s="292"/>
      <c r="T337" s="477"/>
      <c r="U337" s="477"/>
      <c r="V337" s="477"/>
      <c r="W337" s="478"/>
    </row>
    <row r="338" spans="2:23" ht="15" customHeight="1" x14ac:dyDescent="0.2">
      <c r="B338" s="289">
        <v>288</v>
      </c>
      <c r="C338" s="470"/>
      <c r="D338" s="471"/>
      <c r="E338" s="290"/>
      <c r="F338" s="290"/>
      <c r="G338" s="290"/>
      <c r="H338" s="290"/>
      <c r="I338" s="290"/>
      <c r="J338" s="290"/>
      <c r="K338" s="290"/>
      <c r="L338" s="290"/>
      <c r="M338" s="290"/>
      <c r="N338" s="290"/>
      <c r="O338" s="290"/>
      <c r="P338" s="290"/>
      <c r="Q338" s="290"/>
      <c r="R338" s="290"/>
      <c r="S338" s="290"/>
      <c r="T338" s="479"/>
      <c r="U338" s="479"/>
      <c r="V338" s="479"/>
      <c r="W338" s="480"/>
    </row>
    <row r="339" spans="2:23" ht="15" customHeight="1" x14ac:dyDescent="0.2">
      <c r="B339" s="291">
        <v>289</v>
      </c>
      <c r="C339" s="466"/>
      <c r="D339" s="467"/>
      <c r="E339" s="292"/>
      <c r="F339" s="292"/>
      <c r="G339" s="292"/>
      <c r="H339" s="292"/>
      <c r="I339" s="292"/>
      <c r="J339" s="292"/>
      <c r="K339" s="292"/>
      <c r="L339" s="292"/>
      <c r="M339" s="292"/>
      <c r="N339" s="292"/>
      <c r="O339" s="292"/>
      <c r="P339" s="292"/>
      <c r="Q339" s="292"/>
      <c r="R339" s="292"/>
      <c r="S339" s="292"/>
      <c r="T339" s="477"/>
      <c r="U339" s="477"/>
      <c r="V339" s="477"/>
      <c r="W339" s="478"/>
    </row>
    <row r="340" spans="2:23" ht="15" customHeight="1" x14ac:dyDescent="0.2">
      <c r="B340" s="289">
        <v>290</v>
      </c>
      <c r="C340" s="470"/>
      <c r="D340" s="471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  <c r="T340" s="479"/>
      <c r="U340" s="479"/>
      <c r="V340" s="479"/>
      <c r="W340" s="480"/>
    </row>
    <row r="341" spans="2:23" ht="15" customHeight="1" x14ac:dyDescent="0.2">
      <c r="B341" s="291">
        <v>291</v>
      </c>
      <c r="C341" s="466"/>
      <c r="D341" s="467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292"/>
      <c r="R341" s="292"/>
      <c r="S341" s="292"/>
      <c r="T341" s="477"/>
      <c r="U341" s="477"/>
      <c r="V341" s="477"/>
      <c r="W341" s="478"/>
    </row>
    <row r="342" spans="2:23" ht="15" customHeight="1" x14ac:dyDescent="0.2">
      <c r="B342" s="289">
        <v>292</v>
      </c>
      <c r="C342" s="470"/>
      <c r="D342" s="471"/>
      <c r="E342" s="290"/>
      <c r="F342" s="290"/>
      <c r="G342" s="290"/>
      <c r="H342" s="290"/>
      <c r="I342" s="290"/>
      <c r="J342" s="290"/>
      <c r="K342" s="290"/>
      <c r="L342" s="290"/>
      <c r="M342" s="290"/>
      <c r="N342" s="290"/>
      <c r="O342" s="290"/>
      <c r="P342" s="290"/>
      <c r="Q342" s="290"/>
      <c r="R342" s="290"/>
      <c r="S342" s="290"/>
      <c r="T342" s="479"/>
      <c r="U342" s="479"/>
      <c r="V342" s="479"/>
      <c r="W342" s="480"/>
    </row>
    <row r="343" spans="2:23" ht="15" customHeight="1" x14ac:dyDescent="0.2">
      <c r="B343" s="291">
        <v>293</v>
      </c>
      <c r="C343" s="466"/>
      <c r="D343" s="467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292"/>
      <c r="S343" s="292"/>
      <c r="T343" s="477"/>
      <c r="U343" s="477"/>
      <c r="V343" s="477"/>
      <c r="W343" s="478"/>
    </row>
    <row r="344" spans="2:23" ht="15" customHeight="1" x14ac:dyDescent="0.2">
      <c r="B344" s="289">
        <v>294</v>
      </c>
      <c r="C344" s="470"/>
      <c r="D344" s="471"/>
      <c r="E344" s="290"/>
      <c r="F344" s="290"/>
      <c r="G344" s="290"/>
      <c r="H344" s="290"/>
      <c r="I344" s="290"/>
      <c r="J344" s="290"/>
      <c r="K344" s="290"/>
      <c r="L344" s="290"/>
      <c r="M344" s="290"/>
      <c r="N344" s="290"/>
      <c r="O344" s="290"/>
      <c r="P344" s="290"/>
      <c r="Q344" s="290"/>
      <c r="R344" s="290"/>
      <c r="S344" s="290"/>
      <c r="T344" s="479"/>
      <c r="U344" s="479"/>
      <c r="V344" s="479"/>
      <c r="W344" s="480"/>
    </row>
    <row r="345" spans="2:23" ht="15" customHeight="1" x14ac:dyDescent="0.2">
      <c r="B345" s="291">
        <v>295</v>
      </c>
      <c r="C345" s="466"/>
      <c r="D345" s="467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292"/>
      <c r="T345" s="477"/>
      <c r="U345" s="477"/>
      <c r="V345" s="477"/>
      <c r="W345" s="478"/>
    </row>
    <row r="346" spans="2:23" ht="15" customHeight="1" x14ac:dyDescent="0.2">
      <c r="B346" s="289">
        <v>296</v>
      </c>
      <c r="C346" s="470"/>
      <c r="D346" s="471"/>
      <c r="E346" s="290"/>
      <c r="F346" s="290"/>
      <c r="G346" s="290"/>
      <c r="H346" s="290"/>
      <c r="I346" s="290"/>
      <c r="J346" s="290"/>
      <c r="K346" s="290"/>
      <c r="L346" s="290"/>
      <c r="M346" s="290"/>
      <c r="N346" s="290"/>
      <c r="O346" s="290"/>
      <c r="P346" s="290"/>
      <c r="Q346" s="290"/>
      <c r="R346" s="290"/>
      <c r="S346" s="290"/>
      <c r="T346" s="479"/>
      <c r="U346" s="479"/>
      <c r="V346" s="479"/>
      <c r="W346" s="480"/>
    </row>
    <row r="347" spans="2:23" ht="15" customHeight="1" x14ac:dyDescent="0.2">
      <c r="B347" s="291">
        <v>297</v>
      </c>
      <c r="C347" s="466"/>
      <c r="D347" s="467"/>
      <c r="E347" s="292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477"/>
      <c r="U347" s="477"/>
      <c r="V347" s="477"/>
      <c r="W347" s="478"/>
    </row>
    <row r="348" spans="2:23" ht="15" customHeight="1" x14ac:dyDescent="0.2">
      <c r="B348" s="289">
        <v>298</v>
      </c>
      <c r="C348" s="470"/>
      <c r="D348" s="471"/>
      <c r="E348" s="290"/>
      <c r="F348" s="290"/>
      <c r="G348" s="290"/>
      <c r="H348" s="290"/>
      <c r="I348" s="290"/>
      <c r="J348" s="290"/>
      <c r="K348" s="290"/>
      <c r="L348" s="290"/>
      <c r="M348" s="290"/>
      <c r="N348" s="290"/>
      <c r="O348" s="290"/>
      <c r="P348" s="290"/>
      <c r="Q348" s="290"/>
      <c r="R348" s="290"/>
      <c r="S348" s="290"/>
      <c r="T348" s="479"/>
      <c r="U348" s="479"/>
      <c r="V348" s="479"/>
      <c r="W348" s="480"/>
    </row>
    <row r="349" spans="2:23" ht="15" customHeight="1" x14ac:dyDescent="0.2">
      <c r="B349" s="291">
        <v>299</v>
      </c>
      <c r="C349" s="466"/>
      <c r="D349" s="467"/>
      <c r="E349" s="292"/>
      <c r="F349" s="292"/>
      <c r="G349" s="292"/>
      <c r="H349" s="292"/>
      <c r="I349" s="292"/>
      <c r="J349" s="292"/>
      <c r="K349" s="292"/>
      <c r="L349" s="292"/>
      <c r="M349" s="292"/>
      <c r="N349" s="292"/>
      <c r="O349" s="292"/>
      <c r="P349" s="292"/>
      <c r="Q349" s="292"/>
      <c r="R349" s="292"/>
      <c r="S349" s="292"/>
      <c r="T349" s="477"/>
      <c r="U349" s="477"/>
      <c r="V349" s="477"/>
      <c r="W349" s="478"/>
    </row>
    <row r="350" spans="2:23" ht="15" customHeight="1" x14ac:dyDescent="0.2">
      <c r="B350" s="289">
        <v>300</v>
      </c>
      <c r="C350" s="470"/>
      <c r="D350" s="471"/>
      <c r="E350" s="290"/>
      <c r="F350" s="290"/>
      <c r="G350" s="290"/>
      <c r="H350" s="290"/>
      <c r="I350" s="290"/>
      <c r="J350" s="290"/>
      <c r="K350" s="290"/>
      <c r="L350" s="290"/>
      <c r="M350" s="290"/>
      <c r="N350" s="290"/>
      <c r="O350" s="290"/>
      <c r="P350" s="290"/>
      <c r="Q350" s="290"/>
      <c r="R350" s="290"/>
      <c r="S350" s="290"/>
      <c r="T350" s="479"/>
      <c r="U350" s="479"/>
      <c r="V350" s="479"/>
      <c r="W350" s="480"/>
    </row>
    <row r="351" spans="2:23" ht="15" customHeight="1" x14ac:dyDescent="0.2">
      <c r="B351" s="291">
        <v>301</v>
      </c>
      <c r="C351" s="466"/>
      <c r="D351" s="467"/>
      <c r="E351" s="292"/>
      <c r="F351" s="292"/>
      <c r="G351" s="292"/>
      <c r="H351" s="292"/>
      <c r="I351" s="292"/>
      <c r="J351" s="292"/>
      <c r="K351" s="292"/>
      <c r="L351" s="292"/>
      <c r="M351" s="292"/>
      <c r="N351" s="292"/>
      <c r="O351" s="292"/>
      <c r="P351" s="292"/>
      <c r="Q351" s="292"/>
      <c r="R351" s="292"/>
      <c r="S351" s="292"/>
      <c r="T351" s="477"/>
      <c r="U351" s="477"/>
      <c r="V351" s="477"/>
      <c r="W351" s="478"/>
    </row>
    <row r="352" spans="2:23" ht="15" customHeight="1" x14ac:dyDescent="0.2">
      <c r="B352" s="289">
        <v>302</v>
      </c>
      <c r="C352" s="470"/>
      <c r="D352" s="471"/>
      <c r="E352" s="290"/>
      <c r="F352" s="290"/>
      <c r="G352" s="290"/>
      <c r="H352" s="290"/>
      <c r="I352" s="290"/>
      <c r="J352" s="290"/>
      <c r="K352" s="290"/>
      <c r="L352" s="290"/>
      <c r="M352" s="290"/>
      <c r="N352" s="290"/>
      <c r="O352" s="290"/>
      <c r="P352" s="290"/>
      <c r="Q352" s="290"/>
      <c r="R352" s="290"/>
      <c r="S352" s="290"/>
      <c r="T352" s="479"/>
      <c r="U352" s="479"/>
      <c r="V352" s="479"/>
      <c r="W352" s="480"/>
    </row>
    <row r="353" spans="2:23" ht="15" customHeight="1" x14ac:dyDescent="0.2">
      <c r="B353" s="291">
        <v>303</v>
      </c>
      <c r="C353" s="466"/>
      <c r="D353" s="467"/>
      <c r="E353" s="292"/>
      <c r="F353" s="292"/>
      <c r="G353" s="292"/>
      <c r="H353" s="292"/>
      <c r="I353" s="292"/>
      <c r="J353" s="292"/>
      <c r="K353" s="292"/>
      <c r="L353" s="292"/>
      <c r="M353" s="292"/>
      <c r="N353" s="292"/>
      <c r="O353" s="292"/>
      <c r="P353" s="292"/>
      <c r="Q353" s="292"/>
      <c r="R353" s="292"/>
      <c r="S353" s="292"/>
      <c r="T353" s="477"/>
      <c r="U353" s="477"/>
      <c r="V353" s="477"/>
      <c r="W353" s="478"/>
    </row>
    <row r="354" spans="2:23" ht="15" customHeight="1" x14ac:dyDescent="0.2">
      <c r="B354" s="289">
        <v>304</v>
      </c>
      <c r="C354" s="470"/>
      <c r="D354" s="471"/>
      <c r="E354" s="290"/>
      <c r="F354" s="290"/>
      <c r="G354" s="290"/>
      <c r="H354" s="290"/>
      <c r="I354" s="290"/>
      <c r="J354" s="290"/>
      <c r="K354" s="290"/>
      <c r="L354" s="290"/>
      <c r="M354" s="290"/>
      <c r="N354" s="290"/>
      <c r="O354" s="290"/>
      <c r="P354" s="290"/>
      <c r="Q354" s="290"/>
      <c r="R354" s="290"/>
      <c r="S354" s="290"/>
      <c r="T354" s="479"/>
      <c r="U354" s="479"/>
      <c r="V354" s="479"/>
      <c r="W354" s="480"/>
    </row>
    <row r="355" spans="2:23" ht="15" customHeight="1" x14ac:dyDescent="0.2">
      <c r="B355" s="291">
        <v>305</v>
      </c>
      <c r="C355" s="466"/>
      <c r="D355" s="467"/>
      <c r="E355" s="292"/>
      <c r="F355" s="292"/>
      <c r="G355" s="292"/>
      <c r="H355" s="292"/>
      <c r="I355" s="292"/>
      <c r="J355" s="292"/>
      <c r="K355" s="292"/>
      <c r="L355" s="292"/>
      <c r="M355" s="292"/>
      <c r="N355" s="292"/>
      <c r="O355" s="292"/>
      <c r="P355" s="292"/>
      <c r="Q355" s="292"/>
      <c r="R355" s="292"/>
      <c r="S355" s="292"/>
      <c r="T355" s="477"/>
      <c r="U355" s="477"/>
      <c r="V355" s="477"/>
      <c r="W355" s="478"/>
    </row>
    <row r="356" spans="2:23" ht="15" customHeight="1" x14ac:dyDescent="0.2">
      <c r="B356" s="289">
        <v>306</v>
      </c>
      <c r="C356" s="470"/>
      <c r="D356" s="471"/>
      <c r="E356" s="290"/>
      <c r="F356" s="290"/>
      <c r="G356" s="290"/>
      <c r="H356" s="290"/>
      <c r="I356" s="290"/>
      <c r="J356" s="290"/>
      <c r="K356" s="290"/>
      <c r="L356" s="290"/>
      <c r="M356" s="290"/>
      <c r="N356" s="290"/>
      <c r="O356" s="290"/>
      <c r="P356" s="290"/>
      <c r="Q356" s="290"/>
      <c r="R356" s="290"/>
      <c r="S356" s="290"/>
      <c r="T356" s="479"/>
      <c r="U356" s="479"/>
      <c r="V356" s="479"/>
      <c r="W356" s="480"/>
    </row>
    <row r="357" spans="2:23" ht="15" customHeight="1" x14ac:dyDescent="0.2">
      <c r="B357" s="291">
        <v>307</v>
      </c>
      <c r="C357" s="466"/>
      <c r="D357" s="467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2"/>
      <c r="R357" s="292"/>
      <c r="S357" s="292"/>
      <c r="T357" s="477"/>
      <c r="U357" s="477"/>
      <c r="V357" s="477"/>
      <c r="W357" s="478"/>
    </row>
    <row r="358" spans="2:23" ht="15" customHeight="1" x14ac:dyDescent="0.2">
      <c r="B358" s="289">
        <v>308</v>
      </c>
      <c r="C358" s="470"/>
      <c r="D358" s="471"/>
      <c r="E358" s="290"/>
      <c r="F358" s="290"/>
      <c r="G358" s="290"/>
      <c r="H358" s="290"/>
      <c r="I358" s="290"/>
      <c r="J358" s="290"/>
      <c r="K358" s="290"/>
      <c r="L358" s="290"/>
      <c r="M358" s="290"/>
      <c r="N358" s="290"/>
      <c r="O358" s="290"/>
      <c r="P358" s="290"/>
      <c r="Q358" s="290"/>
      <c r="R358" s="290"/>
      <c r="S358" s="290"/>
      <c r="T358" s="479"/>
      <c r="U358" s="479"/>
      <c r="V358" s="479"/>
      <c r="W358" s="480"/>
    </row>
    <row r="359" spans="2:23" ht="15" customHeight="1" x14ac:dyDescent="0.2">
      <c r="B359" s="291">
        <v>309</v>
      </c>
      <c r="C359" s="466"/>
      <c r="D359" s="467"/>
      <c r="E359" s="292"/>
      <c r="F359" s="292"/>
      <c r="G359" s="292"/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477"/>
      <c r="U359" s="477"/>
      <c r="V359" s="477"/>
      <c r="W359" s="478"/>
    </row>
    <row r="360" spans="2:23" ht="15" customHeight="1" x14ac:dyDescent="0.2">
      <c r="B360" s="289">
        <v>310</v>
      </c>
      <c r="C360" s="470"/>
      <c r="D360" s="471"/>
      <c r="E360" s="290"/>
      <c r="F360" s="290"/>
      <c r="G360" s="290"/>
      <c r="H360" s="290"/>
      <c r="I360" s="290"/>
      <c r="J360" s="290"/>
      <c r="K360" s="290"/>
      <c r="L360" s="290"/>
      <c r="M360" s="290"/>
      <c r="N360" s="290"/>
      <c r="O360" s="290"/>
      <c r="P360" s="290"/>
      <c r="Q360" s="290"/>
      <c r="R360" s="290"/>
      <c r="S360" s="290"/>
      <c r="T360" s="479"/>
      <c r="U360" s="479"/>
      <c r="V360" s="479"/>
      <c r="W360" s="480"/>
    </row>
    <row r="361" spans="2:23" ht="15" customHeight="1" x14ac:dyDescent="0.2">
      <c r="B361" s="291">
        <v>311</v>
      </c>
      <c r="C361" s="466"/>
      <c r="D361" s="467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477"/>
      <c r="U361" s="477"/>
      <c r="V361" s="477"/>
      <c r="W361" s="478"/>
    </row>
    <row r="362" spans="2:23" ht="15" customHeight="1" x14ac:dyDescent="0.2">
      <c r="B362" s="289">
        <v>312</v>
      </c>
      <c r="C362" s="470"/>
      <c r="D362" s="471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479"/>
      <c r="U362" s="479"/>
      <c r="V362" s="479"/>
      <c r="W362" s="480"/>
    </row>
    <row r="363" spans="2:23" ht="15" customHeight="1" x14ac:dyDescent="0.2">
      <c r="B363" s="291">
        <v>313</v>
      </c>
      <c r="C363" s="466"/>
      <c r="D363" s="467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  <c r="P363" s="292"/>
      <c r="Q363" s="292"/>
      <c r="R363" s="292"/>
      <c r="S363" s="292"/>
      <c r="T363" s="477"/>
      <c r="U363" s="477"/>
      <c r="V363" s="477"/>
      <c r="W363" s="478"/>
    </row>
    <row r="364" spans="2:23" ht="15" customHeight="1" x14ac:dyDescent="0.2">
      <c r="B364" s="289">
        <v>314</v>
      </c>
      <c r="C364" s="470"/>
      <c r="D364" s="471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  <c r="P364" s="290"/>
      <c r="Q364" s="290"/>
      <c r="R364" s="290"/>
      <c r="S364" s="290"/>
      <c r="T364" s="479"/>
      <c r="U364" s="479"/>
      <c r="V364" s="479"/>
      <c r="W364" s="480"/>
    </row>
    <row r="365" spans="2:23" ht="15" customHeight="1" x14ac:dyDescent="0.2">
      <c r="B365" s="291">
        <v>315</v>
      </c>
      <c r="C365" s="466"/>
      <c r="D365" s="467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2"/>
      <c r="Q365" s="292"/>
      <c r="R365" s="292"/>
      <c r="S365" s="292"/>
      <c r="T365" s="477"/>
      <c r="U365" s="477"/>
      <c r="V365" s="477"/>
      <c r="W365" s="478"/>
    </row>
    <row r="366" spans="2:23" ht="15" customHeight="1" x14ac:dyDescent="0.2">
      <c r="B366" s="289">
        <v>316</v>
      </c>
      <c r="C366" s="470"/>
      <c r="D366" s="471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  <c r="P366" s="290"/>
      <c r="Q366" s="290"/>
      <c r="R366" s="290"/>
      <c r="S366" s="290"/>
      <c r="T366" s="479"/>
      <c r="U366" s="479"/>
      <c r="V366" s="479"/>
      <c r="W366" s="480"/>
    </row>
    <row r="367" spans="2:23" ht="15" customHeight="1" x14ac:dyDescent="0.2">
      <c r="B367" s="291">
        <v>317</v>
      </c>
      <c r="C367" s="466"/>
      <c r="D367" s="467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92"/>
      <c r="R367" s="292"/>
      <c r="S367" s="292"/>
      <c r="T367" s="477"/>
      <c r="U367" s="477"/>
      <c r="V367" s="477"/>
      <c r="W367" s="478"/>
    </row>
    <row r="368" spans="2:23" ht="15" customHeight="1" x14ac:dyDescent="0.2">
      <c r="B368" s="289">
        <v>318</v>
      </c>
      <c r="C368" s="470"/>
      <c r="D368" s="471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  <c r="P368" s="290"/>
      <c r="Q368" s="290"/>
      <c r="R368" s="290"/>
      <c r="S368" s="290"/>
      <c r="T368" s="479"/>
      <c r="U368" s="479"/>
      <c r="V368" s="479"/>
      <c r="W368" s="480"/>
    </row>
    <row r="369" spans="2:23" ht="15" customHeight="1" x14ac:dyDescent="0.2">
      <c r="B369" s="291">
        <v>319</v>
      </c>
      <c r="C369" s="466"/>
      <c r="D369" s="467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292"/>
      <c r="Q369" s="292"/>
      <c r="R369" s="292"/>
      <c r="S369" s="292"/>
      <c r="T369" s="477"/>
      <c r="U369" s="477"/>
      <c r="V369" s="477"/>
      <c r="W369" s="478"/>
    </row>
    <row r="370" spans="2:23" ht="15" customHeight="1" x14ac:dyDescent="0.2">
      <c r="B370" s="289">
        <v>320</v>
      </c>
      <c r="C370" s="470"/>
      <c r="D370" s="471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  <c r="P370" s="290"/>
      <c r="Q370" s="290"/>
      <c r="R370" s="290"/>
      <c r="S370" s="290"/>
      <c r="T370" s="479"/>
      <c r="U370" s="479"/>
      <c r="V370" s="479"/>
      <c r="W370" s="480"/>
    </row>
    <row r="371" spans="2:23" ht="15" customHeight="1" x14ac:dyDescent="0.2">
      <c r="B371" s="291">
        <v>321</v>
      </c>
      <c r="C371" s="466"/>
      <c r="D371" s="467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292"/>
      <c r="R371" s="292"/>
      <c r="S371" s="292"/>
      <c r="T371" s="477"/>
      <c r="U371" s="477"/>
      <c r="V371" s="477"/>
      <c r="W371" s="478"/>
    </row>
    <row r="372" spans="2:23" ht="15" customHeight="1" x14ac:dyDescent="0.2">
      <c r="B372" s="289">
        <v>322</v>
      </c>
      <c r="C372" s="470"/>
      <c r="D372" s="471"/>
      <c r="E372" s="290"/>
      <c r="F372" s="290"/>
      <c r="G372" s="290"/>
      <c r="H372" s="290"/>
      <c r="I372" s="290"/>
      <c r="J372" s="290"/>
      <c r="K372" s="290"/>
      <c r="L372" s="290"/>
      <c r="M372" s="290"/>
      <c r="N372" s="290"/>
      <c r="O372" s="290"/>
      <c r="P372" s="290"/>
      <c r="Q372" s="290"/>
      <c r="R372" s="290"/>
      <c r="S372" s="290"/>
      <c r="T372" s="479"/>
      <c r="U372" s="479"/>
      <c r="V372" s="479"/>
      <c r="W372" s="480"/>
    </row>
    <row r="373" spans="2:23" ht="15" customHeight="1" x14ac:dyDescent="0.2">
      <c r="B373" s="291">
        <v>323</v>
      </c>
      <c r="C373" s="466"/>
      <c r="D373" s="467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292"/>
      <c r="T373" s="477"/>
      <c r="U373" s="477"/>
      <c r="V373" s="477"/>
      <c r="W373" s="478"/>
    </row>
    <row r="374" spans="2:23" ht="15" customHeight="1" x14ac:dyDescent="0.2">
      <c r="B374" s="289">
        <v>324</v>
      </c>
      <c r="C374" s="470"/>
      <c r="D374" s="471"/>
      <c r="E374" s="290"/>
      <c r="F374" s="290"/>
      <c r="G374" s="290"/>
      <c r="H374" s="290"/>
      <c r="I374" s="290"/>
      <c r="J374" s="290"/>
      <c r="K374" s="290"/>
      <c r="L374" s="290"/>
      <c r="M374" s="290"/>
      <c r="N374" s="290"/>
      <c r="O374" s="290"/>
      <c r="P374" s="290"/>
      <c r="Q374" s="290"/>
      <c r="R374" s="290"/>
      <c r="S374" s="290"/>
      <c r="T374" s="479"/>
      <c r="U374" s="479"/>
      <c r="V374" s="479"/>
      <c r="W374" s="480"/>
    </row>
    <row r="375" spans="2:23" ht="15" customHeight="1" x14ac:dyDescent="0.2">
      <c r="B375" s="291">
        <v>325</v>
      </c>
      <c r="C375" s="466"/>
      <c r="D375" s="467"/>
      <c r="E375" s="292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477"/>
      <c r="U375" s="477"/>
      <c r="V375" s="477"/>
      <c r="W375" s="478"/>
    </row>
    <row r="376" spans="2:23" ht="15" customHeight="1" x14ac:dyDescent="0.2">
      <c r="B376" s="289">
        <v>326</v>
      </c>
      <c r="C376" s="470"/>
      <c r="D376" s="471"/>
      <c r="E376" s="290"/>
      <c r="F376" s="290"/>
      <c r="G376" s="290"/>
      <c r="H376" s="290"/>
      <c r="I376" s="290"/>
      <c r="J376" s="290"/>
      <c r="K376" s="290"/>
      <c r="L376" s="290"/>
      <c r="M376" s="290"/>
      <c r="N376" s="290"/>
      <c r="O376" s="290"/>
      <c r="P376" s="290"/>
      <c r="Q376" s="290"/>
      <c r="R376" s="290"/>
      <c r="S376" s="290"/>
      <c r="T376" s="479"/>
      <c r="U376" s="479"/>
      <c r="V376" s="479"/>
      <c r="W376" s="480"/>
    </row>
    <row r="377" spans="2:23" ht="15" customHeight="1" x14ac:dyDescent="0.2">
      <c r="B377" s="291">
        <v>327</v>
      </c>
      <c r="C377" s="466"/>
      <c r="D377" s="467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477"/>
      <c r="U377" s="477"/>
      <c r="V377" s="477"/>
      <c r="W377" s="478"/>
    </row>
    <row r="378" spans="2:23" ht="15" customHeight="1" x14ac:dyDescent="0.2">
      <c r="B378" s="289">
        <v>328</v>
      </c>
      <c r="C378" s="470"/>
      <c r="D378" s="471"/>
      <c r="E378" s="290"/>
      <c r="F378" s="290"/>
      <c r="G378" s="290"/>
      <c r="H378" s="290"/>
      <c r="I378" s="290"/>
      <c r="J378" s="290"/>
      <c r="K378" s="290"/>
      <c r="L378" s="290"/>
      <c r="M378" s="290"/>
      <c r="N378" s="290"/>
      <c r="O378" s="290"/>
      <c r="P378" s="290"/>
      <c r="Q378" s="290"/>
      <c r="R378" s="290"/>
      <c r="S378" s="290"/>
      <c r="T378" s="479"/>
      <c r="U378" s="479"/>
      <c r="V378" s="479"/>
      <c r="W378" s="480"/>
    </row>
    <row r="379" spans="2:23" ht="15" customHeight="1" x14ac:dyDescent="0.2">
      <c r="B379" s="291">
        <v>329</v>
      </c>
      <c r="C379" s="466"/>
      <c r="D379" s="467"/>
      <c r="E379" s="292"/>
      <c r="F379" s="292"/>
      <c r="G379" s="292"/>
      <c r="H379" s="292"/>
      <c r="I379" s="292"/>
      <c r="J379" s="292"/>
      <c r="K379" s="292"/>
      <c r="L379" s="292"/>
      <c r="M379" s="292"/>
      <c r="N379" s="292"/>
      <c r="O379" s="292"/>
      <c r="P379" s="292"/>
      <c r="Q379" s="292"/>
      <c r="R379" s="292"/>
      <c r="S379" s="292"/>
      <c r="T379" s="477"/>
      <c r="U379" s="477"/>
      <c r="V379" s="477"/>
      <c r="W379" s="478"/>
    </row>
    <row r="380" spans="2:23" ht="15" customHeight="1" x14ac:dyDescent="0.2">
      <c r="B380" s="289">
        <v>330</v>
      </c>
      <c r="C380" s="470"/>
      <c r="D380" s="471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479"/>
      <c r="U380" s="479"/>
      <c r="V380" s="479"/>
      <c r="W380" s="480"/>
    </row>
    <row r="381" spans="2:23" ht="15" customHeight="1" x14ac:dyDescent="0.2">
      <c r="B381" s="291">
        <v>331</v>
      </c>
      <c r="C381" s="466"/>
      <c r="D381" s="467"/>
      <c r="E381" s="292"/>
      <c r="F381" s="292"/>
      <c r="G381" s="292"/>
      <c r="H381" s="292"/>
      <c r="I381" s="292"/>
      <c r="J381" s="292"/>
      <c r="K381" s="292"/>
      <c r="L381" s="292"/>
      <c r="M381" s="292"/>
      <c r="N381" s="292"/>
      <c r="O381" s="292"/>
      <c r="P381" s="292"/>
      <c r="Q381" s="292"/>
      <c r="R381" s="292"/>
      <c r="S381" s="292"/>
      <c r="T381" s="477"/>
      <c r="U381" s="477"/>
      <c r="V381" s="477"/>
      <c r="W381" s="478"/>
    </row>
    <row r="382" spans="2:23" ht="15" customHeight="1" x14ac:dyDescent="0.2">
      <c r="B382" s="289">
        <v>332</v>
      </c>
      <c r="C382" s="470"/>
      <c r="D382" s="471"/>
      <c r="E382" s="290"/>
      <c r="F382" s="290"/>
      <c r="G382" s="290"/>
      <c r="H382" s="290"/>
      <c r="I382" s="290"/>
      <c r="J382" s="290"/>
      <c r="K382" s="290"/>
      <c r="L382" s="290"/>
      <c r="M382" s="290"/>
      <c r="N382" s="290"/>
      <c r="O382" s="290"/>
      <c r="P382" s="290"/>
      <c r="Q382" s="290"/>
      <c r="R382" s="290"/>
      <c r="S382" s="290"/>
      <c r="T382" s="479"/>
      <c r="U382" s="479"/>
      <c r="V382" s="479"/>
      <c r="W382" s="480"/>
    </row>
    <row r="383" spans="2:23" ht="15" customHeight="1" x14ac:dyDescent="0.2">
      <c r="B383" s="291">
        <v>333</v>
      </c>
      <c r="C383" s="466"/>
      <c r="D383" s="467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  <c r="R383" s="292"/>
      <c r="S383" s="292"/>
      <c r="T383" s="477"/>
      <c r="U383" s="477"/>
      <c r="V383" s="477"/>
      <c r="W383" s="478"/>
    </row>
    <row r="384" spans="2:23" ht="15" customHeight="1" x14ac:dyDescent="0.2">
      <c r="B384" s="289">
        <v>334</v>
      </c>
      <c r="C384" s="470"/>
      <c r="D384" s="471"/>
      <c r="E384" s="290"/>
      <c r="F384" s="290"/>
      <c r="G384" s="290"/>
      <c r="H384" s="290"/>
      <c r="I384" s="290"/>
      <c r="J384" s="290"/>
      <c r="K384" s="290"/>
      <c r="L384" s="290"/>
      <c r="M384" s="290"/>
      <c r="N384" s="290"/>
      <c r="O384" s="290"/>
      <c r="P384" s="290"/>
      <c r="Q384" s="290"/>
      <c r="R384" s="290"/>
      <c r="S384" s="290"/>
      <c r="T384" s="479"/>
      <c r="U384" s="479"/>
      <c r="V384" s="479"/>
      <c r="W384" s="480"/>
    </row>
    <row r="385" spans="2:23" ht="15" customHeight="1" x14ac:dyDescent="0.2">
      <c r="B385" s="291">
        <v>335</v>
      </c>
      <c r="C385" s="466"/>
      <c r="D385" s="467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292"/>
      <c r="Q385" s="292"/>
      <c r="R385" s="292"/>
      <c r="S385" s="292"/>
      <c r="T385" s="477"/>
      <c r="U385" s="477"/>
      <c r="V385" s="477"/>
      <c r="W385" s="478"/>
    </row>
    <row r="386" spans="2:23" ht="15" customHeight="1" x14ac:dyDescent="0.2">
      <c r="B386" s="289">
        <v>336</v>
      </c>
      <c r="C386" s="470"/>
      <c r="D386" s="471"/>
      <c r="E386" s="290"/>
      <c r="F386" s="290"/>
      <c r="G386" s="290"/>
      <c r="H386" s="290"/>
      <c r="I386" s="290"/>
      <c r="J386" s="290"/>
      <c r="K386" s="290"/>
      <c r="L386" s="290"/>
      <c r="M386" s="290"/>
      <c r="N386" s="290"/>
      <c r="O386" s="290"/>
      <c r="P386" s="290"/>
      <c r="Q386" s="290"/>
      <c r="R386" s="290"/>
      <c r="S386" s="290"/>
      <c r="T386" s="479"/>
      <c r="U386" s="479"/>
      <c r="V386" s="479"/>
      <c r="W386" s="480"/>
    </row>
    <row r="387" spans="2:23" ht="15" customHeight="1" x14ac:dyDescent="0.2">
      <c r="B387" s="291">
        <v>337</v>
      </c>
      <c r="C387" s="466"/>
      <c r="D387" s="467"/>
      <c r="E387" s="292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292"/>
      <c r="S387" s="292"/>
      <c r="T387" s="477"/>
      <c r="U387" s="477"/>
      <c r="V387" s="477"/>
      <c r="W387" s="478"/>
    </row>
    <row r="388" spans="2:23" ht="15" customHeight="1" x14ac:dyDescent="0.2">
      <c r="B388" s="289">
        <v>338</v>
      </c>
      <c r="C388" s="470"/>
      <c r="D388" s="471"/>
      <c r="E388" s="290"/>
      <c r="F388" s="290"/>
      <c r="G388" s="290"/>
      <c r="H388" s="290"/>
      <c r="I388" s="290"/>
      <c r="J388" s="290"/>
      <c r="K388" s="290"/>
      <c r="L388" s="290"/>
      <c r="M388" s="290"/>
      <c r="N388" s="290"/>
      <c r="O388" s="290"/>
      <c r="P388" s="290"/>
      <c r="Q388" s="290"/>
      <c r="R388" s="290"/>
      <c r="S388" s="290"/>
      <c r="T388" s="479"/>
      <c r="U388" s="479"/>
      <c r="V388" s="479"/>
      <c r="W388" s="480"/>
    </row>
    <row r="389" spans="2:23" ht="15" customHeight="1" x14ac:dyDescent="0.2">
      <c r="B389" s="291">
        <v>339</v>
      </c>
      <c r="C389" s="466"/>
      <c r="D389" s="467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292"/>
      <c r="S389" s="292"/>
      <c r="T389" s="477"/>
      <c r="U389" s="477"/>
      <c r="V389" s="477"/>
      <c r="W389" s="478"/>
    </row>
    <row r="390" spans="2:23" ht="15" customHeight="1" x14ac:dyDescent="0.2">
      <c r="B390" s="289">
        <v>340</v>
      </c>
      <c r="C390" s="470"/>
      <c r="D390" s="471"/>
      <c r="E390" s="290"/>
      <c r="F390" s="290"/>
      <c r="G390" s="290"/>
      <c r="H390" s="290"/>
      <c r="I390" s="290"/>
      <c r="J390" s="290"/>
      <c r="K390" s="290"/>
      <c r="L390" s="290"/>
      <c r="M390" s="290"/>
      <c r="N390" s="290"/>
      <c r="O390" s="290"/>
      <c r="P390" s="290"/>
      <c r="Q390" s="290"/>
      <c r="R390" s="290"/>
      <c r="S390" s="290"/>
      <c r="T390" s="479"/>
      <c r="U390" s="479"/>
      <c r="V390" s="479"/>
      <c r="W390" s="480"/>
    </row>
    <row r="391" spans="2:23" ht="15" customHeight="1" x14ac:dyDescent="0.2">
      <c r="B391" s="291">
        <v>341</v>
      </c>
      <c r="C391" s="466"/>
      <c r="D391" s="467"/>
      <c r="E391" s="292"/>
      <c r="F391" s="292"/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477"/>
      <c r="U391" s="477"/>
      <c r="V391" s="477"/>
      <c r="W391" s="478"/>
    </row>
    <row r="392" spans="2:23" ht="15" customHeight="1" x14ac:dyDescent="0.2">
      <c r="B392" s="289">
        <v>342</v>
      </c>
      <c r="C392" s="470"/>
      <c r="D392" s="471"/>
      <c r="E392" s="290"/>
      <c r="F392" s="290"/>
      <c r="G392" s="290"/>
      <c r="H392" s="290"/>
      <c r="I392" s="290"/>
      <c r="J392" s="290"/>
      <c r="K392" s="290"/>
      <c r="L392" s="290"/>
      <c r="M392" s="290"/>
      <c r="N392" s="290"/>
      <c r="O392" s="290"/>
      <c r="P392" s="290"/>
      <c r="Q392" s="290"/>
      <c r="R392" s="290"/>
      <c r="S392" s="290"/>
      <c r="T392" s="479"/>
      <c r="U392" s="479"/>
      <c r="V392" s="479"/>
      <c r="W392" s="480"/>
    </row>
    <row r="393" spans="2:23" ht="15" customHeight="1" x14ac:dyDescent="0.2">
      <c r="B393" s="291">
        <v>343</v>
      </c>
      <c r="C393" s="466"/>
      <c r="D393" s="467"/>
      <c r="E393" s="292"/>
      <c r="F393" s="292"/>
      <c r="G393" s="292"/>
      <c r="H393" s="292"/>
      <c r="I393" s="292"/>
      <c r="J393" s="292"/>
      <c r="K393" s="292"/>
      <c r="L393" s="292"/>
      <c r="M393" s="292"/>
      <c r="N393" s="292"/>
      <c r="O393" s="292"/>
      <c r="P393" s="292"/>
      <c r="Q393" s="292"/>
      <c r="R393" s="292"/>
      <c r="S393" s="292"/>
      <c r="T393" s="477"/>
      <c r="U393" s="477"/>
      <c r="V393" s="477"/>
      <c r="W393" s="478"/>
    </row>
    <row r="394" spans="2:23" ht="15" customHeight="1" x14ac:dyDescent="0.2">
      <c r="B394" s="289">
        <v>344</v>
      </c>
      <c r="C394" s="470"/>
      <c r="D394" s="471"/>
      <c r="E394" s="290"/>
      <c r="F394" s="290"/>
      <c r="G394" s="290"/>
      <c r="H394" s="290"/>
      <c r="I394" s="290"/>
      <c r="J394" s="290"/>
      <c r="K394" s="290"/>
      <c r="L394" s="290"/>
      <c r="M394" s="290"/>
      <c r="N394" s="290"/>
      <c r="O394" s="290"/>
      <c r="P394" s="290"/>
      <c r="Q394" s="290"/>
      <c r="R394" s="290"/>
      <c r="S394" s="290"/>
      <c r="T394" s="479"/>
      <c r="U394" s="479"/>
      <c r="V394" s="479"/>
      <c r="W394" s="480"/>
    </row>
    <row r="395" spans="2:23" ht="15" customHeight="1" x14ac:dyDescent="0.2">
      <c r="B395" s="291">
        <v>345</v>
      </c>
      <c r="C395" s="466"/>
      <c r="D395" s="467"/>
      <c r="E395" s="292"/>
      <c r="F395" s="292"/>
      <c r="G395" s="292"/>
      <c r="H395" s="292"/>
      <c r="I395" s="292"/>
      <c r="J395" s="292"/>
      <c r="K395" s="292"/>
      <c r="L395" s="292"/>
      <c r="M395" s="292"/>
      <c r="N395" s="292"/>
      <c r="O395" s="292"/>
      <c r="P395" s="292"/>
      <c r="Q395" s="292"/>
      <c r="R395" s="292"/>
      <c r="S395" s="292"/>
      <c r="T395" s="477"/>
      <c r="U395" s="477"/>
      <c r="V395" s="477"/>
      <c r="W395" s="478"/>
    </row>
    <row r="396" spans="2:23" ht="15" customHeight="1" x14ac:dyDescent="0.2">
      <c r="B396" s="289">
        <v>346</v>
      </c>
      <c r="C396" s="470"/>
      <c r="D396" s="471"/>
      <c r="E396" s="290"/>
      <c r="F396" s="290"/>
      <c r="G396" s="290"/>
      <c r="H396" s="290"/>
      <c r="I396" s="290"/>
      <c r="J396" s="290"/>
      <c r="K396" s="290"/>
      <c r="L396" s="290"/>
      <c r="M396" s="290"/>
      <c r="N396" s="290"/>
      <c r="O396" s="290"/>
      <c r="P396" s="290"/>
      <c r="Q396" s="290"/>
      <c r="R396" s="290"/>
      <c r="S396" s="290"/>
      <c r="T396" s="479"/>
      <c r="U396" s="479"/>
      <c r="V396" s="479"/>
      <c r="W396" s="480"/>
    </row>
    <row r="397" spans="2:23" ht="15" customHeight="1" x14ac:dyDescent="0.2">
      <c r="B397" s="291">
        <v>347</v>
      </c>
      <c r="C397" s="466"/>
      <c r="D397" s="467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292"/>
      <c r="T397" s="477"/>
      <c r="U397" s="477"/>
      <c r="V397" s="477"/>
      <c r="W397" s="478"/>
    </row>
    <row r="398" spans="2:23" ht="15" customHeight="1" x14ac:dyDescent="0.2">
      <c r="B398" s="289">
        <v>348</v>
      </c>
      <c r="C398" s="470"/>
      <c r="D398" s="471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479"/>
      <c r="U398" s="479"/>
      <c r="V398" s="479"/>
      <c r="W398" s="480"/>
    </row>
    <row r="399" spans="2:23" ht="15" customHeight="1" x14ac:dyDescent="0.2">
      <c r="B399" s="291">
        <v>349</v>
      </c>
      <c r="C399" s="466"/>
      <c r="D399" s="467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477"/>
      <c r="U399" s="477"/>
      <c r="V399" s="477"/>
      <c r="W399" s="478"/>
    </row>
    <row r="400" spans="2:23" ht="15" customHeight="1" x14ac:dyDescent="0.2">
      <c r="B400" s="289">
        <v>350</v>
      </c>
      <c r="C400" s="470"/>
      <c r="D400" s="471"/>
      <c r="E400" s="290"/>
      <c r="F400" s="290"/>
      <c r="G400" s="290"/>
      <c r="H400" s="290"/>
      <c r="I400" s="290"/>
      <c r="J400" s="290"/>
      <c r="K400" s="290"/>
      <c r="L400" s="290"/>
      <c r="M400" s="290"/>
      <c r="N400" s="290"/>
      <c r="O400" s="290"/>
      <c r="P400" s="290"/>
      <c r="Q400" s="290"/>
      <c r="R400" s="290"/>
      <c r="S400" s="290"/>
      <c r="T400" s="479"/>
      <c r="U400" s="479"/>
      <c r="V400" s="479"/>
      <c r="W400" s="480"/>
    </row>
    <row r="401" spans="2:23" ht="15" customHeight="1" x14ac:dyDescent="0.2">
      <c r="B401" s="291">
        <v>351</v>
      </c>
      <c r="C401" s="466"/>
      <c r="D401" s="467"/>
      <c r="E401" s="292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477"/>
      <c r="U401" s="477"/>
      <c r="V401" s="477"/>
      <c r="W401" s="478"/>
    </row>
    <row r="402" spans="2:23" ht="15" customHeight="1" x14ac:dyDescent="0.2">
      <c r="B402" s="289">
        <v>352</v>
      </c>
      <c r="C402" s="470"/>
      <c r="D402" s="471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479"/>
      <c r="U402" s="479"/>
      <c r="V402" s="479"/>
      <c r="W402" s="480"/>
    </row>
    <row r="403" spans="2:23" ht="15" customHeight="1" x14ac:dyDescent="0.2">
      <c r="B403" s="291">
        <v>353</v>
      </c>
      <c r="C403" s="466"/>
      <c r="D403" s="467"/>
      <c r="E403" s="292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477"/>
      <c r="U403" s="477"/>
      <c r="V403" s="477"/>
      <c r="W403" s="478"/>
    </row>
    <row r="404" spans="2:23" ht="15" customHeight="1" x14ac:dyDescent="0.2">
      <c r="B404" s="289">
        <v>354</v>
      </c>
      <c r="C404" s="470"/>
      <c r="D404" s="471"/>
      <c r="E404" s="290"/>
      <c r="F404" s="290"/>
      <c r="G404" s="290"/>
      <c r="H404" s="290"/>
      <c r="I404" s="290"/>
      <c r="J404" s="290"/>
      <c r="K404" s="290"/>
      <c r="L404" s="290"/>
      <c r="M404" s="290"/>
      <c r="N404" s="290"/>
      <c r="O404" s="290"/>
      <c r="P404" s="290"/>
      <c r="Q404" s="290"/>
      <c r="R404" s="290"/>
      <c r="S404" s="290"/>
      <c r="T404" s="479"/>
      <c r="U404" s="479"/>
      <c r="V404" s="479"/>
      <c r="W404" s="480"/>
    </row>
    <row r="405" spans="2:23" ht="15" customHeight="1" x14ac:dyDescent="0.2">
      <c r="B405" s="291">
        <v>355</v>
      </c>
      <c r="C405" s="466"/>
      <c r="D405" s="467"/>
      <c r="E405" s="292"/>
      <c r="F405" s="292"/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477"/>
      <c r="U405" s="477"/>
      <c r="V405" s="477"/>
      <c r="W405" s="478"/>
    </row>
    <row r="406" spans="2:23" ht="15" customHeight="1" x14ac:dyDescent="0.2">
      <c r="B406" s="289">
        <v>356</v>
      </c>
      <c r="C406" s="470"/>
      <c r="D406" s="471"/>
      <c r="E406" s="290"/>
      <c r="F406" s="290"/>
      <c r="G406" s="290"/>
      <c r="H406" s="290"/>
      <c r="I406" s="290"/>
      <c r="J406" s="290"/>
      <c r="K406" s="290"/>
      <c r="L406" s="290"/>
      <c r="M406" s="290"/>
      <c r="N406" s="290"/>
      <c r="O406" s="290"/>
      <c r="P406" s="290"/>
      <c r="Q406" s="290"/>
      <c r="R406" s="290"/>
      <c r="S406" s="290"/>
      <c r="T406" s="479"/>
      <c r="U406" s="479"/>
      <c r="V406" s="479"/>
      <c r="W406" s="480"/>
    </row>
    <row r="407" spans="2:23" ht="15" customHeight="1" x14ac:dyDescent="0.2">
      <c r="B407" s="291">
        <v>357</v>
      </c>
      <c r="C407" s="466"/>
      <c r="D407" s="467"/>
      <c r="E407" s="292"/>
      <c r="F407" s="292"/>
      <c r="G407" s="292"/>
      <c r="H407" s="292"/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477"/>
      <c r="U407" s="477"/>
      <c r="V407" s="477"/>
      <c r="W407" s="478"/>
    </row>
    <row r="408" spans="2:23" ht="15" customHeight="1" x14ac:dyDescent="0.2">
      <c r="B408" s="289">
        <v>358</v>
      </c>
      <c r="C408" s="470"/>
      <c r="D408" s="471"/>
      <c r="E408" s="290"/>
      <c r="F408" s="290"/>
      <c r="G408" s="290"/>
      <c r="H408" s="290"/>
      <c r="I408" s="290"/>
      <c r="J408" s="290"/>
      <c r="K408" s="290"/>
      <c r="L408" s="290"/>
      <c r="M408" s="290"/>
      <c r="N408" s="290"/>
      <c r="O408" s="290"/>
      <c r="P408" s="290"/>
      <c r="Q408" s="290"/>
      <c r="R408" s="290"/>
      <c r="S408" s="290"/>
      <c r="T408" s="479"/>
      <c r="U408" s="479"/>
      <c r="V408" s="479"/>
      <c r="W408" s="480"/>
    </row>
    <row r="409" spans="2:23" ht="15" customHeight="1" x14ac:dyDescent="0.2">
      <c r="B409" s="291">
        <v>359</v>
      </c>
      <c r="C409" s="466"/>
      <c r="D409" s="467"/>
      <c r="E409" s="292"/>
      <c r="F409" s="292"/>
      <c r="G409" s="292"/>
      <c r="H409" s="292"/>
      <c r="I409" s="292"/>
      <c r="J409" s="292"/>
      <c r="K409" s="292"/>
      <c r="L409" s="292"/>
      <c r="M409" s="292"/>
      <c r="N409" s="292"/>
      <c r="O409" s="292"/>
      <c r="P409" s="292"/>
      <c r="Q409" s="292"/>
      <c r="R409" s="292"/>
      <c r="S409" s="292"/>
      <c r="T409" s="477"/>
      <c r="U409" s="477"/>
      <c r="V409" s="477"/>
      <c r="W409" s="478"/>
    </row>
    <row r="410" spans="2:23" ht="15" customHeight="1" x14ac:dyDescent="0.2">
      <c r="B410" s="289">
        <v>360</v>
      </c>
      <c r="C410" s="470"/>
      <c r="D410" s="471"/>
      <c r="E410" s="290"/>
      <c r="F410" s="290"/>
      <c r="G410" s="290"/>
      <c r="H410" s="290"/>
      <c r="I410" s="290"/>
      <c r="J410" s="290"/>
      <c r="K410" s="290"/>
      <c r="L410" s="290"/>
      <c r="M410" s="290"/>
      <c r="N410" s="290"/>
      <c r="O410" s="290"/>
      <c r="P410" s="290"/>
      <c r="Q410" s="290"/>
      <c r="R410" s="290"/>
      <c r="S410" s="290"/>
      <c r="T410" s="479"/>
      <c r="U410" s="479"/>
      <c r="V410" s="479"/>
      <c r="W410" s="480"/>
    </row>
    <row r="411" spans="2:23" ht="15" customHeight="1" x14ac:dyDescent="0.2">
      <c r="B411" s="291">
        <v>361</v>
      </c>
      <c r="C411" s="466"/>
      <c r="D411" s="467"/>
      <c r="E411" s="292"/>
      <c r="F411" s="292"/>
      <c r="G411" s="292"/>
      <c r="H411" s="292"/>
      <c r="I411" s="292"/>
      <c r="J411" s="292"/>
      <c r="K411" s="292"/>
      <c r="L411" s="292"/>
      <c r="M411" s="292"/>
      <c r="N411" s="292"/>
      <c r="O411" s="292"/>
      <c r="P411" s="292"/>
      <c r="Q411" s="292"/>
      <c r="R411" s="292"/>
      <c r="S411" s="292"/>
      <c r="T411" s="477"/>
      <c r="U411" s="477"/>
      <c r="V411" s="477"/>
      <c r="W411" s="478"/>
    </row>
    <row r="412" spans="2:23" ht="15" customHeight="1" x14ac:dyDescent="0.2">
      <c r="B412" s="289">
        <v>362</v>
      </c>
      <c r="C412" s="470"/>
      <c r="D412" s="471"/>
      <c r="E412" s="290"/>
      <c r="F412" s="290"/>
      <c r="G412" s="290"/>
      <c r="H412" s="290"/>
      <c r="I412" s="290"/>
      <c r="J412" s="290"/>
      <c r="K412" s="290"/>
      <c r="L412" s="290"/>
      <c r="M412" s="290"/>
      <c r="N412" s="290"/>
      <c r="O412" s="290"/>
      <c r="P412" s="290"/>
      <c r="Q412" s="290"/>
      <c r="R412" s="290"/>
      <c r="S412" s="290"/>
      <c r="T412" s="479"/>
      <c r="U412" s="479"/>
      <c r="V412" s="479"/>
      <c r="W412" s="480"/>
    </row>
    <row r="413" spans="2:23" ht="15" customHeight="1" x14ac:dyDescent="0.2">
      <c r="B413" s="291">
        <v>363</v>
      </c>
      <c r="C413" s="466"/>
      <c r="D413" s="467"/>
      <c r="E413" s="292"/>
      <c r="F413" s="292"/>
      <c r="G413" s="292"/>
      <c r="H413" s="292"/>
      <c r="I413" s="292"/>
      <c r="J413" s="292"/>
      <c r="K413" s="292"/>
      <c r="L413" s="292"/>
      <c r="M413" s="292"/>
      <c r="N413" s="292"/>
      <c r="O413" s="292"/>
      <c r="P413" s="292"/>
      <c r="Q413" s="292"/>
      <c r="R413" s="292"/>
      <c r="S413" s="292"/>
      <c r="T413" s="477"/>
      <c r="U413" s="477"/>
      <c r="V413" s="477"/>
      <c r="W413" s="478"/>
    </row>
    <row r="414" spans="2:23" ht="15" customHeight="1" x14ac:dyDescent="0.2">
      <c r="B414" s="289">
        <v>364</v>
      </c>
      <c r="C414" s="470"/>
      <c r="D414" s="471"/>
      <c r="E414" s="290"/>
      <c r="F414" s="290"/>
      <c r="G414" s="290"/>
      <c r="H414" s="290"/>
      <c r="I414" s="290"/>
      <c r="J414" s="290"/>
      <c r="K414" s="290"/>
      <c r="L414" s="290"/>
      <c r="M414" s="290"/>
      <c r="N414" s="290"/>
      <c r="O414" s="290"/>
      <c r="P414" s="290"/>
      <c r="Q414" s="290"/>
      <c r="R414" s="290"/>
      <c r="S414" s="290"/>
      <c r="T414" s="479"/>
      <c r="U414" s="479"/>
      <c r="V414" s="479"/>
      <c r="W414" s="480"/>
    </row>
    <row r="415" spans="2:23" ht="15" customHeight="1" x14ac:dyDescent="0.2">
      <c r="B415" s="291">
        <v>365</v>
      </c>
      <c r="C415" s="466"/>
      <c r="D415" s="467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292"/>
      <c r="Q415" s="292"/>
      <c r="R415" s="292"/>
      <c r="S415" s="292"/>
      <c r="T415" s="477"/>
      <c r="U415" s="477"/>
      <c r="V415" s="477"/>
      <c r="W415" s="478"/>
    </row>
    <row r="416" spans="2:23" ht="15" customHeight="1" x14ac:dyDescent="0.2">
      <c r="B416" s="289">
        <v>366</v>
      </c>
      <c r="C416" s="470"/>
      <c r="D416" s="471"/>
      <c r="E416" s="290"/>
      <c r="F416" s="290"/>
      <c r="G416" s="290"/>
      <c r="H416" s="290"/>
      <c r="I416" s="290"/>
      <c r="J416" s="290"/>
      <c r="K416" s="290"/>
      <c r="L416" s="290"/>
      <c r="M416" s="290"/>
      <c r="N416" s="290"/>
      <c r="O416" s="290"/>
      <c r="P416" s="290"/>
      <c r="Q416" s="290"/>
      <c r="R416" s="290"/>
      <c r="S416" s="290"/>
      <c r="T416" s="479"/>
      <c r="U416" s="479"/>
      <c r="V416" s="479"/>
      <c r="W416" s="480"/>
    </row>
    <row r="417" spans="2:23" ht="15" customHeight="1" x14ac:dyDescent="0.2">
      <c r="B417" s="291">
        <v>367</v>
      </c>
      <c r="C417" s="466"/>
      <c r="D417" s="467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292"/>
      <c r="S417" s="292"/>
      <c r="T417" s="477"/>
      <c r="U417" s="477"/>
      <c r="V417" s="477"/>
      <c r="W417" s="478"/>
    </row>
    <row r="418" spans="2:23" ht="15" customHeight="1" x14ac:dyDescent="0.2">
      <c r="B418" s="289">
        <v>368</v>
      </c>
      <c r="C418" s="470"/>
      <c r="D418" s="471"/>
      <c r="E418" s="290"/>
      <c r="F418" s="290"/>
      <c r="G418" s="290"/>
      <c r="H418" s="290"/>
      <c r="I418" s="290"/>
      <c r="J418" s="290"/>
      <c r="K418" s="290"/>
      <c r="L418" s="290"/>
      <c r="M418" s="290"/>
      <c r="N418" s="290"/>
      <c r="O418" s="290"/>
      <c r="P418" s="290"/>
      <c r="Q418" s="290"/>
      <c r="R418" s="290"/>
      <c r="S418" s="290"/>
      <c r="T418" s="479"/>
      <c r="U418" s="479"/>
      <c r="V418" s="479"/>
      <c r="W418" s="480"/>
    </row>
    <row r="419" spans="2:23" ht="15" customHeight="1" x14ac:dyDescent="0.2">
      <c r="B419" s="291">
        <v>369</v>
      </c>
      <c r="C419" s="466"/>
      <c r="D419" s="467"/>
      <c r="E419" s="292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477"/>
      <c r="U419" s="477"/>
      <c r="V419" s="477"/>
      <c r="W419" s="478"/>
    </row>
    <row r="420" spans="2:23" ht="15" customHeight="1" x14ac:dyDescent="0.2">
      <c r="B420" s="289">
        <v>370</v>
      </c>
      <c r="C420" s="470"/>
      <c r="D420" s="471"/>
      <c r="E420" s="290"/>
      <c r="F420" s="290"/>
      <c r="G420" s="290"/>
      <c r="H420" s="290"/>
      <c r="I420" s="290"/>
      <c r="J420" s="290"/>
      <c r="K420" s="290"/>
      <c r="L420" s="290"/>
      <c r="M420" s="290"/>
      <c r="N420" s="290"/>
      <c r="O420" s="290"/>
      <c r="P420" s="290"/>
      <c r="Q420" s="290"/>
      <c r="R420" s="290"/>
      <c r="S420" s="290"/>
      <c r="T420" s="479"/>
      <c r="U420" s="479"/>
      <c r="V420" s="479"/>
      <c r="W420" s="480"/>
    </row>
    <row r="421" spans="2:23" ht="15" customHeight="1" x14ac:dyDescent="0.2">
      <c r="B421" s="291">
        <v>371</v>
      </c>
      <c r="C421" s="466"/>
      <c r="D421" s="467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477"/>
      <c r="U421" s="477"/>
      <c r="V421" s="477"/>
      <c r="W421" s="478"/>
    </row>
    <row r="422" spans="2:23" ht="15" customHeight="1" x14ac:dyDescent="0.2">
      <c r="B422" s="289">
        <v>372</v>
      </c>
      <c r="C422" s="470"/>
      <c r="D422" s="471"/>
      <c r="E422" s="290"/>
      <c r="F422" s="290"/>
      <c r="G422" s="290"/>
      <c r="H422" s="290"/>
      <c r="I422" s="290"/>
      <c r="J422" s="290"/>
      <c r="K422" s="290"/>
      <c r="L422" s="290"/>
      <c r="M422" s="290"/>
      <c r="N422" s="290"/>
      <c r="O422" s="290"/>
      <c r="P422" s="290"/>
      <c r="Q422" s="290"/>
      <c r="R422" s="290"/>
      <c r="S422" s="290"/>
      <c r="T422" s="479"/>
      <c r="U422" s="479"/>
      <c r="V422" s="479"/>
      <c r="W422" s="480"/>
    </row>
    <row r="423" spans="2:23" ht="15" customHeight="1" x14ac:dyDescent="0.2">
      <c r="B423" s="291">
        <v>373</v>
      </c>
      <c r="C423" s="466"/>
      <c r="D423" s="467"/>
      <c r="E423" s="292"/>
      <c r="F423" s="292"/>
      <c r="G423" s="292"/>
      <c r="H423" s="292"/>
      <c r="I423" s="292"/>
      <c r="J423" s="292"/>
      <c r="K423" s="292"/>
      <c r="L423" s="292"/>
      <c r="M423" s="292"/>
      <c r="N423" s="292"/>
      <c r="O423" s="292"/>
      <c r="P423" s="292"/>
      <c r="Q423" s="292"/>
      <c r="R423" s="292"/>
      <c r="S423" s="292"/>
      <c r="T423" s="477"/>
      <c r="U423" s="477"/>
      <c r="V423" s="477"/>
      <c r="W423" s="478"/>
    </row>
    <row r="424" spans="2:23" ht="15" customHeight="1" x14ac:dyDescent="0.2">
      <c r="B424" s="289">
        <v>374</v>
      </c>
      <c r="C424" s="470"/>
      <c r="D424" s="471"/>
      <c r="E424" s="290"/>
      <c r="F424" s="290"/>
      <c r="G424" s="290"/>
      <c r="H424" s="290"/>
      <c r="I424" s="290"/>
      <c r="J424" s="290"/>
      <c r="K424" s="290"/>
      <c r="L424" s="290"/>
      <c r="M424" s="290"/>
      <c r="N424" s="290"/>
      <c r="O424" s="290"/>
      <c r="P424" s="290"/>
      <c r="Q424" s="290"/>
      <c r="R424" s="290"/>
      <c r="S424" s="290"/>
      <c r="T424" s="479"/>
      <c r="U424" s="479"/>
      <c r="V424" s="479"/>
      <c r="W424" s="480"/>
    </row>
    <row r="425" spans="2:23" ht="15" customHeight="1" x14ac:dyDescent="0.2">
      <c r="B425" s="291">
        <v>375</v>
      </c>
      <c r="C425" s="466"/>
      <c r="D425" s="467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292"/>
      <c r="S425" s="292"/>
      <c r="T425" s="477"/>
      <c r="U425" s="477"/>
      <c r="V425" s="477"/>
      <c r="W425" s="478"/>
    </row>
    <row r="426" spans="2:23" ht="15" customHeight="1" x14ac:dyDescent="0.2">
      <c r="B426" s="289">
        <v>376</v>
      </c>
      <c r="C426" s="470"/>
      <c r="D426" s="471"/>
      <c r="E426" s="290"/>
      <c r="F426" s="290"/>
      <c r="G426" s="290"/>
      <c r="H426" s="290"/>
      <c r="I426" s="290"/>
      <c r="J426" s="290"/>
      <c r="K426" s="290"/>
      <c r="L426" s="290"/>
      <c r="M426" s="290"/>
      <c r="N426" s="290"/>
      <c r="O426" s="290"/>
      <c r="P426" s="290"/>
      <c r="Q426" s="290"/>
      <c r="R426" s="290"/>
      <c r="S426" s="290"/>
      <c r="T426" s="479"/>
      <c r="U426" s="479"/>
      <c r="V426" s="479"/>
      <c r="W426" s="480"/>
    </row>
    <row r="427" spans="2:23" ht="15" customHeight="1" x14ac:dyDescent="0.2">
      <c r="B427" s="291">
        <v>377</v>
      </c>
      <c r="C427" s="466"/>
      <c r="D427" s="467"/>
      <c r="E427" s="292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477"/>
      <c r="U427" s="477"/>
      <c r="V427" s="477"/>
      <c r="W427" s="478"/>
    </row>
    <row r="428" spans="2:23" ht="15" customHeight="1" x14ac:dyDescent="0.2">
      <c r="B428" s="289">
        <v>378</v>
      </c>
      <c r="C428" s="470"/>
      <c r="D428" s="471"/>
      <c r="E428" s="290"/>
      <c r="F428" s="290"/>
      <c r="G428" s="290"/>
      <c r="H428" s="290"/>
      <c r="I428" s="290"/>
      <c r="J428" s="290"/>
      <c r="K428" s="290"/>
      <c r="L428" s="290"/>
      <c r="M428" s="290"/>
      <c r="N428" s="290"/>
      <c r="O428" s="290"/>
      <c r="P428" s="290"/>
      <c r="Q428" s="290"/>
      <c r="R428" s="290"/>
      <c r="S428" s="290"/>
      <c r="T428" s="479"/>
      <c r="U428" s="479"/>
      <c r="V428" s="479"/>
      <c r="W428" s="480"/>
    </row>
    <row r="429" spans="2:23" ht="15" customHeight="1" x14ac:dyDescent="0.2">
      <c r="B429" s="291">
        <v>379</v>
      </c>
      <c r="C429" s="466"/>
      <c r="D429" s="467"/>
      <c r="E429" s="292"/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477"/>
      <c r="U429" s="477"/>
      <c r="V429" s="477"/>
      <c r="W429" s="478"/>
    </row>
    <row r="430" spans="2:23" ht="15" customHeight="1" x14ac:dyDescent="0.2">
      <c r="B430" s="289">
        <v>380</v>
      </c>
      <c r="C430" s="470"/>
      <c r="D430" s="471"/>
      <c r="E430" s="290"/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290"/>
      <c r="Q430" s="290"/>
      <c r="R430" s="290"/>
      <c r="S430" s="290"/>
      <c r="T430" s="479"/>
      <c r="U430" s="479"/>
      <c r="V430" s="479"/>
      <c r="W430" s="480"/>
    </row>
    <row r="431" spans="2:23" ht="15" customHeight="1" x14ac:dyDescent="0.2">
      <c r="B431" s="291">
        <v>381</v>
      </c>
      <c r="C431" s="466"/>
      <c r="D431" s="467"/>
      <c r="E431" s="292"/>
      <c r="F431" s="292"/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477"/>
      <c r="U431" s="477"/>
      <c r="V431" s="477"/>
      <c r="W431" s="478"/>
    </row>
    <row r="432" spans="2:23" ht="15" customHeight="1" x14ac:dyDescent="0.2">
      <c r="B432" s="289">
        <v>382</v>
      </c>
      <c r="C432" s="470"/>
      <c r="D432" s="471"/>
      <c r="E432" s="290"/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290"/>
      <c r="Q432" s="290"/>
      <c r="R432" s="290"/>
      <c r="S432" s="290"/>
      <c r="T432" s="479"/>
      <c r="U432" s="479"/>
      <c r="V432" s="479"/>
      <c r="W432" s="480"/>
    </row>
    <row r="433" spans="2:23" ht="15" customHeight="1" x14ac:dyDescent="0.2">
      <c r="B433" s="291">
        <v>383</v>
      </c>
      <c r="C433" s="466"/>
      <c r="D433" s="467"/>
      <c r="E433" s="292"/>
      <c r="F433" s="292"/>
      <c r="G433" s="292"/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477"/>
      <c r="U433" s="477"/>
      <c r="V433" s="477"/>
      <c r="W433" s="478"/>
    </row>
    <row r="434" spans="2:23" ht="15" customHeight="1" x14ac:dyDescent="0.2">
      <c r="B434" s="289">
        <v>384</v>
      </c>
      <c r="C434" s="470"/>
      <c r="D434" s="471"/>
      <c r="E434" s="290"/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290"/>
      <c r="Q434" s="290"/>
      <c r="R434" s="290"/>
      <c r="S434" s="290"/>
      <c r="T434" s="479"/>
      <c r="U434" s="479"/>
      <c r="V434" s="479"/>
      <c r="W434" s="480"/>
    </row>
    <row r="435" spans="2:23" ht="15" customHeight="1" x14ac:dyDescent="0.2">
      <c r="B435" s="291">
        <v>385</v>
      </c>
      <c r="C435" s="466"/>
      <c r="D435" s="467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477"/>
      <c r="U435" s="477"/>
      <c r="V435" s="477"/>
      <c r="W435" s="478"/>
    </row>
    <row r="436" spans="2:23" ht="15" customHeight="1" x14ac:dyDescent="0.2">
      <c r="B436" s="289">
        <v>386</v>
      </c>
      <c r="C436" s="470"/>
      <c r="D436" s="471"/>
      <c r="E436" s="287"/>
      <c r="F436" s="287"/>
      <c r="G436" s="290"/>
      <c r="H436" s="290"/>
      <c r="I436" s="290"/>
      <c r="J436" s="290"/>
      <c r="K436" s="290"/>
      <c r="L436" s="290"/>
      <c r="M436" s="290"/>
      <c r="N436" s="290"/>
      <c r="O436" s="290"/>
      <c r="P436" s="290"/>
      <c r="Q436" s="290"/>
      <c r="R436" s="290"/>
      <c r="S436" s="290"/>
      <c r="T436" s="479"/>
      <c r="U436" s="479"/>
      <c r="V436" s="479"/>
      <c r="W436" s="480"/>
    </row>
    <row r="437" spans="2:23" ht="15" customHeight="1" x14ac:dyDescent="0.2">
      <c r="B437" s="291">
        <v>387</v>
      </c>
      <c r="C437" s="466"/>
      <c r="D437" s="467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2"/>
      <c r="P437" s="292"/>
      <c r="Q437" s="292"/>
      <c r="R437" s="292"/>
      <c r="S437" s="292"/>
      <c r="T437" s="477"/>
      <c r="U437" s="477"/>
      <c r="V437" s="477"/>
      <c r="W437" s="478"/>
    </row>
    <row r="438" spans="2:23" ht="15" customHeight="1" x14ac:dyDescent="0.2">
      <c r="B438" s="289">
        <v>388</v>
      </c>
      <c r="C438" s="470"/>
      <c r="D438" s="471"/>
      <c r="E438" s="290"/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290"/>
      <c r="Q438" s="290"/>
      <c r="R438" s="290"/>
      <c r="S438" s="290"/>
      <c r="T438" s="479"/>
      <c r="U438" s="479"/>
      <c r="V438" s="479"/>
      <c r="W438" s="480"/>
    </row>
    <row r="439" spans="2:23" ht="15" customHeight="1" x14ac:dyDescent="0.2">
      <c r="B439" s="291">
        <v>389</v>
      </c>
      <c r="C439" s="466"/>
      <c r="D439" s="467"/>
      <c r="E439" s="292"/>
      <c r="F439" s="292"/>
      <c r="G439" s="292"/>
      <c r="H439" s="292"/>
      <c r="I439" s="292"/>
      <c r="J439" s="292"/>
      <c r="K439" s="292"/>
      <c r="L439" s="292"/>
      <c r="M439" s="292"/>
      <c r="N439" s="292"/>
      <c r="O439" s="292"/>
      <c r="P439" s="292"/>
      <c r="Q439" s="292"/>
      <c r="R439" s="292"/>
      <c r="S439" s="292"/>
      <c r="T439" s="477"/>
      <c r="U439" s="477"/>
      <c r="V439" s="477"/>
      <c r="W439" s="478"/>
    </row>
    <row r="440" spans="2:23" ht="15" customHeight="1" x14ac:dyDescent="0.2">
      <c r="B440" s="289">
        <v>390</v>
      </c>
      <c r="C440" s="470"/>
      <c r="D440" s="471"/>
      <c r="E440" s="290"/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290"/>
      <c r="Q440" s="290"/>
      <c r="R440" s="290"/>
      <c r="S440" s="290"/>
      <c r="T440" s="479"/>
      <c r="U440" s="479"/>
      <c r="V440" s="479"/>
      <c r="W440" s="480"/>
    </row>
    <row r="441" spans="2:23" ht="15" customHeight="1" x14ac:dyDescent="0.2">
      <c r="B441" s="291">
        <v>391</v>
      </c>
      <c r="C441" s="466"/>
      <c r="D441" s="467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292"/>
      <c r="Q441" s="292"/>
      <c r="R441" s="292"/>
      <c r="S441" s="292"/>
      <c r="T441" s="477"/>
      <c r="U441" s="477"/>
      <c r="V441" s="477"/>
      <c r="W441" s="478"/>
    </row>
    <row r="442" spans="2:23" ht="15" customHeight="1" x14ac:dyDescent="0.2">
      <c r="B442" s="289">
        <v>392</v>
      </c>
      <c r="C442" s="470"/>
      <c r="D442" s="471"/>
      <c r="E442" s="290"/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290"/>
      <c r="Q442" s="290"/>
      <c r="R442" s="290"/>
      <c r="S442" s="290"/>
      <c r="T442" s="479"/>
      <c r="U442" s="479"/>
      <c r="V442" s="479"/>
      <c r="W442" s="480"/>
    </row>
    <row r="443" spans="2:23" ht="15" customHeight="1" x14ac:dyDescent="0.2">
      <c r="B443" s="291">
        <v>393</v>
      </c>
      <c r="C443" s="466"/>
      <c r="D443" s="467"/>
      <c r="E443" s="292"/>
      <c r="F443" s="292"/>
      <c r="G443" s="292"/>
      <c r="H443" s="292"/>
      <c r="I443" s="292"/>
      <c r="J443" s="292"/>
      <c r="K443" s="292"/>
      <c r="L443" s="292"/>
      <c r="M443" s="292"/>
      <c r="N443" s="292"/>
      <c r="O443" s="292"/>
      <c r="P443" s="292"/>
      <c r="Q443" s="292"/>
      <c r="R443" s="292"/>
      <c r="S443" s="292"/>
      <c r="T443" s="477"/>
      <c r="U443" s="477"/>
      <c r="V443" s="477"/>
      <c r="W443" s="478"/>
    </row>
    <row r="444" spans="2:23" ht="15" customHeight="1" x14ac:dyDescent="0.2">
      <c r="B444" s="289">
        <v>394</v>
      </c>
      <c r="C444" s="470"/>
      <c r="D444" s="471"/>
      <c r="E444" s="290"/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290"/>
      <c r="Q444" s="290"/>
      <c r="R444" s="290"/>
      <c r="S444" s="290"/>
      <c r="T444" s="479"/>
      <c r="U444" s="479"/>
      <c r="V444" s="479"/>
      <c r="W444" s="480"/>
    </row>
    <row r="445" spans="2:23" ht="15" customHeight="1" x14ac:dyDescent="0.2">
      <c r="B445" s="291">
        <v>395</v>
      </c>
      <c r="C445" s="466"/>
      <c r="D445" s="467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292"/>
      <c r="Q445" s="292"/>
      <c r="R445" s="292"/>
      <c r="S445" s="292"/>
      <c r="T445" s="477"/>
      <c r="U445" s="477"/>
      <c r="V445" s="477"/>
      <c r="W445" s="478"/>
    </row>
    <row r="446" spans="2:23" ht="15" customHeight="1" x14ac:dyDescent="0.2">
      <c r="B446" s="289">
        <v>396</v>
      </c>
      <c r="C446" s="470"/>
      <c r="D446" s="471"/>
      <c r="E446" s="290"/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290"/>
      <c r="Q446" s="290"/>
      <c r="R446" s="290"/>
      <c r="S446" s="290"/>
      <c r="T446" s="479"/>
      <c r="U446" s="479"/>
      <c r="V446" s="479"/>
      <c r="W446" s="480"/>
    </row>
    <row r="447" spans="2:23" ht="15" customHeight="1" x14ac:dyDescent="0.2">
      <c r="B447" s="281">
        <v>397</v>
      </c>
      <c r="C447" s="466"/>
      <c r="D447" s="467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288"/>
      <c r="Q447" s="288"/>
      <c r="R447" s="288"/>
      <c r="S447" s="288"/>
      <c r="T447" s="468"/>
      <c r="U447" s="468"/>
      <c r="V447" s="468"/>
      <c r="W447" s="469"/>
    </row>
    <row r="448" spans="2:23" ht="15" customHeight="1" x14ac:dyDescent="0.2">
      <c r="B448" s="289">
        <v>398</v>
      </c>
      <c r="C448" s="470"/>
      <c r="D448" s="471"/>
      <c r="E448" s="290"/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290"/>
      <c r="Q448" s="290"/>
      <c r="R448" s="290"/>
      <c r="S448" s="290"/>
      <c r="T448" s="479"/>
      <c r="U448" s="479"/>
      <c r="V448" s="479"/>
      <c r="W448" s="480"/>
    </row>
    <row r="449" spans="2:23" ht="15" customHeight="1" x14ac:dyDescent="0.2">
      <c r="B449" s="281">
        <v>399</v>
      </c>
      <c r="C449" s="466"/>
      <c r="D449" s="467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288"/>
      <c r="Q449" s="288"/>
      <c r="R449" s="288"/>
      <c r="S449" s="288"/>
      <c r="T449" s="468"/>
      <c r="U449" s="468"/>
      <c r="V449" s="468"/>
      <c r="W449" s="469"/>
    </row>
    <row r="450" spans="2:23" ht="15" customHeight="1" x14ac:dyDescent="0.2">
      <c r="B450" s="289">
        <v>400</v>
      </c>
      <c r="C450" s="470"/>
      <c r="D450" s="471"/>
      <c r="E450" s="290"/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290"/>
      <c r="Q450" s="290"/>
      <c r="R450" s="290"/>
      <c r="S450" s="290"/>
      <c r="T450" s="479"/>
      <c r="U450" s="479"/>
      <c r="V450" s="479"/>
      <c r="W450" s="480"/>
    </row>
    <row r="451" spans="2:23" ht="15" customHeight="1" x14ac:dyDescent="0.2">
      <c r="B451" s="281">
        <v>401</v>
      </c>
      <c r="C451" s="466"/>
      <c r="D451" s="467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288"/>
      <c r="Q451" s="288"/>
      <c r="R451" s="288"/>
      <c r="S451" s="288"/>
      <c r="T451" s="468"/>
      <c r="U451" s="468"/>
      <c r="V451" s="468"/>
      <c r="W451" s="469"/>
    </row>
    <row r="452" spans="2:23" ht="15" customHeight="1" x14ac:dyDescent="0.2">
      <c r="B452" s="289">
        <v>402</v>
      </c>
      <c r="C452" s="470"/>
      <c r="D452" s="471"/>
      <c r="E452" s="290"/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290"/>
      <c r="Q452" s="290"/>
      <c r="R452" s="290"/>
      <c r="S452" s="290"/>
      <c r="T452" s="479"/>
      <c r="U452" s="479"/>
      <c r="V452" s="479"/>
      <c r="W452" s="480"/>
    </row>
    <row r="453" spans="2:23" ht="15" customHeight="1" x14ac:dyDescent="0.2">
      <c r="B453" s="281">
        <v>403</v>
      </c>
      <c r="C453" s="466"/>
      <c r="D453" s="467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288"/>
      <c r="Q453" s="288"/>
      <c r="R453" s="288"/>
      <c r="S453" s="288"/>
      <c r="T453" s="468"/>
      <c r="U453" s="468"/>
      <c r="V453" s="468"/>
      <c r="W453" s="469"/>
    </row>
    <row r="454" spans="2:23" ht="15" customHeight="1" x14ac:dyDescent="0.2">
      <c r="B454" s="289">
        <v>404</v>
      </c>
      <c r="C454" s="470"/>
      <c r="D454" s="471"/>
      <c r="E454" s="290"/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290"/>
      <c r="Q454" s="290"/>
      <c r="R454" s="290"/>
      <c r="S454" s="290"/>
      <c r="T454" s="479"/>
      <c r="U454" s="479"/>
      <c r="V454" s="479"/>
      <c r="W454" s="480"/>
    </row>
    <row r="455" spans="2:23" ht="15" customHeight="1" x14ac:dyDescent="0.2">
      <c r="B455" s="281">
        <v>405</v>
      </c>
      <c r="C455" s="466"/>
      <c r="D455" s="467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288"/>
      <c r="Q455" s="288"/>
      <c r="R455" s="288"/>
      <c r="S455" s="288"/>
      <c r="T455" s="468"/>
      <c r="U455" s="468"/>
      <c r="V455" s="468"/>
      <c r="W455" s="469"/>
    </row>
    <row r="456" spans="2:23" ht="15" customHeight="1" x14ac:dyDescent="0.2">
      <c r="B456" s="289">
        <v>406</v>
      </c>
      <c r="C456" s="470"/>
      <c r="D456" s="471"/>
      <c r="E456" s="290"/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290"/>
      <c r="Q456" s="290"/>
      <c r="R456" s="290"/>
      <c r="S456" s="290"/>
      <c r="T456" s="479"/>
      <c r="U456" s="479"/>
      <c r="V456" s="479"/>
      <c r="W456" s="480"/>
    </row>
    <row r="457" spans="2:23" ht="15" customHeight="1" x14ac:dyDescent="0.2">
      <c r="B457" s="281">
        <v>407</v>
      </c>
      <c r="C457" s="466"/>
      <c r="D457" s="467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288"/>
      <c r="Q457" s="288"/>
      <c r="R457" s="288"/>
      <c r="S457" s="288"/>
      <c r="T457" s="468"/>
      <c r="U457" s="468"/>
      <c r="V457" s="468"/>
      <c r="W457" s="469"/>
    </row>
    <row r="458" spans="2:23" ht="15" customHeight="1" x14ac:dyDescent="0.2">
      <c r="B458" s="289">
        <v>408</v>
      </c>
      <c r="C458" s="470"/>
      <c r="D458" s="471"/>
      <c r="E458" s="290"/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290"/>
      <c r="Q458" s="290"/>
      <c r="R458" s="290"/>
      <c r="S458" s="290"/>
      <c r="T458" s="479"/>
      <c r="U458" s="479"/>
      <c r="V458" s="479"/>
      <c r="W458" s="480"/>
    </row>
    <row r="459" spans="2:23" ht="15" customHeight="1" x14ac:dyDescent="0.2">
      <c r="B459" s="281">
        <v>409</v>
      </c>
      <c r="C459" s="466"/>
      <c r="D459" s="467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288"/>
      <c r="Q459" s="288"/>
      <c r="R459" s="288"/>
      <c r="S459" s="288"/>
      <c r="T459" s="468"/>
      <c r="U459" s="468"/>
      <c r="V459" s="468"/>
      <c r="W459" s="469"/>
    </row>
    <row r="460" spans="2:23" ht="15" customHeight="1" x14ac:dyDescent="0.2">
      <c r="B460" s="289">
        <v>410</v>
      </c>
      <c r="C460" s="470"/>
      <c r="D460" s="471"/>
      <c r="E460" s="290"/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290"/>
      <c r="Q460" s="290"/>
      <c r="R460" s="290"/>
      <c r="S460" s="290"/>
      <c r="T460" s="479"/>
      <c r="U460" s="479"/>
      <c r="V460" s="479"/>
      <c r="W460" s="480"/>
    </row>
    <row r="461" spans="2:23" ht="15" customHeight="1" x14ac:dyDescent="0.2">
      <c r="B461" s="281">
        <v>411</v>
      </c>
      <c r="C461" s="466"/>
      <c r="D461" s="467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288"/>
      <c r="Q461" s="288"/>
      <c r="R461" s="288"/>
      <c r="S461" s="288"/>
      <c r="T461" s="468"/>
      <c r="U461" s="468"/>
      <c r="V461" s="468"/>
      <c r="W461" s="469"/>
    </row>
    <row r="462" spans="2:23" ht="15" customHeight="1" x14ac:dyDescent="0.2">
      <c r="B462" s="289">
        <v>412</v>
      </c>
      <c r="C462" s="470"/>
      <c r="D462" s="471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  <c r="T462" s="479"/>
      <c r="U462" s="479"/>
      <c r="V462" s="479"/>
      <c r="W462" s="480"/>
    </row>
    <row r="463" spans="2:23" ht="15" customHeight="1" x14ac:dyDescent="0.2">
      <c r="B463" s="281">
        <v>413</v>
      </c>
      <c r="C463" s="466"/>
      <c r="D463" s="467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288"/>
      <c r="Q463" s="288"/>
      <c r="R463" s="288"/>
      <c r="S463" s="288"/>
      <c r="T463" s="468"/>
      <c r="U463" s="468"/>
      <c r="V463" s="468"/>
      <c r="W463" s="469"/>
    </row>
    <row r="464" spans="2:23" ht="15" customHeight="1" x14ac:dyDescent="0.2">
      <c r="B464" s="289">
        <v>414</v>
      </c>
      <c r="C464" s="470"/>
      <c r="D464" s="471"/>
      <c r="E464" s="290"/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290"/>
      <c r="Q464" s="290"/>
      <c r="R464" s="290"/>
      <c r="S464" s="290"/>
      <c r="T464" s="479"/>
      <c r="U464" s="479"/>
      <c r="V464" s="479"/>
      <c r="W464" s="480"/>
    </row>
    <row r="465" spans="2:23" ht="15" customHeight="1" x14ac:dyDescent="0.2">
      <c r="B465" s="281">
        <v>415</v>
      </c>
      <c r="C465" s="466"/>
      <c r="D465" s="467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288"/>
      <c r="Q465" s="288"/>
      <c r="R465" s="288"/>
      <c r="S465" s="288"/>
      <c r="T465" s="468"/>
      <c r="U465" s="468"/>
      <c r="V465" s="468"/>
      <c r="W465" s="469"/>
    </row>
    <row r="466" spans="2:23" ht="15" customHeight="1" x14ac:dyDescent="0.2">
      <c r="B466" s="289">
        <v>416</v>
      </c>
      <c r="C466" s="470"/>
      <c r="D466" s="471"/>
      <c r="E466" s="290"/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290"/>
      <c r="Q466" s="290"/>
      <c r="R466" s="290"/>
      <c r="S466" s="290"/>
      <c r="T466" s="479"/>
      <c r="U466" s="479"/>
      <c r="V466" s="479"/>
      <c r="W466" s="480"/>
    </row>
    <row r="467" spans="2:23" ht="15" customHeight="1" x14ac:dyDescent="0.2">
      <c r="B467" s="281">
        <v>417</v>
      </c>
      <c r="C467" s="466"/>
      <c r="D467" s="467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288"/>
      <c r="Q467" s="288"/>
      <c r="R467" s="288"/>
      <c r="S467" s="288"/>
      <c r="T467" s="468"/>
      <c r="U467" s="468"/>
      <c r="V467" s="468"/>
      <c r="W467" s="469"/>
    </row>
    <row r="468" spans="2:23" ht="15" customHeight="1" x14ac:dyDescent="0.2">
      <c r="B468" s="289">
        <v>418</v>
      </c>
      <c r="C468" s="470"/>
      <c r="D468" s="471"/>
      <c r="E468" s="290"/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290"/>
      <c r="Q468" s="290"/>
      <c r="R468" s="290"/>
      <c r="S468" s="290"/>
      <c r="T468" s="479"/>
      <c r="U468" s="479"/>
      <c r="V468" s="479"/>
      <c r="W468" s="480"/>
    </row>
    <row r="469" spans="2:23" ht="15" customHeight="1" x14ac:dyDescent="0.2">
      <c r="B469" s="281">
        <v>419</v>
      </c>
      <c r="C469" s="466"/>
      <c r="D469" s="467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468"/>
      <c r="U469" s="468"/>
      <c r="V469" s="468"/>
      <c r="W469" s="469"/>
    </row>
    <row r="470" spans="2:23" ht="15" customHeight="1" x14ac:dyDescent="0.2">
      <c r="B470" s="289">
        <v>420</v>
      </c>
      <c r="C470" s="470"/>
      <c r="D470" s="471"/>
      <c r="E470" s="290"/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290"/>
      <c r="Q470" s="290"/>
      <c r="R470" s="290"/>
      <c r="S470" s="290"/>
      <c r="T470" s="479"/>
      <c r="U470" s="479"/>
      <c r="V470" s="479"/>
      <c r="W470" s="480"/>
    </row>
    <row r="471" spans="2:23" ht="15" customHeight="1" x14ac:dyDescent="0.2">
      <c r="B471" s="291">
        <v>421</v>
      </c>
      <c r="C471" s="485"/>
      <c r="D471" s="485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2"/>
      <c r="P471" s="292"/>
      <c r="Q471" s="292"/>
      <c r="R471" s="292"/>
      <c r="S471" s="292"/>
      <c r="T471" s="477"/>
      <c r="U471" s="477"/>
      <c r="V471" s="477"/>
      <c r="W471" s="478"/>
    </row>
    <row r="472" spans="2:23" ht="15" customHeight="1" x14ac:dyDescent="0.2">
      <c r="B472" s="289">
        <v>422</v>
      </c>
      <c r="C472" s="483"/>
      <c r="D472" s="484"/>
      <c r="E472" s="290"/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290"/>
      <c r="Q472" s="290"/>
      <c r="R472" s="290"/>
      <c r="S472" s="290"/>
      <c r="T472" s="479"/>
      <c r="U472" s="479"/>
      <c r="V472" s="479"/>
      <c r="W472" s="480"/>
    </row>
    <row r="473" spans="2:23" ht="15" customHeight="1" x14ac:dyDescent="0.2">
      <c r="B473" s="291">
        <v>423</v>
      </c>
      <c r="C473" s="485"/>
      <c r="D473" s="485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292"/>
      <c r="Q473" s="292"/>
      <c r="R473" s="292"/>
      <c r="S473" s="292"/>
      <c r="T473" s="477"/>
      <c r="U473" s="477"/>
      <c r="V473" s="477"/>
      <c r="W473" s="478"/>
    </row>
    <row r="474" spans="2:23" ht="15" customHeight="1" x14ac:dyDescent="0.2">
      <c r="B474" s="289">
        <v>424</v>
      </c>
      <c r="C474" s="483"/>
      <c r="D474" s="484"/>
      <c r="E474" s="290"/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290"/>
      <c r="Q474" s="290"/>
      <c r="R474" s="290"/>
      <c r="S474" s="290"/>
      <c r="T474" s="479"/>
      <c r="U474" s="479"/>
      <c r="V474" s="479"/>
      <c r="W474" s="480"/>
    </row>
    <row r="475" spans="2:23" ht="15" customHeight="1" x14ac:dyDescent="0.2">
      <c r="B475" s="291">
        <v>425</v>
      </c>
      <c r="C475" s="485"/>
      <c r="D475" s="485"/>
      <c r="E475" s="292"/>
      <c r="F475" s="292"/>
      <c r="G475" s="292"/>
      <c r="H475" s="292"/>
      <c r="I475" s="292"/>
      <c r="J475" s="292"/>
      <c r="K475" s="292"/>
      <c r="L475" s="292"/>
      <c r="M475" s="292"/>
      <c r="N475" s="292"/>
      <c r="O475" s="292"/>
      <c r="P475" s="292"/>
      <c r="Q475" s="292"/>
      <c r="R475" s="292"/>
      <c r="S475" s="292"/>
      <c r="T475" s="477"/>
      <c r="U475" s="477"/>
      <c r="V475" s="477"/>
      <c r="W475" s="478"/>
    </row>
    <row r="476" spans="2:23" ht="15" customHeight="1" x14ac:dyDescent="0.2">
      <c r="B476" s="289">
        <v>426</v>
      </c>
      <c r="C476" s="483"/>
      <c r="D476" s="484"/>
      <c r="E476" s="290"/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290"/>
      <c r="Q476" s="290"/>
      <c r="R476" s="290"/>
      <c r="S476" s="290"/>
      <c r="T476" s="479"/>
      <c r="U476" s="479"/>
      <c r="V476" s="479"/>
      <c r="W476" s="480"/>
    </row>
    <row r="477" spans="2:23" ht="15" customHeight="1" x14ac:dyDescent="0.2">
      <c r="B477" s="291">
        <v>427</v>
      </c>
      <c r="C477" s="485"/>
      <c r="D477" s="485"/>
      <c r="E477" s="292"/>
      <c r="F477" s="292"/>
      <c r="G477" s="292"/>
      <c r="H477" s="292"/>
      <c r="I477" s="292"/>
      <c r="J477" s="292"/>
      <c r="K477" s="292"/>
      <c r="L477" s="292"/>
      <c r="M477" s="292"/>
      <c r="N477" s="292"/>
      <c r="O477" s="292"/>
      <c r="P477" s="292"/>
      <c r="Q477" s="292"/>
      <c r="R477" s="292"/>
      <c r="S477" s="292"/>
      <c r="T477" s="477"/>
      <c r="U477" s="477"/>
      <c r="V477" s="477"/>
      <c r="W477" s="478"/>
    </row>
    <row r="478" spans="2:23" ht="15" customHeight="1" x14ac:dyDescent="0.2">
      <c r="B478" s="289">
        <v>428</v>
      </c>
      <c r="C478" s="483"/>
      <c r="D478" s="484"/>
      <c r="E478" s="290"/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290"/>
      <c r="Q478" s="290"/>
      <c r="R478" s="290"/>
      <c r="S478" s="290"/>
      <c r="T478" s="479"/>
      <c r="U478" s="479"/>
      <c r="V478" s="479"/>
      <c r="W478" s="480"/>
    </row>
    <row r="479" spans="2:23" ht="15" customHeight="1" x14ac:dyDescent="0.2">
      <c r="B479" s="291">
        <v>429</v>
      </c>
      <c r="C479" s="485"/>
      <c r="D479" s="485"/>
      <c r="E479" s="292"/>
      <c r="F479" s="292"/>
      <c r="G479" s="292"/>
      <c r="H479" s="292"/>
      <c r="I479" s="292"/>
      <c r="J479" s="292"/>
      <c r="K479" s="292"/>
      <c r="L479" s="292"/>
      <c r="M479" s="292"/>
      <c r="N479" s="292"/>
      <c r="O479" s="292"/>
      <c r="P479" s="292"/>
      <c r="Q479" s="292"/>
      <c r="R479" s="292"/>
      <c r="S479" s="292"/>
      <c r="T479" s="477"/>
      <c r="U479" s="477"/>
      <c r="V479" s="477"/>
      <c r="W479" s="478"/>
    </row>
    <row r="480" spans="2:23" ht="15" customHeight="1" x14ac:dyDescent="0.2">
      <c r="B480" s="289">
        <v>430</v>
      </c>
      <c r="C480" s="483"/>
      <c r="D480" s="484"/>
      <c r="E480" s="290"/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290"/>
      <c r="Q480" s="290"/>
      <c r="R480" s="290"/>
      <c r="S480" s="290"/>
      <c r="T480" s="479"/>
      <c r="U480" s="479"/>
      <c r="V480" s="479"/>
      <c r="W480" s="480"/>
    </row>
    <row r="481" spans="2:23" ht="15" customHeight="1" x14ac:dyDescent="0.2">
      <c r="B481" s="291">
        <v>431</v>
      </c>
      <c r="C481" s="485"/>
      <c r="D481" s="485"/>
      <c r="E481" s="292"/>
      <c r="F481" s="292"/>
      <c r="G481" s="292"/>
      <c r="H481" s="292"/>
      <c r="I481" s="292"/>
      <c r="J481" s="292"/>
      <c r="K481" s="292"/>
      <c r="L481" s="292"/>
      <c r="M481" s="292"/>
      <c r="N481" s="292"/>
      <c r="O481" s="292"/>
      <c r="P481" s="292"/>
      <c r="Q481" s="292"/>
      <c r="R481" s="292"/>
      <c r="S481" s="292"/>
      <c r="T481" s="477"/>
      <c r="U481" s="477"/>
      <c r="V481" s="477"/>
      <c r="W481" s="478"/>
    </row>
    <row r="482" spans="2:23" ht="15" customHeight="1" x14ac:dyDescent="0.2">
      <c r="B482" s="289">
        <v>432</v>
      </c>
      <c r="C482" s="483"/>
      <c r="D482" s="484"/>
      <c r="E482" s="290"/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290"/>
      <c r="Q482" s="290"/>
      <c r="R482" s="290"/>
      <c r="S482" s="290"/>
      <c r="T482" s="479"/>
      <c r="U482" s="479"/>
      <c r="V482" s="479"/>
      <c r="W482" s="480"/>
    </row>
    <row r="483" spans="2:23" ht="15" customHeight="1" x14ac:dyDescent="0.2">
      <c r="B483" s="291">
        <v>433</v>
      </c>
      <c r="C483" s="485"/>
      <c r="D483" s="485"/>
      <c r="E483" s="292"/>
      <c r="F483" s="292"/>
      <c r="G483" s="292"/>
      <c r="H483" s="292"/>
      <c r="I483" s="292"/>
      <c r="J483" s="292"/>
      <c r="K483" s="292"/>
      <c r="L483" s="292"/>
      <c r="M483" s="292"/>
      <c r="N483" s="292"/>
      <c r="O483" s="292"/>
      <c r="P483" s="292"/>
      <c r="Q483" s="292"/>
      <c r="R483" s="292"/>
      <c r="S483" s="292"/>
      <c r="T483" s="477"/>
      <c r="U483" s="477"/>
      <c r="V483" s="477"/>
      <c r="W483" s="478"/>
    </row>
    <row r="484" spans="2:23" ht="15" customHeight="1" x14ac:dyDescent="0.2">
      <c r="B484" s="289">
        <v>434</v>
      </c>
      <c r="C484" s="483"/>
      <c r="D484" s="484"/>
      <c r="E484" s="290"/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290"/>
      <c r="Q484" s="290"/>
      <c r="R484" s="290"/>
      <c r="S484" s="290"/>
      <c r="T484" s="479"/>
      <c r="U484" s="479"/>
      <c r="V484" s="479"/>
      <c r="W484" s="480"/>
    </row>
    <row r="485" spans="2:23" ht="15" customHeight="1" x14ac:dyDescent="0.2">
      <c r="B485" s="291">
        <v>435</v>
      </c>
      <c r="C485" s="485"/>
      <c r="D485" s="485"/>
      <c r="E485" s="292"/>
      <c r="F485" s="292"/>
      <c r="G485" s="292"/>
      <c r="H485" s="292"/>
      <c r="I485" s="292"/>
      <c r="J485" s="292"/>
      <c r="K485" s="292"/>
      <c r="L485" s="292"/>
      <c r="M485" s="292"/>
      <c r="N485" s="292"/>
      <c r="O485" s="292"/>
      <c r="P485" s="292"/>
      <c r="Q485" s="292"/>
      <c r="R485" s="292"/>
      <c r="S485" s="292"/>
      <c r="T485" s="477"/>
      <c r="U485" s="477"/>
      <c r="V485" s="477"/>
      <c r="W485" s="478"/>
    </row>
    <row r="486" spans="2:23" ht="15" customHeight="1" x14ac:dyDescent="0.2">
      <c r="B486" s="289">
        <v>436</v>
      </c>
      <c r="C486" s="483"/>
      <c r="D486" s="484"/>
      <c r="E486" s="290"/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290"/>
      <c r="Q486" s="290"/>
      <c r="R486" s="290"/>
      <c r="S486" s="290"/>
      <c r="T486" s="479"/>
      <c r="U486" s="479"/>
      <c r="V486" s="479"/>
      <c r="W486" s="480"/>
    </row>
    <row r="487" spans="2:23" ht="15" customHeight="1" x14ac:dyDescent="0.2">
      <c r="B487" s="291">
        <v>437</v>
      </c>
      <c r="C487" s="485"/>
      <c r="D487" s="485"/>
      <c r="E487" s="292"/>
      <c r="F487" s="292"/>
      <c r="G487" s="292"/>
      <c r="H487" s="292"/>
      <c r="I487" s="292"/>
      <c r="J487" s="292"/>
      <c r="K487" s="292"/>
      <c r="L487" s="292"/>
      <c r="M487" s="292"/>
      <c r="N487" s="292"/>
      <c r="O487" s="292"/>
      <c r="P487" s="292"/>
      <c r="Q487" s="292"/>
      <c r="R487" s="292"/>
      <c r="S487" s="292"/>
      <c r="T487" s="477"/>
      <c r="U487" s="477"/>
      <c r="V487" s="477"/>
      <c r="W487" s="478"/>
    </row>
    <row r="488" spans="2:23" ht="15" customHeight="1" x14ac:dyDescent="0.2">
      <c r="B488" s="289">
        <v>438</v>
      </c>
      <c r="C488" s="483"/>
      <c r="D488" s="484"/>
      <c r="E488" s="290"/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290"/>
      <c r="Q488" s="290"/>
      <c r="R488" s="290"/>
      <c r="S488" s="290"/>
      <c r="T488" s="479"/>
      <c r="U488" s="479"/>
      <c r="V488" s="479"/>
      <c r="W488" s="480"/>
    </row>
    <row r="489" spans="2:23" ht="15" customHeight="1" x14ac:dyDescent="0.2">
      <c r="B489" s="291">
        <v>439</v>
      </c>
      <c r="C489" s="485"/>
      <c r="D489" s="485"/>
      <c r="E489" s="292"/>
      <c r="F489" s="292"/>
      <c r="G489" s="292"/>
      <c r="H489" s="292"/>
      <c r="I489" s="292"/>
      <c r="J489" s="292"/>
      <c r="K489" s="292"/>
      <c r="L489" s="292"/>
      <c r="M489" s="292"/>
      <c r="N489" s="292"/>
      <c r="O489" s="292"/>
      <c r="P489" s="292"/>
      <c r="Q489" s="292"/>
      <c r="R489" s="292"/>
      <c r="S489" s="292"/>
      <c r="T489" s="477"/>
      <c r="U489" s="477"/>
      <c r="V489" s="477"/>
      <c r="W489" s="478"/>
    </row>
    <row r="490" spans="2:23" ht="15" customHeight="1" x14ac:dyDescent="0.2">
      <c r="B490" s="289">
        <v>440</v>
      </c>
      <c r="C490" s="483"/>
      <c r="D490" s="484"/>
      <c r="E490" s="290"/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290"/>
      <c r="Q490" s="290"/>
      <c r="R490" s="290"/>
      <c r="S490" s="290"/>
      <c r="T490" s="479"/>
      <c r="U490" s="479"/>
      <c r="V490" s="479"/>
      <c r="W490" s="480"/>
    </row>
    <row r="491" spans="2:23" ht="15" customHeight="1" x14ac:dyDescent="0.2">
      <c r="B491" s="291">
        <v>441</v>
      </c>
      <c r="C491" s="485"/>
      <c r="D491" s="485"/>
      <c r="E491" s="292"/>
      <c r="F491" s="292"/>
      <c r="G491" s="292"/>
      <c r="H491" s="292"/>
      <c r="I491" s="292"/>
      <c r="J491" s="292"/>
      <c r="K491" s="292"/>
      <c r="L491" s="292"/>
      <c r="M491" s="292"/>
      <c r="N491" s="292"/>
      <c r="O491" s="292"/>
      <c r="P491" s="292"/>
      <c r="Q491" s="292"/>
      <c r="R491" s="292"/>
      <c r="S491" s="292"/>
      <c r="T491" s="477"/>
      <c r="U491" s="477"/>
      <c r="V491" s="477"/>
      <c r="W491" s="478"/>
    </row>
    <row r="492" spans="2:23" ht="15" customHeight="1" x14ac:dyDescent="0.2">
      <c r="B492" s="289">
        <v>442</v>
      </c>
      <c r="C492" s="483"/>
      <c r="D492" s="484"/>
      <c r="E492" s="290"/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290"/>
      <c r="Q492" s="290"/>
      <c r="R492" s="290"/>
      <c r="S492" s="290"/>
      <c r="T492" s="479"/>
      <c r="U492" s="479"/>
      <c r="V492" s="479"/>
      <c r="W492" s="480"/>
    </row>
    <row r="493" spans="2:23" ht="15" customHeight="1" x14ac:dyDescent="0.2">
      <c r="B493" s="291">
        <v>443</v>
      </c>
      <c r="C493" s="485"/>
      <c r="D493" s="485"/>
      <c r="E493" s="292"/>
      <c r="F493" s="292"/>
      <c r="G493" s="292"/>
      <c r="H493" s="292"/>
      <c r="I493" s="292"/>
      <c r="J493" s="292"/>
      <c r="K493" s="292"/>
      <c r="L493" s="292"/>
      <c r="M493" s="292"/>
      <c r="N493" s="292"/>
      <c r="O493" s="292"/>
      <c r="P493" s="292"/>
      <c r="Q493" s="292"/>
      <c r="R493" s="292"/>
      <c r="S493" s="292"/>
      <c r="T493" s="477"/>
      <c r="U493" s="477"/>
      <c r="V493" s="477"/>
      <c r="W493" s="478"/>
    </row>
    <row r="494" spans="2:23" ht="15" customHeight="1" x14ac:dyDescent="0.2">
      <c r="B494" s="289">
        <v>444</v>
      </c>
      <c r="C494" s="483"/>
      <c r="D494" s="484"/>
      <c r="E494" s="290"/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290"/>
      <c r="Q494" s="290"/>
      <c r="R494" s="290"/>
      <c r="S494" s="290"/>
      <c r="T494" s="479"/>
      <c r="U494" s="479"/>
      <c r="V494" s="479"/>
      <c r="W494" s="480"/>
    </row>
    <row r="495" spans="2:23" ht="15" customHeight="1" x14ac:dyDescent="0.2">
      <c r="B495" s="291">
        <v>445</v>
      </c>
      <c r="C495" s="485"/>
      <c r="D495" s="485"/>
      <c r="E495" s="292"/>
      <c r="F495" s="292"/>
      <c r="G495" s="292"/>
      <c r="H495" s="292"/>
      <c r="I495" s="292"/>
      <c r="J495" s="292"/>
      <c r="K495" s="292"/>
      <c r="L495" s="292"/>
      <c r="M495" s="292"/>
      <c r="N495" s="292"/>
      <c r="O495" s="292"/>
      <c r="P495" s="292"/>
      <c r="Q495" s="292"/>
      <c r="R495" s="292"/>
      <c r="S495" s="292"/>
      <c r="T495" s="477"/>
      <c r="U495" s="477"/>
      <c r="V495" s="477"/>
      <c r="W495" s="478"/>
    </row>
    <row r="496" spans="2:23" ht="15" customHeight="1" x14ac:dyDescent="0.2">
      <c r="B496" s="289">
        <v>446</v>
      </c>
      <c r="C496" s="483"/>
      <c r="D496" s="484"/>
      <c r="E496" s="290"/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290"/>
      <c r="Q496" s="290"/>
      <c r="R496" s="290"/>
      <c r="S496" s="290"/>
      <c r="T496" s="479"/>
      <c r="U496" s="479"/>
      <c r="V496" s="479"/>
      <c r="W496" s="480"/>
    </row>
    <row r="497" spans="2:23" ht="15" customHeight="1" x14ac:dyDescent="0.2">
      <c r="B497" s="291">
        <v>447</v>
      </c>
      <c r="C497" s="485"/>
      <c r="D497" s="485"/>
      <c r="E497" s="292"/>
      <c r="F497" s="292"/>
      <c r="G497" s="292"/>
      <c r="H497" s="292"/>
      <c r="I497" s="292"/>
      <c r="J497" s="292"/>
      <c r="K497" s="292"/>
      <c r="L497" s="292"/>
      <c r="M497" s="292"/>
      <c r="N497" s="292"/>
      <c r="O497" s="292"/>
      <c r="P497" s="292"/>
      <c r="Q497" s="292"/>
      <c r="R497" s="292"/>
      <c r="S497" s="292"/>
      <c r="T497" s="477"/>
      <c r="U497" s="477"/>
      <c r="V497" s="477"/>
      <c r="W497" s="478"/>
    </row>
    <row r="498" spans="2:23" ht="15" customHeight="1" x14ac:dyDescent="0.2">
      <c r="B498" s="289">
        <v>448</v>
      </c>
      <c r="C498" s="483"/>
      <c r="D498" s="484"/>
      <c r="E498" s="290"/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290"/>
      <c r="Q498" s="290"/>
      <c r="R498" s="290"/>
      <c r="S498" s="290"/>
      <c r="T498" s="479"/>
      <c r="U498" s="479"/>
      <c r="V498" s="479"/>
      <c r="W498" s="480"/>
    </row>
    <row r="499" spans="2:23" ht="15" customHeight="1" x14ac:dyDescent="0.2">
      <c r="B499" s="291">
        <v>449</v>
      </c>
      <c r="C499" s="485"/>
      <c r="D499" s="485"/>
      <c r="E499" s="292"/>
      <c r="F499" s="292"/>
      <c r="G499" s="292"/>
      <c r="H499" s="292"/>
      <c r="I499" s="292"/>
      <c r="J499" s="292"/>
      <c r="K499" s="292"/>
      <c r="L499" s="292"/>
      <c r="M499" s="292"/>
      <c r="N499" s="292"/>
      <c r="O499" s="292"/>
      <c r="P499" s="292"/>
      <c r="Q499" s="292"/>
      <c r="R499" s="292"/>
      <c r="S499" s="292"/>
      <c r="T499" s="477"/>
      <c r="U499" s="477"/>
      <c r="V499" s="477"/>
      <c r="W499" s="478"/>
    </row>
    <row r="500" spans="2:23" ht="15" customHeight="1" x14ac:dyDescent="0.2">
      <c r="B500" s="289">
        <v>450</v>
      </c>
      <c r="C500" s="483"/>
      <c r="D500" s="484"/>
      <c r="E500" s="290"/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290"/>
      <c r="Q500" s="290"/>
      <c r="R500" s="290"/>
      <c r="S500" s="290"/>
      <c r="T500" s="479"/>
      <c r="U500" s="479"/>
      <c r="V500" s="479"/>
      <c r="W500" s="480"/>
    </row>
    <row r="501" spans="2:23" ht="15" customHeight="1" x14ac:dyDescent="0.2">
      <c r="B501" s="291">
        <v>451</v>
      </c>
      <c r="C501" s="485"/>
      <c r="D501" s="485"/>
      <c r="E501" s="292"/>
      <c r="F501" s="292"/>
      <c r="G501" s="292"/>
      <c r="H501" s="292"/>
      <c r="I501" s="292"/>
      <c r="J501" s="292"/>
      <c r="K501" s="292"/>
      <c r="L501" s="292"/>
      <c r="M501" s="292"/>
      <c r="N501" s="292"/>
      <c r="O501" s="292"/>
      <c r="P501" s="292"/>
      <c r="Q501" s="292"/>
      <c r="R501" s="292"/>
      <c r="S501" s="292"/>
      <c r="T501" s="477"/>
      <c r="U501" s="477"/>
      <c r="V501" s="477"/>
      <c r="W501" s="478"/>
    </row>
    <row r="502" spans="2:23" ht="15" customHeight="1" x14ac:dyDescent="0.2">
      <c r="B502" s="289">
        <v>452</v>
      </c>
      <c r="C502" s="483"/>
      <c r="D502" s="484"/>
      <c r="E502" s="290"/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290"/>
      <c r="Q502" s="290"/>
      <c r="R502" s="290"/>
      <c r="S502" s="290"/>
      <c r="T502" s="479"/>
      <c r="U502" s="479"/>
      <c r="V502" s="479"/>
      <c r="W502" s="480"/>
    </row>
    <row r="503" spans="2:23" ht="15" customHeight="1" x14ac:dyDescent="0.2">
      <c r="B503" s="291">
        <v>453</v>
      </c>
      <c r="C503" s="485"/>
      <c r="D503" s="485"/>
      <c r="E503" s="292"/>
      <c r="F503" s="292"/>
      <c r="G503" s="292"/>
      <c r="H503" s="292"/>
      <c r="I503" s="292"/>
      <c r="J503" s="292"/>
      <c r="K503" s="292"/>
      <c r="L503" s="292"/>
      <c r="M503" s="292"/>
      <c r="N503" s="292"/>
      <c r="O503" s="292"/>
      <c r="P503" s="292"/>
      <c r="Q503" s="292"/>
      <c r="R503" s="292"/>
      <c r="S503" s="292"/>
      <c r="T503" s="477"/>
      <c r="U503" s="477"/>
      <c r="V503" s="477"/>
      <c r="W503" s="478"/>
    </row>
    <row r="504" spans="2:23" ht="15" customHeight="1" x14ac:dyDescent="0.2">
      <c r="B504" s="289">
        <v>454</v>
      </c>
      <c r="C504" s="483"/>
      <c r="D504" s="484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290"/>
      <c r="Q504" s="290"/>
      <c r="R504" s="290"/>
      <c r="S504" s="290"/>
      <c r="T504" s="479"/>
      <c r="U504" s="479"/>
      <c r="V504" s="479"/>
      <c r="W504" s="480"/>
    </row>
    <row r="505" spans="2:23" ht="15" customHeight="1" x14ac:dyDescent="0.2">
      <c r="B505" s="291">
        <v>455</v>
      </c>
      <c r="C505" s="485"/>
      <c r="D505" s="485"/>
      <c r="E505" s="292"/>
      <c r="F505" s="292"/>
      <c r="G505" s="292"/>
      <c r="H505" s="292"/>
      <c r="I505" s="292"/>
      <c r="J505" s="292"/>
      <c r="K505" s="292"/>
      <c r="L505" s="292"/>
      <c r="M505" s="292"/>
      <c r="N505" s="292"/>
      <c r="O505" s="292"/>
      <c r="P505" s="292"/>
      <c r="Q505" s="292"/>
      <c r="R505" s="292"/>
      <c r="S505" s="292"/>
      <c r="T505" s="477"/>
      <c r="U505" s="477"/>
      <c r="V505" s="477"/>
      <c r="W505" s="478"/>
    </row>
    <row r="506" spans="2:23" ht="15" customHeight="1" x14ac:dyDescent="0.2">
      <c r="B506" s="289">
        <v>456</v>
      </c>
      <c r="C506" s="483"/>
      <c r="D506" s="484"/>
      <c r="E506" s="290"/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290"/>
      <c r="Q506" s="290"/>
      <c r="R506" s="290"/>
      <c r="S506" s="290"/>
      <c r="T506" s="479"/>
      <c r="U506" s="479"/>
      <c r="V506" s="479"/>
      <c r="W506" s="480"/>
    </row>
    <row r="507" spans="2:23" ht="15" customHeight="1" x14ac:dyDescent="0.2">
      <c r="B507" s="291">
        <v>457</v>
      </c>
      <c r="C507" s="485"/>
      <c r="D507" s="485"/>
      <c r="E507" s="292"/>
      <c r="F507" s="292"/>
      <c r="G507" s="292"/>
      <c r="H507" s="292"/>
      <c r="I507" s="292"/>
      <c r="J507" s="292"/>
      <c r="K507" s="292"/>
      <c r="L507" s="292"/>
      <c r="M507" s="292"/>
      <c r="N507" s="292"/>
      <c r="O507" s="292"/>
      <c r="P507" s="292"/>
      <c r="Q507" s="292"/>
      <c r="R507" s="292"/>
      <c r="S507" s="292"/>
      <c r="T507" s="477"/>
      <c r="U507" s="477"/>
      <c r="V507" s="477"/>
      <c r="W507" s="478"/>
    </row>
    <row r="508" spans="2:23" ht="15" customHeight="1" x14ac:dyDescent="0.2">
      <c r="B508" s="289">
        <v>458</v>
      </c>
      <c r="C508" s="483"/>
      <c r="D508" s="484"/>
      <c r="E508" s="290"/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290"/>
      <c r="Q508" s="290"/>
      <c r="R508" s="290"/>
      <c r="S508" s="290"/>
      <c r="T508" s="479"/>
      <c r="U508" s="479"/>
      <c r="V508" s="479"/>
      <c r="W508" s="480"/>
    </row>
    <row r="509" spans="2:23" ht="15" customHeight="1" x14ac:dyDescent="0.2">
      <c r="B509" s="291">
        <v>459</v>
      </c>
      <c r="C509" s="485"/>
      <c r="D509" s="485"/>
      <c r="E509" s="292"/>
      <c r="F509" s="292"/>
      <c r="G509" s="292"/>
      <c r="H509" s="292"/>
      <c r="I509" s="292"/>
      <c r="J509" s="292"/>
      <c r="K509" s="292"/>
      <c r="L509" s="292"/>
      <c r="M509" s="292"/>
      <c r="N509" s="292"/>
      <c r="O509" s="292"/>
      <c r="P509" s="292"/>
      <c r="Q509" s="292"/>
      <c r="R509" s="292"/>
      <c r="S509" s="292"/>
      <c r="T509" s="477"/>
      <c r="U509" s="477"/>
      <c r="V509" s="477"/>
      <c r="W509" s="478"/>
    </row>
    <row r="510" spans="2:23" ht="15" customHeight="1" x14ac:dyDescent="0.2">
      <c r="B510" s="289">
        <v>460</v>
      </c>
      <c r="C510" s="483"/>
      <c r="D510" s="484"/>
      <c r="E510" s="290"/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290"/>
      <c r="Q510" s="290"/>
      <c r="R510" s="290"/>
      <c r="S510" s="290"/>
      <c r="T510" s="479"/>
      <c r="U510" s="479"/>
      <c r="V510" s="479"/>
      <c r="W510" s="480"/>
    </row>
    <row r="511" spans="2:23" ht="15" customHeight="1" x14ac:dyDescent="0.2">
      <c r="B511" s="291">
        <v>461</v>
      </c>
      <c r="C511" s="485"/>
      <c r="D511" s="485"/>
      <c r="E511" s="292"/>
      <c r="F511" s="292"/>
      <c r="G511" s="292"/>
      <c r="H511" s="292"/>
      <c r="I511" s="292"/>
      <c r="J511" s="292"/>
      <c r="K511" s="292"/>
      <c r="L511" s="292"/>
      <c r="M511" s="292"/>
      <c r="N511" s="292"/>
      <c r="O511" s="292"/>
      <c r="P511" s="292"/>
      <c r="Q511" s="292"/>
      <c r="R511" s="292"/>
      <c r="S511" s="292"/>
      <c r="T511" s="477"/>
      <c r="U511" s="477"/>
      <c r="V511" s="477"/>
      <c r="W511" s="478"/>
    </row>
    <row r="512" spans="2:23" ht="15" customHeight="1" x14ac:dyDescent="0.2">
      <c r="B512" s="289">
        <v>462</v>
      </c>
      <c r="C512" s="483"/>
      <c r="D512" s="484"/>
      <c r="E512" s="290"/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290"/>
      <c r="Q512" s="290"/>
      <c r="R512" s="290"/>
      <c r="S512" s="290"/>
      <c r="T512" s="479"/>
      <c r="U512" s="479"/>
      <c r="V512" s="479"/>
      <c r="W512" s="480"/>
    </row>
    <row r="513" spans="2:23" ht="15" customHeight="1" x14ac:dyDescent="0.2">
      <c r="B513" s="291">
        <v>463</v>
      </c>
      <c r="C513" s="485"/>
      <c r="D513" s="485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292"/>
      <c r="Q513" s="292"/>
      <c r="R513" s="292"/>
      <c r="S513" s="292"/>
      <c r="T513" s="477"/>
      <c r="U513" s="477"/>
      <c r="V513" s="477"/>
      <c r="W513" s="478"/>
    </row>
    <row r="514" spans="2:23" ht="15" customHeight="1" x14ac:dyDescent="0.2">
      <c r="B514" s="289">
        <v>464</v>
      </c>
      <c r="C514" s="483"/>
      <c r="D514" s="484"/>
      <c r="E514" s="290"/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290"/>
      <c r="Q514" s="290"/>
      <c r="R514" s="290"/>
      <c r="S514" s="290"/>
      <c r="T514" s="479"/>
      <c r="U514" s="479"/>
      <c r="V514" s="479"/>
      <c r="W514" s="480"/>
    </row>
    <row r="515" spans="2:23" ht="15" customHeight="1" x14ac:dyDescent="0.2">
      <c r="B515" s="291">
        <v>465</v>
      </c>
      <c r="C515" s="485"/>
      <c r="D515" s="485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292"/>
      <c r="Q515" s="292"/>
      <c r="R515" s="292"/>
      <c r="S515" s="292"/>
      <c r="T515" s="477"/>
      <c r="U515" s="477"/>
      <c r="V515" s="477"/>
      <c r="W515" s="478"/>
    </row>
    <row r="516" spans="2:23" ht="15" customHeight="1" x14ac:dyDescent="0.2">
      <c r="B516" s="289">
        <v>466</v>
      </c>
      <c r="C516" s="483"/>
      <c r="D516" s="484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479"/>
      <c r="U516" s="479"/>
      <c r="V516" s="479"/>
      <c r="W516" s="480"/>
    </row>
    <row r="517" spans="2:23" ht="15" customHeight="1" x14ac:dyDescent="0.2">
      <c r="B517" s="291">
        <v>467</v>
      </c>
      <c r="C517" s="485"/>
      <c r="D517" s="485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477"/>
      <c r="U517" s="477"/>
      <c r="V517" s="477"/>
      <c r="W517" s="478"/>
    </row>
    <row r="518" spans="2:23" ht="15" customHeight="1" x14ac:dyDescent="0.2">
      <c r="B518" s="289">
        <v>468</v>
      </c>
      <c r="C518" s="483"/>
      <c r="D518" s="484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290"/>
      <c r="Q518" s="290"/>
      <c r="R518" s="290"/>
      <c r="S518" s="290"/>
      <c r="T518" s="479"/>
      <c r="U518" s="479"/>
      <c r="V518" s="479"/>
      <c r="W518" s="480"/>
    </row>
    <row r="519" spans="2:23" ht="15" customHeight="1" x14ac:dyDescent="0.2">
      <c r="B519" s="291">
        <v>469</v>
      </c>
      <c r="C519" s="485"/>
      <c r="D519" s="485"/>
      <c r="E519" s="292"/>
      <c r="F519" s="292"/>
      <c r="G519" s="292"/>
      <c r="H519" s="292"/>
      <c r="I519" s="292"/>
      <c r="J519" s="292"/>
      <c r="K519" s="292"/>
      <c r="L519" s="292"/>
      <c r="M519" s="292"/>
      <c r="N519" s="292"/>
      <c r="O519" s="292"/>
      <c r="P519" s="292"/>
      <c r="Q519" s="292"/>
      <c r="R519" s="292"/>
      <c r="S519" s="292"/>
      <c r="T519" s="477"/>
      <c r="U519" s="477"/>
      <c r="V519" s="477"/>
      <c r="W519" s="478"/>
    </row>
    <row r="520" spans="2:23" ht="15" customHeight="1" x14ac:dyDescent="0.2">
      <c r="B520" s="289">
        <v>470</v>
      </c>
      <c r="C520" s="483"/>
      <c r="D520" s="484"/>
      <c r="E520" s="290"/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290"/>
      <c r="Q520" s="290"/>
      <c r="R520" s="290"/>
      <c r="S520" s="290"/>
      <c r="T520" s="479"/>
      <c r="U520" s="479"/>
      <c r="V520" s="479"/>
      <c r="W520" s="480"/>
    </row>
    <row r="521" spans="2:23" ht="15" customHeight="1" x14ac:dyDescent="0.2">
      <c r="B521" s="291">
        <v>471</v>
      </c>
      <c r="C521" s="485"/>
      <c r="D521" s="485"/>
      <c r="E521" s="292"/>
      <c r="F521" s="292"/>
      <c r="G521" s="292"/>
      <c r="H521" s="292"/>
      <c r="I521" s="292"/>
      <c r="J521" s="292"/>
      <c r="K521" s="292"/>
      <c r="L521" s="292"/>
      <c r="M521" s="292"/>
      <c r="N521" s="292"/>
      <c r="O521" s="292"/>
      <c r="P521" s="292"/>
      <c r="Q521" s="292"/>
      <c r="R521" s="292"/>
      <c r="S521" s="292"/>
      <c r="T521" s="477"/>
      <c r="U521" s="477"/>
      <c r="V521" s="477"/>
      <c r="W521" s="478"/>
    </row>
    <row r="522" spans="2:23" ht="15" customHeight="1" x14ac:dyDescent="0.2">
      <c r="B522" s="289">
        <v>472</v>
      </c>
      <c r="C522" s="483"/>
      <c r="D522" s="484"/>
      <c r="E522" s="290"/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290"/>
      <c r="Q522" s="290"/>
      <c r="R522" s="290"/>
      <c r="S522" s="290"/>
      <c r="T522" s="479"/>
      <c r="U522" s="479"/>
      <c r="V522" s="479"/>
      <c r="W522" s="480"/>
    </row>
    <row r="523" spans="2:23" ht="15" customHeight="1" x14ac:dyDescent="0.2">
      <c r="B523" s="291">
        <v>473</v>
      </c>
      <c r="C523" s="485"/>
      <c r="D523" s="485"/>
      <c r="E523" s="292"/>
      <c r="F523" s="292"/>
      <c r="G523" s="292"/>
      <c r="H523" s="292"/>
      <c r="I523" s="292"/>
      <c r="J523" s="292"/>
      <c r="K523" s="292"/>
      <c r="L523" s="292"/>
      <c r="M523" s="292"/>
      <c r="N523" s="292"/>
      <c r="O523" s="292"/>
      <c r="P523" s="292"/>
      <c r="Q523" s="292"/>
      <c r="R523" s="292"/>
      <c r="S523" s="292"/>
      <c r="T523" s="477"/>
      <c r="U523" s="477"/>
      <c r="V523" s="477"/>
      <c r="W523" s="478"/>
    </row>
    <row r="524" spans="2:23" ht="15" customHeight="1" x14ac:dyDescent="0.2">
      <c r="B524" s="289">
        <v>474</v>
      </c>
      <c r="C524" s="483"/>
      <c r="D524" s="484"/>
      <c r="E524" s="290"/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290"/>
      <c r="Q524" s="290"/>
      <c r="R524" s="290"/>
      <c r="S524" s="290"/>
      <c r="T524" s="479"/>
      <c r="U524" s="479"/>
      <c r="V524" s="479"/>
      <c r="W524" s="480"/>
    </row>
    <row r="525" spans="2:23" ht="15" customHeight="1" x14ac:dyDescent="0.2">
      <c r="B525" s="291">
        <v>475</v>
      </c>
      <c r="C525" s="485"/>
      <c r="D525" s="485"/>
      <c r="E525" s="292"/>
      <c r="F525" s="292"/>
      <c r="G525" s="292"/>
      <c r="H525" s="292"/>
      <c r="I525" s="292"/>
      <c r="J525" s="292"/>
      <c r="K525" s="292"/>
      <c r="L525" s="292"/>
      <c r="M525" s="292"/>
      <c r="N525" s="292"/>
      <c r="O525" s="292"/>
      <c r="P525" s="292"/>
      <c r="Q525" s="292"/>
      <c r="R525" s="292"/>
      <c r="S525" s="292"/>
      <c r="T525" s="477"/>
      <c r="U525" s="477"/>
      <c r="V525" s="477"/>
      <c r="W525" s="478"/>
    </row>
    <row r="526" spans="2:23" ht="15" customHeight="1" x14ac:dyDescent="0.2">
      <c r="B526" s="289">
        <v>476</v>
      </c>
      <c r="C526" s="483"/>
      <c r="D526" s="484"/>
      <c r="E526" s="290"/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290"/>
      <c r="Q526" s="290"/>
      <c r="R526" s="290"/>
      <c r="S526" s="290"/>
      <c r="T526" s="479"/>
      <c r="U526" s="479"/>
      <c r="V526" s="479"/>
      <c r="W526" s="480"/>
    </row>
    <row r="527" spans="2:23" ht="15" customHeight="1" x14ac:dyDescent="0.2">
      <c r="B527" s="291">
        <v>477</v>
      </c>
      <c r="C527" s="485"/>
      <c r="D527" s="485"/>
      <c r="E527" s="292"/>
      <c r="F527" s="292"/>
      <c r="G527" s="292"/>
      <c r="H527" s="292"/>
      <c r="I527" s="292"/>
      <c r="J527" s="292"/>
      <c r="K527" s="292"/>
      <c r="L527" s="292"/>
      <c r="M527" s="292"/>
      <c r="N527" s="292"/>
      <c r="O527" s="292"/>
      <c r="P527" s="292"/>
      <c r="Q527" s="292"/>
      <c r="R527" s="292"/>
      <c r="S527" s="292"/>
      <c r="T527" s="477"/>
      <c r="U527" s="477"/>
      <c r="V527" s="477"/>
      <c r="W527" s="478"/>
    </row>
    <row r="528" spans="2:23" ht="15" customHeight="1" x14ac:dyDescent="0.2">
      <c r="B528" s="289">
        <v>478</v>
      </c>
      <c r="C528" s="483"/>
      <c r="D528" s="484"/>
      <c r="E528" s="290"/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290"/>
      <c r="Q528" s="290"/>
      <c r="R528" s="290"/>
      <c r="S528" s="290"/>
      <c r="T528" s="479"/>
      <c r="U528" s="479"/>
      <c r="V528" s="479"/>
      <c r="W528" s="480"/>
    </row>
    <row r="529" spans="2:23" ht="15" customHeight="1" x14ac:dyDescent="0.2">
      <c r="B529" s="291">
        <v>479</v>
      </c>
      <c r="C529" s="485"/>
      <c r="D529" s="485"/>
      <c r="E529" s="292"/>
      <c r="F529" s="292"/>
      <c r="G529" s="292"/>
      <c r="H529" s="292"/>
      <c r="I529" s="292"/>
      <c r="J529" s="292"/>
      <c r="K529" s="292"/>
      <c r="L529" s="292"/>
      <c r="M529" s="292"/>
      <c r="N529" s="292"/>
      <c r="O529" s="292"/>
      <c r="P529" s="292"/>
      <c r="Q529" s="292"/>
      <c r="R529" s="292"/>
      <c r="S529" s="292"/>
      <c r="T529" s="477"/>
      <c r="U529" s="477"/>
      <c r="V529" s="477"/>
      <c r="W529" s="478"/>
    </row>
    <row r="530" spans="2:23" ht="15" customHeight="1" x14ac:dyDescent="0.2">
      <c r="B530" s="289">
        <v>480</v>
      </c>
      <c r="C530" s="483"/>
      <c r="D530" s="484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290"/>
      <c r="Q530" s="290"/>
      <c r="R530" s="290"/>
      <c r="S530" s="290"/>
      <c r="T530" s="479"/>
      <c r="U530" s="479"/>
      <c r="V530" s="479"/>
      <c r="W530" s="480"/>
    </row>
    <row r="531" spans="2:23" ht="15" customHeight="1" x14ac:dyDescent="0.2">
      <c r="B531" s="291">
        <v>481</v>
      </c>
      <c r="C531" s="485"/>
      <c r="D531" s="485"/>
      <c r="E531" s="292"/>
      <c r="F531" s="292"/>
      <c r="G531" s="292"/>
      <c r="H531" s="292"/>
      <c r="I531" s="292"/>
      <c r="J531" s="292"/>
      <c r="K531" s="292"/>
      <c r="L531" s="292"/>
      <c r="M531" s="292"/>
      <c r="N531" s="292"/>
      <c r="O531" s="292"/>
      <c r="P531" s="292"/>
      <c r="Q531" s="292"/>
      <c r="R531" s="292"/>
      <c r="S531" s="292"/>
      <c r="T531" s="477"/>
      <c r="U531" s="477"/>
      <c r="V531" s="477"/>
      <c r="W531" s="478"/>
    </row>
    <row r="532" spans="2:23" ht="15" customHeight="1" x14ac:dyDescent="0.2">
      <c r="B532" s="289">
        <v>482</v>
      </c>
      <c r="C532" s="483"/>
      <c r="D532" s="484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  <c r="Q532" s="290"/>
      <c r="R532" s="290"/>
      <c r="S532" s="290"/>
      <c r="T532" s="479"/>
      <c r="U532" s="479"/>
      <c r="V532" s="479"/>
      <c r="W532" s="480"/>
    </row>
    <row r="533" spans="2:23" ht="15" customHeight="1" x14ac:dyDescent="0.2">
      <c r="B533" s="291">
        <v>483</v>
      </c>
      <c r="C533" s="485"/>
      <c r="D533" s="485"/>
      <c r="E533" s="292"/>
      <c r="F533" s="292"/>
      <c r="G533" s="292"/>
      <c r="H533" s="292"/>
      <c r="I533" s="292"/>
      <c r="J533" s="292"/>
      <c r="K533" s="292"/>
      <c r="L533" s="292"/>
      <c r="M533" s="292"/>
      <c r="N533" s="292"/>
      <c r="O533" s="292"/>
      <c r="P533" s="292"/>
      <c r="Q533" s="292"/>
      <c r="R533" s="292"/>
      <c r="S533" s="292"/>
      <c r="T533" s="477"/>
      <c r="U533" s="477"/>
      <c r="V533" s="477"/>
      <c r="W533" s="478"/>
    </row>
    <row r="534" spans="2:23" ht="15" customHeight="1" x14ac:dyDescent="0.2">
      <c r="B534" s="289">
        <v>484</v>
      </c>
      <c r="C534" s="483"/>
      <c r="D534" s="484"/>
      <c r="E534" s="290"/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290"/>
      <c r="Q534" s="290"/>
      <c r="R534" s="290"/>
      <c r="S534" s="290"/>
      <c r="T534" s="479"/>
      <c r="U534" s="479"/>
      <c r="V534" s="479"/>
      <c r="W534" s="480"/>
    </row>
    <row r="535" spans="2:23" ht="15" customHeight="1" x14ac:dyDescent="0.2">
      <c r="B535" s="291">
        <v>485</v>
      </c>
      <c r="C535" s="485"/>
      <c r="D535" s="485"/>
      <c r="E535" s="292"/>
      <c r="F535" s="292"/>
      <c r="G535" s="292"/>
      <c r="H535" s="292"/>
      <c r="I535" s="292"/>
      <c r="J535" s="292"/>
      <c r="K535" s="292"/>
      <c r="L535" s="292"/>
      <c r="M535" s="292"/>
      <c r="N535" s="292"/>
      <c r="O535" s="292"/>
      <c r="P535" s="292"/>
      <c r="Q535" s="292"/>
      <c r="R535" s="292"/>
      <c r="S535" s="292"/>
      <c r="T535" s="477"/>
      <c r="U535" s="477"/>
      <c r="V535" s="477"/>
      <c r="W535" s="478"/>
    </row>
    <row r="536" spans="2:23" ht="15" customHeight="1" x14ac:dyDescent="0.2">
      <c r="B536" s="289">
        <v>486</v>
      </c>
      <c r="C536" s="483"/>
      <c r="D536" s="484"/>
      <c r="E536" s="290"/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290"/>
      <c r="Q536" s="290"/>
      <c r="R536" s="290"/>
      <c r="S536" s="290"/>
      <c r="T536" s="479"/>
      <c r="U536" s="479"/>
      <c r="V536" s="479"/>
      <c r="W536" s="480"/>
    </row>
    <row r="537" spans="2:23" ht="15" customHeight="1" x14ac:dyDescent="0.2">
      <c r="B537" s="291">
        <v>487</v>
      </c>
      <c r="C537" s="485"/>
      <c r="D537" s="485"/>
      <c r="E537" s="292"/>
      <c r="F537" s="292"/>
      <c r="G537" s="292"/>
      <c r="H537" s="292"/>
      <c r="I537" s="292"/>
      <c r="J537" s="292"/>
      <c r="K537" s="292"/>
      <c r="L537" s="292"/>
      <c r="M537" s="292"/>
      <c r="N537" s="292"/>
      <c r="O537" s="292"/>
      <c r="P537" s="292"/>
      <c r="Q537" s="292"/>
      <c r="R537" s="292"/>
      <c r="S537" s="292"/>
      <c r="T537" s="477"/>
      <c r="U537" s="477"/>
      <c r="V537" s="477"/>
      <c r="W537" s="478"/>
    </row>
    <row r="538" spans="2:23" ht="15" customHeight="1" x14ac:dyDescent="0.2">
      <c r="B538" s="289">
        <v>488</v>
      </c>
      <c r="C538" s="483"/>
      <c r="D538" s="484"/>
      <c r="E538" s="290"/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290"/>
      <c r="Q538" s="290"/>
      <c r="R538" s="290"/>
      <c r="S538" s="290"/>
      <c r="T538" s="479"/>
      <c r="U538" s="479"/>
      <c r="V538" s="479"/>
      <c r="W538" s="480"/>
    </row>
    <row r="539" spans="2:23" ht="15" customHeight="1" x14ac:dyDescent="0.2">
      <c r="B539" s="291">
        <v>489</v>
      </c>
      <c r="C539" s="485"/>
      <c r="D539" s="485"/>
      <c r="E539" s="292"/>
      <c r="F539" s="292"/>
      <c r="G539" s="292"/>
      <c r="H539" s="292"/>
      <c r="I539" s="292"/>
      <c r="J539" s="292"/>
      <c r="K539" s="292"/>
      <c r="L539" s="292"/>
      <c r="M539" s="292"/>
      <c r="N539" s="292"/>
      <c r="O539" s="292"/>
      <c r="P539" s="292"/>
      <c r="Q539" s="292"/>
      <c r="R539" s="292"/>
      <c r="S539" s="292"/>
      <c r="T539" s="477"/>
      <c r="U539" s="477"/>
      <c r="V539" s="477"/>
      <c r="W539" s="478"/>
    </row>
    <row r="540" spans="2:23" ht="15" customHeight="1" x14ac:dyDescent="0.2">
      <c r="B540" s="289">
        <v>490</v>
      </c>
      <c r="C540" s="483"/>
      <c r="D540" s="484"/>
      <c r="E540" s="290"/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290"/>
      <c r="Q540" s="290"/>
      <c r="R540" s="290"/>
      <c r="S540" s="290"/>
      <c r="T540" s="479"/>
      <c r="U540" s="479"/>
      <c r="V540" s="479"/>
      <c r="W540" s="480"/>
    </row>
    <row r="541" spans="2:23" ht="15" customHeight="1" x14ac:dyDescent="0.2">
      <c r="B541" s="291">
        <v>491</v>
      </c>
      <c r="C541" s="485"/>
      <c r="D541" s="485"/>
      <c r="E541" s="292"/>
      <c r="F541" s="292"/>
      <c r="G541" s="292"/>
      <c r="H541" s="292"/>
      <c r="I541" s="292"/>
      <c r="J541" s="292"/>
      <c r="K541" s="292"/>
      <c r="L541" s="292"/>
      <c r="M541" s="292"/>
      <c r="N541" s="292"/>
      <c r="O541" s="292"/>
      <c r="P541" s="292"/>
      <c r="Q541" s="292"/>
      <c r="R541" s="292"/>
      <c r="S541" s="292"/>
      <c r="T541" s="477"/>
      <c r="U541" s="477"/>
      <c r="V541" s="477"/>
      <c r="W541" s="478"/>
    </row>
    <row r="542" spans="2:23" ht="15" customHeight="1" x14ac:dyDescent="0.2">
      <c r="B542" s="289">
        <v>492</v>
      </c>
      <c r="C542" s="483"/>
      <c r="D542" s="484"/>
      <c r="E542" s="290"/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290"/>
      <c r="Q542" s="290"/>
      <c r="R542" s="290"/>
      <c r="S542" s="290"/>
      <c r="T542" s="479"/>
      <c r="U542" s="479"/>
      <c r="V542" s="479"/>
      <c r="W542" s="480"/>
    </row>
    <row r="543" spans="2:23" ht="15" customHeight="1" x14ac:dyDescent="0.2">
      <c r="B543" s="291">
        <v>493</v>
      </c>
      <c r="C543" s="485"/>
      <c r="D543" s="485"/>
      <c r="E543" s="292"/>
      <c r="F543" s="292"/>
      <c r="G543" s="292"/>
      <c r="H543" s="292"/>
      <c r="I543" s="292"/>
      <c r="J543" s="292"/>
      <c r="K543" s="292"/>
      <c r="L543" s="292"/>
      <c r="M543" s="292"/>
      <c r="N543" s="292"/>
      <c r="O543" s="292"/>
      <c r="P543" s="292"/>
      <c r="Q543" s="292"/>
      <c r="R543" s="292"/>
      <c r="S543" s="292"/>
      <c r="T543" s="477"/>
      <c r="U543" s="477"/>
      <c r="V543" s="477"/>
      <c r="W543" s="478"/>
    </row>
    <row r="544" spans="2:23" ht="15" customHeight="1" x14ac:dyDescent="0.2">
      <c r="B544" s="289">
        <v>494</v>
      </c>
      <c r="C544" s="483"/>
      <c r="D544" s="484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290"/>
      <c r="Q544" s="290"/>
      <c r="R544" s="290"/>
      <c r="S544" s="290"/>
      <c r="T544" s="479"/>
      <c r="U544" s="479"/>
      <c r="V544" s="479"/>
      <c r="W544" s="480"/>
    </row>
    <row r="545" spans="2:23" ht="15" customHeight="1" x14ac:dyDescent="0.2">
      <c r="B545" s="291">
        <v>495</v>
      </c>
      <c r="C545" s="485"/>
      <c r="D545" s="485"/>
      <c r="E545" s="292"/>
      <c r="F545" s="292"/>
      <c r="G545" s="292"/>
      <c r="H545" s="292"/>
      <c r="I545" s="292"/>
      <c r="J545" s="292"/>
      <c r="K545" s="292"/>
      <c r="L545" s="292"/>
      <c r="M545" s="292"/>
      <c r="N545" s="292"/>
      <c r="O545" s="292"/>
      <c r="P545" s="292"/>
      <c r="Q545" s="292"/>
      <c r="R545" s="292"/>
      <c r="S545" s="292"/>
      <c r="T545" s="477"/>
      <c r="U545" s="477"/>
      <c r="V545" s="477"/>
      <c r="W545" s="478"/>
    </row>
    <row r="546" spans="2:23" ht="15" customHeight="1" x14ac:dyDescent="0.2">
      <c r="B546" s="289">
        <v>496</v>
      </c>
      <c r="C546" s="483"/>
      <c r="D546" s="484"/>
      <c r="E546" s="290"/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290"/>
      <c r="Q546" s="290"/>
      <c r="R546" s="290"/>
      <c r="S546" s="290"/>
      <c r="T546" s="479"/>
      <c r="U546" s="479"/>
      <c r="V546" s="479"/>
      <c r="W546" s="480"/>
    </row>
    <row r="547" spans="2:23" ht="15" customHeight="1" x14ac:dyDescent="0.2">
      <c r="B547" s="291">
        <v>497</v>
      </c>
      <c r="C547" s="485"/>
      <c r="D547" s="485"/>
      <c r="E547" s="292"/>
      <c r="F547" s="292"/>
      <c r="G547" s="292"/>
      <c r="H547" s="292"/>
      <c r="I547" s="292"/>
      <c r="J547" s="292"/>
      <c r="K547" s="292"/>
      <c r="L547" s="292"/>
      <c r="M547" s="292"/>
      <c r="N547" s="292"/>
      <c r="O547" s="292"/>
      <c r="P547" s="292"/>
      <c r="Q547" s="292"/>
      <c r="R547" s="292"/>
      <c r="S547" s="292"/>
      <c r="T547" s="477"/>
      <c r="U547" s="477"/>
      <c r="V547" s="477"/>
      <c r="W547" s="478"/>
    </row>
    <row r="548" spans="2:23" ht="15" customHeight="1" x14ac:dyDescent="0.2">
      <c r="B548" s="289">
        <v>498</v>
      </c>
      <c r="C548" s="483"/>
      <c r="D548" s="484"/>
      <c r="E548" s="290"/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290"/>
      <c r="Q548" s="290"/>
      <c r="R548" s="290"/>
      <c r="S548" s="290"/>
      <c r="T548" s="479"/>
      <c r="U548" s="479"/>
      <c r="V548" s="479"/>
      <c r="W548" s="480"/>
    </row>
    <row r="549" spans="2:23" ht="12.75" x14ac:dyDescent="0.2">
      <c r="B549" s="291">
        <v>499</v>
      </c>
      <c r="C549" s="485"/>
      <c r="D549" s="485"/>
      <c r="E549" s="292"/>
      <c r="F549" s="292"/>
      <c r="G549" s="292"/>
      <c r="H549" s="292"/>
      <c r="I549" s="292"/>
      <c r="J549" s="292"/>
      <c r="K549" s="292"/>
      <c r="L549" s="292"/>
      <c r="M549" s="292"/>
      <c r="N549" s="292"/>
      <c r="O549" s="292"/>
      <c r="P549" s="292"/>
      <c r="Q549" s="292"/>
      <c r="R549" s="292"/>
      <c r="S549" s="292"/>
      <c r="T549" s="477"/>
      <c r="U549" s="477"/>
      <c r="V549" s="477"/>
      <c r="W549" s="478"/>
    </row>
    <row r="550" spans="2:23" ht="12.75" x14ac:dyDescent="0.2">
      <c r="B550" s="289">
        <v>500</v>
      </c>
      <c r="C550" s="483"/>
      <c r="D550" s="484"/>
      <c r="E550" s="290"/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290"/>
      <c r="Q550" s="290"/>
      <c r="R550" s="290"/>
      <c r="S550" s="290"/>
      <c r="T550" s="479"/>
      <c r="U550" s="479"/>
      <c r="V550" s="479"/>
      <c r="W550" s="480"/>
    </row>
    <row r="551" spans="2:23" ht="12.75" x14ac:dyDescent="0.2">
      <c r="B551" s="291">
        <v>501</v>
      </c>
      <c r="C551" s="485"/>
      <c r="D551" s="485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292"/>
      <c r="Q551" s="292"/>
      <c r="R551" s="292"/>
      <c r="S551" s="292"/>
      <c r="T551" s="477"/>
      <c r="U551" s="477"/>
      <c r="V551" s="477"/>
      <c r="W551" s="478"/>
    </row>
    <row r="552" spans="2:23" ht="12.75" x14ac:dyDescent="0.2">
      <c r="B552" s="289">
        <v>502</v>
      </c>
      <c r="C552" s="483"/>
      <c r="D552" s="484"/>
      <c r="E552" s="290"/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290"/>
      <c r="Q552" s="290"/>
      <c r="R552" s="290"/>
      <c r="S552" s="290"/>
      <c r="T552" s="479"/>
      <c r="U552" s="479"/>
      <c r="V552" s="479"/>
      <c r="W552" s="480"/>
    </row>
    <row r="553" spans="2:23" ht="12.75" x14ac:dyDescent="0.2">
      <c r="B553" s="291">
        <v>503</v>
      </c>
      <c r="C553" s="485"/>
      <c r="D553" s="485"/>
      <c r="E553" s="292"/>
      <c r="F553" s="292"/>
      <c r="G553" s="292"/>
      <c r="H553" s="292"/>
      <c r="I553" s="292"/>
      <c r="J553" s="292"/>
      <c r="K553" s="292"/>
      <c r="L553" s="292"/>
      <c r="M553" s="292"/>
      <c r="N553" s="292"/>
      <c r="O553" s="292"/>
      <c r="P553" s="292"/>
      <c r="Q553" s="292"/>
      <c r="R553" s="292"/>
      <c r="S553" s="292"/>
      <c r="T553" s="477"/>
      <c r="U553" s="477"/>
      <c r="V553" s="477"/>
      <c r="W553" s="478"/>
    </row>
    <row r="554" spans="2:23" ht="12.75" x14ac:dyDescent="0.2">
      <c r="B554" s="289">
        <v>504</v>
      </c>
      <c r="C554" s="483"/>
      <c r="D554" s="484"/>
      <c r="E554" s="290"/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290"/>
      <c r="Q554" s="290"/>
      <c r="R554" s="290"/>
      <c r="S554" s="290"/>
      <c r="T554" s="479"/>
      <c r="U554" s="479"/>
      <c r="V554" s="479"/>
      <c r="W554" s="480"/>
    </row>
    <row r="555" spans="2:23" ht="12.75" x14ac:dyDescent="0.2">
      <c r="B555" s="291">
        <v>505</v>
      </c>
      <c r="C555" s="485"/>
      <c r="D555" s="485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292"/>
      <c r="T555" s="477"/>
      <c r="U555" s="477"/>
      <c r="V555" s="477"/>
      <c r="W555" s="478"/>
    </row>
    <row r="556" spans="2:23" ht="12.75" x14ac:dyDescent="0.2">
      <c r="B556" s="289">
        <v>506</v>
      </c>
      <c r="C556" s="483"/>
      <c r="D556" s="484"/>
      <c r="E556" s="290"/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290"/>
      <c r="Q556" s="290"/>
      <c r="R556" s="290"/>
      <c r="S556" s="290"/>
      <c r="T556" s="479"/>
      <c r="U556" s="479"/>
      <c r="V556" s="479"/>
      <c r="W556" s="480"/>
    </row>
    <row r="557" spans="2:23" ht="12.75" x14ac:dyDescent="0.2">
      <c r="B557" s="291">
        <v>507</v>
      </c>
      <c r="C557" s="485"/>
      <c r="D557" s="485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292"/>
      <c r="T557" s="477"/>
      <c r="U557" s="477"/>
      <c r="V557" s="477"/>
      <c r="W557" s="478"/>
    </row>
    <row r="558" spans="2:23" ht="12.75" x14ac:dyDescent="0.2">
      <c r="B558" s="289">
        <v>508</v>
      </c>
      <c r="C558" s="483"/>
      <c r="D558" s="484"/>
      <c r="E558" s="290"/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290"/>
      <c r="Q558" s="290"/>
      <c r="R558" s="290"/>
      <c r="S558" s="290"/>
      <c r="T558" s="479"/>
      <c r="U558" s="479"/>
      <c r="V558" s="479"/>
      <c r="W558" s="480"/>
    </row>
    <row r="559" spans="2:23" ht="12.75" x14ac:dyDescent="0.2">
      <c r="B559" s="291">
        <v>509</v>
      </c>
      <c r="C559" s="485"/>
      <c r="D559" s="485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292"/>
      <c r="T559" s="477"/>
      <c r="U559" s="477"/>
      <c r="V559" s="477"/>
      <c r="W559" s="478"/>
    </row>
    <row r="560" spans="2:23" ht="12.75" x14ac:dyDescent="0.2">
      <c r="B560" s="289">
        <v>510</v>
      </c>
      <c r="C560" s="483"/>
      <c r="D560" s="484"/>
      <c r="E560" s="290"/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290"/>
      <c r="Q560" s="290"/>
      <c r="R560" s="290"/>
      <c r="S560" s="290"/>
      <c r="T560" s="479"/>
      <c r="U560" s="479"/>
      <c r="V560" s="479"/>
      <c r="W560" s="480"/>
    </row>
    <row r="561" spans="2:23" ht="12.75" x14ac:dyDescent="0.2">
      <c r="B561" s="291">
        <v>511</v>
      </c>
      <c r="C561" s="485"/>
      <c r="D561" s="485"/>
      <c r="E561" s="292"/>
      <c r="F561" s="292"/>
      <c r="G561" s="292"/>
      <c r="H561" s="292"/>
      <c r="I561" s="292"/>
      <c r="J561" s="292"/>
      <c r="K561" s="292"/>
      <c r="L561" s="292"/>
      <c r="M561" s="292"/>
      <c r="N561" s="292"/>
      <c r="O561" s="292"/>
      <c r="P561" s="292"/>
      <c r="Q561" s="292"/>
      <c r="R561" s="292"/>
      <c r="S561" s="292"/>
      <c r="T561" s="477"/>
      <c r="U561" s="477"/>
      <c r="V561" s="477"/>
      <c r="W561" s="478"/>
    </row>
    <row r="562" spans="2:23" ht="12.75" x14ac:dyDescent="0.2">
      <c r="B562" s="289">
        <v>512</v>
      </c>
      <c r="C562" s="483"/>
      <c r="D562" s="484"/>
      <c r="E562" s="290"/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290"/>
      <c r="Q562" s="290"/>
      <c r="R562" s="290"/>
      <c r="S562" s="290"/>
      <c r="T562" s="479"/>
      <c r="U562" s="479"/>
      <c r="V562" s="479"/>
      <c r="W562" s="480"/>
    </row>
    <row r="563" spans="2:23" ht="12.75" x14ac:dyDescent="0.2">
      <c r="B563" s="291">
        <v>513</v>
      </c>
      <c r="C563" s="485"/>
      <c r="D563" s="485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292"/>
      <c r="T563" s="477"/>
      <c r="U563" s="477"/>
      <c r="V563" s="477"/>
      <c r="W563" s="478"/>
    </row>
    <row r="564" spans="2:23" ht="12.75" x14ac:dyDescent="0.2">
      <c r="B564" s="289">
        <v>514</v>
      </c>
      <c r="C564" s="483"/>
      <c r="D564" s="484"/>
      <c r="E564" s="290"/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290"/>
      <c r="Q564" s="290"/>
      <c r="R564" s="290"/>
      <c r="S564" s="290"/>
      <c r="T564" s="479"/>
      <c r="U564" s="479"/>
      <c r="V564" s="479"/>
      <c r="W564" s="480"/>
    </row>
    <row r="565" spans="2:23" ht="12.75" x14ac:dyDescent="0.2">
      <c r="B565" s="291">
        <v>515</v>
      </c>
      <c r="C565" s="485"/>
      <c r="D565" s="485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292"/>
      <c r="T565" s="477"/>
      <c r="U565" s="477"/>
      <c r="V565" s="477"/>
      <c r="W565" s="478"/>
    </row>
    <row r="566" spans="2:23" ht="12.75" x14ac:dyDescent="0.2">
      <c r="B566" s="289">
        <v>516</v>
      </c>
      <c r="C566" s="483"/>
      <c r="D566" s="484"/>
      <c r="E566" s="290"/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290"/>
      <c r="Q566" s="290"/>
      <c r="R566" s="290"/>
      <c r="S566" s="290"/>
      <c r="T566" s="479"/>
      <c r="U566" s="479"/>
      <c r="V566" s="479"/>
      <c r="W566" s="480"/>
    </row>
    <row r="567" spans="2:23" ht="12.75" x14ac:dyDescent="0.2">
      <c r="B567" s="291">
        <v>517</v>
      </c>
      <c r="C567" s="485"/>
      <c r="D567" s="485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292"/>
      <c r="T567" s="477"/>
      <c r="U567" s="477"/>
      <c r="V567" s="477"/>
      <c r="W567" s="478"/>
    </row>
    <row r="568" spans="2:23" ht="12.75" x14ac:dyDescent="0.2">
      <c r="B568" s="289">
        <v>518</v>
      </c>
      <c r="C568" s="483"/>
      <c r="D568" s="484"/>
      <c r="E568" s="290"/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290"/>
      <c r="Q568" s="290"/>
      <c r="R568" s="290"/>
      <c r="S568" s="290"/>
      <c r="T568" s="479"/>
      <c r="U568" s="479"/>
      <c r="V568" s="479"/>
      <c r="W568" s="480"/>
    </row>
    <row r="569" spans="2:23" ht="12.75" x14ac:dyDescent="0.2">
      <c r="B569" s="291">
        <v>519</v>
      </c>
      <c r="C569" s="485"/>
      <c r="D569" s="485"/>
      <c r="E569" s="292"/>
      <c r="F569" s="292"/>
      <c r="G569" s="292"/>
      <c r="H569" s="292"/>
      <c r="I569" s="292"/>
      <c r="J569" s="292"/>
      <c r="K569" s="292"/>
      <c r="L569" s="292"/>
      <c r="M569" s="292"/>
      <c r="N569" s="292"/>
      <c r="O569" s="292"/>
      <c r="P569" s="292"/>
      <c r="Q569" s="292"/>
      <c r="R569" s="292"/>
      <c r="S569" s="292"/>
      <c r="T569" s="477"/>
      <c r="U569" s="477"/>
      <c r="V569" s="477"/>
      <c r="W569" s="478"/>
    </row>
    <row r="570" spans="2:23" ht="12.75" x14ac:dyDescent="0.2">
      <c r="B570" s="289">
        <v>520</v>
      </c>
      <c r="C570" s="483"/>
      <c r="D570" s="484"/>
      <c r="E570" s="290"/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290"/>
      <c r="Q570" s="290"/>
      <c r="R570" s="290"/>
      <c r="S570" s="290"/>
      <c r="T570" s="479"/>
      <c r="U570" s="479"/>
      <c r="V570" s="479"/>
      <c r="W570" s="480"/>
    </row>
    <row r="571" spans="2:23" ht="12.75" x14ac:dyDescent="0.2">
      <c r="B571" s="291">
        <v>521</v>
      </c>
      <c r="C571" s="485"/>
      <c r="D571" s="485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292"/>
      <c r="Q571" s="292"/>
      <c r="R571" s="292"/>
      <c r="S571" s="292"/>
      <c r="T571" s="477"/>
      <c r="U571" s="477"/>
      <c r="V571" s="477"/>
      <c r="W571" s="478"/>
    </row>
    <row r="572" spans="2:23" ht="12.75" x14ac:dyDescent="0.2">
      <c r="B572" s="289">
        <v>522</v>
      </c>
      <c r="C572" s="483"/>
      <c r="D572" s="484"/>
      <c r="E572" s="290"/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290"/>
      <c r="Q572" s="290"/>
      <c r="R572" s="290"/>
      <c r="S572" s="290"/>
      <c r="T572" s="479"/>
      <c r="U572" s="479"/>
      <c r="V572" s="479"/>
      <c r="W572" s="480"/>
    </row>
    <row r="573" spans="2:23" ht="12.75" x14ac:dyDescent="0.2">
      <c r="B573" s="291">
        <v>523</v>
      </c>
      <c r="C573" s="485"/>
      <c r="D573" s="485"/>
      <c r="E573" s="292"/>
      <c r="F573" s="292"/>
      <c r="G573" s="292"/>
      <c r="H573" s="292"/>
      <c r="I573" s="292"/>
      <c r="J573" s="292"/>
      <c r="K573" s="292"/>
      <c r="L573" s="292"/>
      <c r="M573" s="292"/>
      <c r="N573" s="292"/>
      <c r="O573" s="292"/>
      <c r="P573" s="292"/>
      <c r="Q573" s="292"/>
      <c r="R573" s="292"/>
      <c r="S573" s="292"/>
      <c r="T573" s="477"/>
      <c r="U573" s="477"/>
      <c r="V573" s="477"/>
      <c r="W573" s="478"/>
    </row>
    <row r="574" spans="2:23" ht="12.75" x14ac:dyDescent="0.2">
      <c r="B574" s="289">
        <v>524</v>
      </c>
      <c r="C574" s="483"/>
      <c r="D574" s="484"/>
      <c r="E574" s="290"/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290"/>
      <c r="Q574" s="290"/>
      <c r="R574" s="290"/>
      <c r="S574" s="290"/>
      <c r="T574" s="479"/>
      <c r="U574" s="479"/>
      <c r="V574" s="479"/>
      <c r="W574" s="480"/>
    </row>
    <row r="575" spans="2:23" ht="12.75" x14ac:dyDescent="0.2">
      <c r="B575" s="291">
        <v>525</v>
      </c>
      <c r="C575" s="485"/>
      <c r="D575" s="485"/>
      <c r="E575" s="292"/>
      <c r="F575" s="292"/>
      <c r="G575" s="292"/>
      <c r="H575" s="292"/>
      <c r="I575" s="292"/>
      <c r="J575" s="292"/>
      <c r="K575" s="292"/>
      <c r="L575" s="292"/>
      <c r="M575" s="292"/>
      <c r="N575" s="292"/>
      <c r="O575" s="292"/>
      <c r="P575" s="292"/>
      <c r="Q575" s="292"/>
      <c r="R575" s="292"/>
      <c r="S575" s="292"/>
      <c r="T575" s="477"/>
      <c r="U575" s="477"/>
      <c r="V575" s="477"/>
      <c r="W575" s="478"/>
    </row>
    <row r="576" spans="2:23" ht="12.75" x14ac:dyDescent="0.2">
      <c r="B576" s="289">
        <v>526</v>
      </c>
      <c r="C576" s="483"/>
      <c r="D576" s="484"/>
      <c r="E576" s="290"/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290"/>
      <c r="Q576" s="290"/>
      <c r="R576" s="290"/>
      <c r="S576" s="290"/>
      <c r="T576" s="479"/>
      <c r="U576" s="479"/>
      <c r="V576" s="479"/>
      <c r="W576" s="480"/>
    </row>
    <row r="577" spans="2:23" ht="12.75" x14ac:dyDescent="0.2">
      <c r="B577" s="291">
        <v>527</v>
      </c>
      <c r="C577" s="485"/>
      <c r="D577" s="485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292"/>
      <c r="T577" s="477"/>
      <c r="U577" s="477"/>
      <c r="V577" s="477"/>
      <c r="W577" s="478"/>
    </row>
    <row r="578" spans="2:23" ht="12.75" x14ac:dyDescent="0.2">
      <c r="B578" s="289">
        <v>528</v>
      </c>
      <c r="C578" s="483"/>
      <c r="D578" s="484"/>
      <c r="E578" s="290"/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290"/>
      <c r="Q578" s="290"/>
      <c r="R578" s="290"/>
      <c r="S578" s="290"/>
      <c r="T578" s="479"/>
      <c r="U578" s="479"/>
      <c r="V578" s="479"/>
      <c r="W578" s="480"/>
    </row>
    <row r="579" spans="2:23" ht="12.75" x14ac:dyDescent="0.2">
      <c r="B579" s="291">
        <v>529</v>
      </c>
      <c r="C579" s="485"/>
      <c r="D579" s="485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292"/>
      <c r="T579" s="477"/>
      <c r="U579" s="477"/>
      <c r="V579" s="477"/>
      <c r="W579" s="478"/>
    </row>
    <row r="580" spans="2:23" ht="12.75" x14ac:dyDescent="0.2">
      <c r="B580" s="289">
        <v>530</v>
      </c>
      <c r="C580" s="483"/>
      <c r="D580" s="484"/>
      <c r="E580" s="290"/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290"/>
      <c r="Q580" s="290"/>
      <c r="R580" s="290"/>
      <c r="S580" s="290"/>
      <c r="T580" s="479"/>
      <c r="U580" s="479"/>
      <c r="V580" s="479"/>
      <c r="W580" s="480"/>
    </row>
    <row r="581" spans="2:23" ht="12.75" x14ac:dyDescent="0.2">
      <c r="B581" s="291">
        <v>531</v>
      </c>
      <c r="C581" s="485"/>
      <c r="D581" s="485"/>
      <c r="E581" s="292"/>
      <c r="F581" s="292"/>
      <c r="G581" s="292"/>
      <c r="H581" s="292"/>
      <c r="I581" s="292"/>
      <c r="J581" s="292"/>
      <c r="K581" s="292"/>
      <c r="L581" s="292"/>
      <c r="M581" s="292"/>
      <c r="N581" s="292"/>
      <c r="O581" s="292"/>
      <c r="P581" s="292"/>
      <c r="Q581" s="292"/>
      <c r="R581" s="292"/>
      <c r="S581" s="292"/>
      <c r="T581" s="477"/>
      <c r="U581" s="477"/>
      <c r="V581" s="477"/>
      <c r="W581" s="478"/>
    </row>
    <row r="582" spans="2:23" ht="12.75" x14ac:dyDescent="0.2">
      <c r="B582" s="289">
        <v>532</v>
      </c>
      <c r="C582" s="483"/>
      <c r="D582" s="484"/>
      <c r="E582" s="290"/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290"/>
      <c r="Q582" s="290"/>
      <c r="R582" s="290"/>
      <c r="S582" s="290"/>
      <c r="T582" s="479"/>
      <c r="U582" s="479"/>
      <c r="V582" s="479"/>
      <c r="W582" s="480"/>
    </row>
    <row r="583" spans="2:23" ht="12.75" x14ac:dyDescent="0.2">
      <c r="B583" s="291">
        <v>533</v>
      </c>
      <c r="C583" s="485"/>
      <c r="D583" s="485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292"/>
      <c r="T583" s="477"/>
      <c r="U583" s="477"/>
      <c r="V583" s="477"/>
      <c r="W583" s="478"/>
    </row>
    <row r="584" spans="2:23" ht="12.75" x14ac:dyDescent="0.2">
      <c r="B584" s="289">
        <v>534</v>
      </c>
      <c r="C584" s="483"/>
      <c r="D584" s="484"/>
      <c r="E584" s="290"/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290"/>
      <c r="Q584" s="290"/>
      <c r="R584" s="290"/>
      <c r="S584" s="290"/>
      <c r="T584" s="479"/>
      <c r="U584" s="479"/>
      <c r="V584" s="479"/>
      <c r="W584" s="480"/>
    </row>
    <row r="585" spans="2:23" ht="12.75" x14ac:dyDescent="0.2">
      <c r="B585" s="291">
        <v>535</v>
      </c>
      <c r="C585" s="485"/>
      <c r="D585" s="485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292"/>
      <c r="T585" s="477"/>
      <c r="U585" s="477"/>
      <c r="V585" s="477"/>
      <c r="W585" s="478"/>
    </row>
    <row r="586" spans="2:23" ht="12.75" x14ac:dyDescent="0.2">
      <c r="B586" s="289">
        <v>536</v>
      </c>
      <c r="C586" s="483"/>
      <c r="D586" s="484"/>
      <c r="E586" s="290"/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290"/>
      <c r="Q586" s="290"/>
      <c r="R586" s="290"/>
      <c r="S586" s="290"/>
      <c r="T586" s="479"/>
      <c r="U586" s="479"/>
      <c r="V586" s="479"/>
      <c r="W586" s="480"/>
    </row>
    <row r="587" spans="2:23" ht="12.75" x14ac:dyDescent="0.2">
      <c r="B587" s="291">
        <v>537</v>
      </c>
      <c r="C587" s="485"/>
      <c r="D587" s="485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292"/>
      <c r="T587" s="477"/>
      <c r="U587" s="477"/>
      <c r="V587" s="477"/>
      <c r="W587" s="478"/>
    </row>
    <row r="588" spans="2:23" ht="12.75" x14ac:dyDescent="0.2">
      <c r="B588" s="289">
        <v>538</v>
      </c>
      <c r="C588" s="483"/>
      <c r="D588" s="484"/>
      <c r="E588" s="290"/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290"/>
      <c r="Q588" s="290"/>
      <c r="R588" s="290"/>
      <c r="S588" s="290"/>
      <c r="T588" s="479"/>
      <c r="U588" s="479"/>
      <c r="V588" s="479"/>
      <c r="W588" s="480"/>
    </row>
    <row r="589" spans="2:23" ht="12.75" x14ac:dyDescent="0.2">
      <c r="B589" s="291">
        <v>539</v>
      </c>
      <c r="C589" s="485"/>
      <c r="D589" s="485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477"/>
      <c r="U589" s="477"/>
      <c r="V589" s="477"/>
      <c r="W589" s="478"/>
    </row>
    <row r="590" spans="2:23" ht="12.75" x14ac:dyDescent="0.2">
      <c r="B590" s="289">
        <v>540</v>
      </c>
      <c r="C590" s="483"/>
      <c r="D590" s="484"/>
      <c r="E590" s="290"/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290"/>
      <c r="Q590" s="290"/>
      <c r="R590" s="290"/>
      <c r="S590" s="290"/>
      <c r="T590" s="479"/>
      <c r="U590" s="479"/>
      <c r="V590" s="479"/>
      <c r="W590" s="480"/>
    </row>
    <row r="591" spans="2:23" ht="12.75" x14ac:dyDescent="0.2">
      <c r="B591" s="291">
        <v>541</v>
      </c>
      <c r="C591" s="485"/>
      <c r="D591" s="485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292"/>
      <c r="Q591" s="292"/>
      <c r="R591" s="292"/>
      <c r="S591" s="292"/>
      <c r="T591" s="477"/>
      <c r="U591" s="477"/>
      <c r="V591" s="477"/>
      <c r="W591" s="478"/>
    </row>
    <row r="592" spans="2:23" ht="12.75" x14ac:dyDescent="0.2">
      <c r="B592" s="289">
        <v>542</v>
      </c>
      <c r="C592" s="483"/>
      <c r="D592" s="484"/>
      <c r="E592" s="290"/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290"/>
      <c r="Q592" s="290"/>
      <c r="R592" s="290"/>
      <c r="S592" s="290"/>
      <c r="T592" s="479"/>
      <c r="U592" s="479"/>
      <c r="V592" s="479"/>
      <c r="W592" s="480"/>
    </row>
    <row r="593" spans="2:23" ht="12.75" x14ac:dyDescent="0.2">
      <c r="B593" s="291">
        <v>543</v>
      </c>
      <c r="C593" s="485"/>
      <c r="D593" s="485"/>
      <c r="E593" s="292"/>
      <c r="F593" s="292"/>
      <c r="G593" s="292"/>
      <c r="H593" s="292"/>
      <c r="I593" s="292"/>
      <c r="J593" s="292"/>
      <c r="K593" s="292"/>
      <c r="L593" s="292"/>
      <c r="M593" s="292"/>
      <c r="N593" s="292"/>
      <c r="O593" s="292"/>
      <c r="P593" s="292"/>
      <c r="Q593" s="292"/>
      <c r="R593" s="292"/>
      <c r="S593" s="292"/>
      <c r="T593" s="477"/>
      <c r="U593" s="477"/>
      <c r="V593" s="477"/>
      <c r="W593" s="478"/>
    </row>
    <row r="594" spans="2:23" ht="12.75" x14ac:dyDescent="0.2">
      <c r="B594" s="289">
        <v>544</v>
      </c>
      <c r="C594" s="483"/>
      <c r="D594" s="484"/>
      <c r="E594" s="290"/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290"/>
      <c r="Q594" s="290"/>
      <c r="R594" s="290"/>
      <c r="S594" s="290"/>
      <c r="T594" s="479"/>
      <c r="U594" s="479"/>
      <c r="V594" s="479"/>
      <c r="W594" s="480"/>
    </row>
    <row r="595" spans="2:23" ht="12.75" x14ac:dyDescent="0.2">
      <c r="B595" s="291">
        <v>545</v>
      </c>
      <c r="C595" s="485"/>
      <c r="D595" s="485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292"/>
      <c r="T595" s="477"/>
      <c r="U595" s="477"/>
      <c r="V595" s="477"/>
      <c r="W595" s="478"/>
    </row>
    <row r="596" spans="2:23" ht="12.75" x14ac:dyDescent="0.2">
      <c r="B596" s="289">
        <v>546</v>
      </c>
      <c r="C596" s="483"/>
      <c r="D596" s="484"/>
      <c r="E596" s="290"/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290"/>
      <c r="Q596" s="290"/>
      <c r="R596" s="290"/>
      <c r="S596" s="290"/>
      <c r="T596" s="479"/>
      <c r="U596" s="479"/>
      <c r="V596" s="479"/>
      <c r="W596" s="480"/>
    </row>
    <row r="597" spans="2:23" ht="12.75" x14ac:dyDescent="0.2">
      <c r="B597" s="291">
        <v>547</v>
      </c>
      <c r="C597" s="485"/>
      <c r="D597" s="485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292"/>
      <c r="T597" s="477"/>
      <c r="U597" s="477"/>
      <c r="V597" s="477"/>
      <c r="W597" s="478"/>
    </row>
    <row r="598" spans="2:23" ht="12.75" x14ac:dyDescent="0.2">
      <c r="B598" s="289">
        <v>548</v>
      </c>
      <c r="C598" s="483"/>
      <c r="D598" s="484"/>
      <c r="E598" s="290"/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290"/>
      <c r="Q598" s="290"/>
      <c r="R598" s="290"/>
      <c r="S598" s="290"/>
      <c r="T598" s="479"/>
      <c r="U598" s="479"/>
      <c r="V598" s="479"/>
      <c r="W598" s="480"/>
    </row>
    <row r="599" spans="2:23" ht="12.75" x14ac:dyDescent="0.2">
      <c r="B599" s="291">
        <v>549</v>
      </c>
      <c r="C599" s="485"/>
      <c r="D599" s="485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292"/>
      <c r="T599" s="477"/>
      <c r="U599" s="477"/>
      <c r="V599" s="477"/>
      <c r="W599" s="478"/>
    </row>
    <row r="600" spans="2:23" ht="12.75" x14ac:dyDescent="0.2">
      <c r="B600" s="289">
        <v>550</v>
      </c>
      <c r="C600" s="483"/>
      <c r="D600" s="484"/>
      <c r="E600" s="290"/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290"/>
      <c r="Q600" s="290"/>
      <c r="R600" s="290"/>
      <c r="S600" s="290"/>
      <c r="T600" s="479"/>
      <c r="U600" s="479"/>
      <c r="V600" s="479"/>
      <c r="W600" s="480"/>
    </row>
    <row r="601" spans="2:23" ht="12.75" x14ac:dyDescent="0.2">
      <c r="B601" s="291">
        <v>551</v>
      </c>
      <c r="C601" s="485"/>
      <c r="D601" s="485"/>
      <c r="E601" s="292"/>
      <c r="F601" s="292"/>
      <c r="G601" s="292"/>
      <c r="H601" s="292"/>
      <c r="I601" s="292"/>
      <c r="J601" s="292"/>
      <c r="K601" s="292"/>
      <c r="L601" s="292"/>
      <c r="M601" s="292"/>
      <c r="N601" s="292"/>
      <c r="O601" s="292"/>
      <c r="P601" s="292"/>
      <c r="Q601" s="292"/>
      <c r="R601" s="292"/>
      <c r="S601" s="292"/>
      <c r="T601" s="477"/>
      <c r="U601" s="477"/>
      <c r="V601" s="477"/>
      <c r="W601" s="478"/>
    </row>
    <row r="602" spans="2:23" ht="12.75" x14ac:dyDescent="0.2">
      <c r="B602" s="289">
        <v>552</v>
      </c>
      <c r="C602" s="483"/>
      <c r="D602" s="484"/>
      <c r="E602" s="290"/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290"/>
      <c r="Q602" s="290"/>
      <c r="R602" s="290"/>
      <c r="S602" s="290"/>
      <c r="T602" s="479"/>
      <c r="U602" s="479"/>
      <c r="V602" s="479"/>
      <c r="W602" s="480"/>
    </row>
    <row r="603" spans="2:23" ht="12.75" x14ac:dyDescent="0.2">
      <c r="B603" s="291">
        <v>553</v>
      </c>
      <c r="C603" s="485"/>
      <c r="D603" s="485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292"/>
      <c r="T603" s="477"/>
      <c r="U603" s="477"/>
      <c r="V603" s="477"/>
      <c r="W603" s="478"/>
    </row>
    <row r="604" spans="2:23" ht="12.75" x14ac:dyDescent="0.2">
      <c r="B604" s="289">
        <v>554</v>
      </c>
      <c r="C604" s="483"/>
      <c r="D604" s="484"/>
      <c r="E604" s="290"/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290"/>
      <c r="Q604" s="290"/>
      <c r="R604" s="290"/>
      <c r="S604" s="290"/>
      <c r="T604" s="479"/>
      <c r="U604" s="479"/>
      <c r="V604" s="479"/>
      <c r="W604" s="480"/>
    </row>
    <row r="605" spans="2:23" ht="12.75" x14ac:dyDescent="0.2">
      <c r="B605" s="291">
        <v>555</v>
      </c>
      <c r="C605" s="485"/>
      <c r="D605" s="485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292"/>
      <c r="T605" s="477"/>
      <c r="U605" s="477"/>
      <c r="V605" s="477"/>
      <c r="W605" s="478"/>
    </row>
    <row r="606" spans="2:23" ht="12.75" x14ac:dyDescent="0.2">
      <c r="B606" s="289">
        <v>556</v>
      </c>
      <c r="C606" s="483"/>
      <c r="D606" s="484"/>
      <c r="E606" s="290"/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290"/>
      <c r="Q606" s="290"/>
      <c r="R606" s="290"/>
      <c r="S606" s="290"/>
      <c r="T606" s="479"/>
      <c r="U606" s="479"/>
      <c r="V606" s="479"/>
      <c r="W606" s="480"/>
    </row>
    <row r="607" spans="2:23" ht="12.75" x14ac:dyDescent="0.2">
      <c r="B607" s="291">
        <v>557</v>
      </c>
      <c r="C607" s="485"/>
      <c r="D607" s="485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292"/>
      <c r="T607" s="477"/>
      <c r="U607" s="477"/>
      <c r="V607" s="477"/>
      <c r="W607" s="478"/>
    </row>
    <row r="608" spans="2:23" ht="12.75" x14ac:dyDescent="0.2">
      <c r="B608" s="289">
        <v>558</v>
      </c>
      <c r="C608" s="483"/>
      <c r="D608" s="484"/>
      <c r="E608" s="290"/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290"/>
      <c r="Q608" s="290"/>
      <c r="R608" s="290"/>
      <c r="S608" s="290"/>
      <c r="T608" s="479"/>
      <c r="U608" s="479"/>
      <c r="V608" s="479"/>
      <c r="W608" s="480"/>
    </row>
    <row r="609" spans="2:23" ht="12.75" x14ac:dyDescent="0.2">
      <c r="B609" s="291">
        <v>559</v>
      </c>
      <c r="C609" s="485"/>
      <c r="D609" s="485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292"/>
      <c r="T609" s="477"/>
      <c r="U609" s="477"/>
      <c r="V609" s="477"/>
      <c r="W609" s="478"/>
    </row>
    <row r="610" spans="2:23" ht="12.75" x14ac:dyDescent="0.2">
      <c r="B610" s="289">
        <v>560</v>
      </c>
      <c r="C610" s="483"/>
      <c r="D610" s="484"/>
      <c r="E610" s="290"/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290"/>
      <c r="Q610" s="290"/>
      <c r="R610" s="290"/>
      <c r="S610" s="290"/>
      <c r="T610" s="479"/>
      <c r="U610" s="479"/>
      <c r="V610" s="479"/>
      <c r="W610" s="480"/>
    </row>
    <row r="611" spans="2:23" ht="12.75" x14ac:dyDescent="0.2">
      <c r="B611" s="291">
        <v>561</v>
      </c>
      <c r="C611" s="485"/>
      <c r="D611" s="485"/>
      <c r="E611" s="292"/>
      <c r="F611" s="292"/>
      <c r="G611" s="292"/>
      <c r="H611" s="292"/>
      <c r="I611" s="292"/>
      <c r="J611" s="292"/>
      <c r="K611" s="292"/>
      <c r="L611" s="292"/>
      <c r="M611" s="292"/>
      <c r="N611" s="292"/>
      <c r="O611" s="292"/>
      <c r="P611" s="292"/>
      <c r="Q611" s="292"/>
      <c r="R611" s="292"/>
      <c r="S611" s="292"/>
      <c r="T611" s="477"/>
      <c r="U611" s="477"/>
      <c r="V611" s="477"/>
      <c r="W611" s="478"/>
    </row>
    <row r="612" spans="2:23" ht="12.75" x14ac:dyDescent="0.2">
      <c r="B612" s="289">
        <v>562</v>
      </c>
      <c r="C612" s="483"/>
      <c r="D612" s="484"/>
      <c r="E612" s="290"/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290"/>
      <c r="Q612" s="290"/>
      <c r="R612" s="290"/>
      <c r="S612" s="290"/>
      <c r="T612" s="479"/>
      <c r="U612" s="479"/>
      <c r="V612" s="479"/>
      <c r="W612" s="480"/>
    </row>
    <row r="613" spans="2:23" ht="12.75" x14ac:dyDescent="0.2">
      <c r="B613" s="291">
        <v>563</v>
      </c>
      <c r="C613" s="485"/>
      <c r="D613" s="485"/>
      <c r="E613" s="292"/>
      <c r="F613" s="292"/>
      <c r="G613" s="292"/>
      <c r="H613" s="292"/>
      <c r="I613" s="292"/>
      <c r="J613" s="292"/>
      <c r="K613" s="292"/>
      <c r="L613" s="292"/>
      <c r="M613" s="292"/>
      <c r="N613" s="292"/>
      <c r="O613" s="292"/>
      <c r="P613" s="292"/>
      <c r="Q613" s="292"/>
      <c r="R613" s="292"/>
      <c r="S613" s="292"/>
      <c r="T613" s="477"/>
      <c r="U613" s="477"/>
      <c r="V613" s="477"/>
      <c r="W613" s="478"/>
    </row>
    <row r="614" spans="2:23" ht="12.75" x14ac:dyDescent="0.2">
      <c r="B614" s="289">
        <v>564</v>
      </c>
      <c r="C614" s="483"/>
      <c r="D614" s="484"/>
      <c r="E614" s="290"/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290"/>
      <c r="Q614" s="290"/>
      <c r="R614" s="290"/>
      <c r="S614" s="290"/>
      <c r="T614" s="479"/>
      <c r="U614" s="479"/>
      <c r="V614" s="479"/>
      <c r="W614" s="480"/>
    </row>
    <row r="615" spans="2:23" ht="12.75" x14ac:dyDescent="0.2">
      <c r="B615" s="291">
        <v>565</v>
      </c>
      <c r="C615" s="485"/>
      <c r="D615" s="485"/>
      <c r="E615" s="292"/>
      <c r="F615" s="292"/>
      <c r="G615" s="292"/>
      <c r="H615" s="292"/>
      <c r="I615" s="292"/>
      <c r="J615" s="292"/>
      <c r="K615" s="292"/>
      <c r="L615" s="292"/>
      <c r="M615" s="292"/>
      <c r="N615" s="292"/>
      <c r="O615" s="292"/>
      <c r="P615" s="292"/>
      <c r="Q615" s="292"/>
      <c r="R615" s="292"/>
      <c r="S615" s="292"/>
      <c r="T615" s="477"/>
      <c r="U615" s="477"/>
      <c r="V615" s="477"/>
      <c r="W615" s="478"/>
    </row>
    <row r="616" spans="2:23" ht="12.75" x14ac:dyDescent="0.2">
      <c r="B616" s="289">
        <v>566</v>
      </c>
      <c r="C616" s="483"/>
      <c r="D616" s="484"/>
      <c r="E616" s="290"/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290"/>
      <c r="Q616" s="290"/>
      <c r="R616" s="290"/>
      <c r="S616" s="290"/>
      <c r="T616" s="479"/>
      <c r="U616" s="479"/>
      <c r="V616" s="479"/>
      <c r="W616" s="480"/>
    </row>
    <row r="617" spans="2:23" ht="12.75" x14ac:dyDescent="0.2">
      <c r="B617" s="291">
        <v>567</v>
      </c>
      <c r="C617" s="485"/>
      <c r="D617" s="485"/>
      <c r="E617" s="292"/>
      <c r="F617" s="292"/>
      <c r="G617" s="292"/>
      <c r="H617" s="292"/>
      <c r="I617" s="292"/>
      <c r="J617" s="292"/>
      <c r="K617" s="292"/>
      <c r="L617" s="292"/>
      <c r="M617" s="292"/>
      <c r="N617" s="292"/>
      <c r="O617" s="292"/>
      <c r="P617" s="292"/>
      <c r="Q617" s="292"/>
      <c r="R617" s="292"/>
      <c r="S617" s="292"/>
      <c r="T617" s="477"/>
      <c r="U617" s="477"/>
      <c r="V617" s="477"/>
      <c r="W617" s="478"/>
    </row>
    <row r="618" spans="2:23" ht="12.75" x14ac:dyDescent="0.2">
      <c r="B618" s="289">
        <v>568</v>
      </c>
      <c r="C618" s="483"/>
      <c r="D618" s="484"/>
      <c r="E618" s="290"/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290"/>
      <c r="Q618" s="290"/>
      <c r="R618" s="290"/>
      <c r="S618" s="290"/>
      <c r="T618" s="479"/>
      <c r="U618" s="479"/>
      <c r="V618" s="479"/>
      <c r="W618" s="480"/>
    </row>
    <row r="619" spans="2:23" ht="12.75" x14ac:dyDescent="0.2">
      <c r="B619" s="291">
        <v>569</v>
      </c>
      <c r="C619" s="485"/>
      <c r="D619" s="485"/>
      <c r="E619" s="292"/>
      <c r="F619" s="292"/>
      <c r="G619" s="292"/>
      <c r="H619" s="292"/>
      <c r="I619" s="292"/>
      <c r="J619" s="292"/>
      <c r="K619" s="292"/>
      <c r="L619" s="292"/>
      <c r="M619" s="292"/>
      <c r="N619" s="292"/>
      <c r="O619" s="292"/>
      <c r="P619" s="292"/>
      <c r="Q619" s="292"/>
      <c r="R619" s="292"/>
      <c r="S619" s="292"/>
      <c r="T619" s="477"/>
      <c r="U619" s="477"/>
      <c r="V619" s="477"/>
      <c r="W619" s="478"/>
    </row>
    <row r="620" spans="2:23" ht="12.75" x14ac:dyDescent="0.2">
      <c r="B620" s="289">
        <v>570</v>
      </c>
      <c r="C620" s="483"/>
      <c r="D620" s="484"/>
      <c r="E620" s="290"/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290"/>
      <c r="Q620" s="290"/>
      <c r="R620" s="290"/>
      <c r="S620" s="290"/>
      <c r="T620" s="479"/>
      <c r="U620" s="479"/>
      <c r="V620" s="479"/>
      <c r="W620" s="480"/>
    </row>
    <row r="621" spans="2:23" ht="12.75" x14ac:dyDescent="0.2">
      <c r="B621" s="291">
        <v>571</v>
      </c>
      <c r="C621" s="485"/>
      <c r="D621" s="485"/>
      <c r="E621" s="292"/>
      <c r="F621" s="292"/>
      <c r="G621" s="292"/>
      <c r="H621" s="292"/>
      <c r="I621" s="292"/>
      <c r="J621" s="292"/>
      <c r="K621" s="292"/>
      <c r="L621" s="292"/>
      <c r="M621" s="292"/>
      <c r="N621" s="292"/>
      <c r="O621" s="292"/>
      <c r="P621" s="292"/>
      <c r="Q621" s="292"/>
      <c r="R621" s="292"/>
      <c r="S621" s="292"/>
      <c r="T621" s="477"/>
      <c r="U621" s="477"/>
      <c r="V621" s="477"/>
      <c r="W621" s="478"/>
    </row>
    <row r="622" spans="2:23" ht="12.75" x14ac:dyDescent="0.2">
      <c r="B622" s="289">
        <v>572</v>
      </c>
      <c r="C622" s="483"/>
      <c r="D622" s="484"/>
      <c r="E622" s="290"/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290"/>
      <c r="Q622" s="290"/>
      <c r="R622" s="290"/>
      <c r="S622" s="290"/>
      <c r="T622" s="479"/>
      <c r="U622" s="479"/>
      <c r="V622" s="479"/>
      <c r="W622" s="480"/>
    </row>
    <row r="623" spans="2:23" ht="12.75" x14ac:dyDescent="0.2">
      <c r="B623" s="291">
        <v>573</v>
      </c>
      <c r="C623" s="485"/>
      <c r="D623" s="485"/>
      <c r="E623" s="292"/>
      <c r="F623" s="292"/>
      <c r="G623" s="292"/>
      <c r="H623" s="292"/>
      <c r="I623" s="292"/>
      <c r="J623" s="292"/>
      <c r="K623" s="292"/>
      <c r="L623" s="292"/>
      <c r="M623" s="292"/>
      <c r="N623" s="292"/>
      <c r="O623" s="292"/>
      <c r="P623" s="292"/>
      <c r="Q623" s="292"/>
      <c r="R623" s="292"/>
      <c r="S623" s="292"/>
      <c r="T623" s="477"/>
      <c r="U623" s="477"/>
      <c r="V623" s="477"/>
      <c r="W623" s="478"/>
    </row>
    <row r="624" spans="2:23" ht="12.75" x14ac:dyDescent="0.2">
      <c r="B624" s="289">
        <v>574</v>
      </c>
      <c r="C624" s="483"/>
      <c r="D624" s="484"/>
      <c r="E624" s="290"/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290"/>
      <c r="Q624" s="290"/>
      <c r="R624" s="290"/>
      <c r="S624" s="290"/>
      <c r="T624" s="479"/>
      <c r="U624" s="479"/>
      <c r="V624" s="479"/>
      <c r="W624" s="480"/>
    </row>
    <row r="625" spans="2:23" ht="12.75" x14ac:dyDescent="0.2">
      <c r="B625" s="291">
        <v>575</v>
      </c>
      <c r="C625" s="485"/>
      <c r="D625" s="485"/>
      <c r="E625" s="292"/>
      <c r="F625" s="292"/>
      <c r="G625" s="292"/>
      <c r="H625" s="292"/>
      <c r="I625" s="292"/>
      <c r="J625" s="292"/>
      <c r="K625" s="292"/>
      <c r="L625" s="292"/>
      <c r="M625" s="292"/>
      <c r="N625" s="292"/>
      <c r="O625" s="292"/>
      <c r="P625" s="292"/>
      <c r="Q625" s="292"/>
      <c r="R625" s="292"/>
      <c r="S625" s="292"/>
      <c r="T625" s="477"/>
      <c r="U625" s="477"/>
      <c r="V625" s="477"/>
      <c r="W625" s="478"/>
    </row>
    <row r="626" spans="2:23" ht="12.75" x14ac:dyDescent="0.2">
      <c r="B626" s="289">
        <v>576</v>
      </c>
      <c r="C626" s="483"/>
      <c r="D626" s="484"/>
      <c r="E626" s="290"/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290"/>
      <c r="Q626" s="290"/>
      <c r="R626" s="290"/>
      <c r="S626" s="290"/>
      <c r="T626" s="479"/>
      <c r="U626" s="479"/>
      <c r="V626" s="479"/>
      <c r="W626" s="480"/>
    </row>
    <row r="627" spans="2:23" ht="12.75" x14ac:dyDescent="0.2">
      <c r="B627" s="291">
        <v>577</v>
      </c>
      <c r="C627" s="485"/>
      <c r="D627" s="485"/>
      <c r="E627" s="292"/>
      <c r="F627" s="292"/>
      <c r="G627" s="292"/>
      <c r="H627" s="292"/>
      <c r="I627" s="292"/>
      <c r="J627" s="292"/>
      <c r="K627" s="292"/>
      <c r="L627" s="292"/>
      <c r="M627" s="292"/>
      <c r="N627" s="292"/>
      <c r="O627" s="292"/>
      <c r="P627" s="292"/>
      <c r="Q627" s="292"/>
      <c r="R627" s="292"/>
      <c r="S627" s="292"/>
      <c r="T627" s="477"/>
      <c r="U627" s="477"/>
      <c r="V627" s="477"/>
      <c r="W627" s="478"/>
    </row>
    <row r="628" spans="2:23" ht="12.75" x14ac:dyDescent="0.2">
      <c r="B628" s="289">
        <v>578</v>
      </c>
      <c r="C628" s="483"/>
      <c r="D628" s="484"/>
      <c r="E628" s="290"/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290"/>
      <c r="Q628" s="290"/>
      <c r="R628" s="290"/>
      <c r="S628" s="290"/>
      <c r="T628" s="479"/>
      <c r="U628" s="479"/>
      <c r="V628" s="479"/>
      <c r="W628" s="480"/>
    </row>
    <row r="629" spans="2:23" ht="12.75" x14ac:dyDescent="0.2">
      <c r="B629" s="291">
        <v>579</v>
      </c>
      <c r="C629" s="485"/>
      <c r="D629" s="485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2"/>
      <c r="P629" s="292"/>
      <c r="Q629" s="292"/>
      <c r="R629" s="292"/>
      <c r="S629" s="292"/>
      <c r="T629" s="477"/>
      <c r="U629" s="477"/>
      <c r="V629" s="477"/>
      <c r="W629" s="478"/>
    </row>
    <row r="630" spans="2:23" ht="12.75" x14ac:dyDescent="0.2">
      <c r="B630" s="289">
        <v>580</v>
      </c>
      <c r="C630" s="483"/>
      <c r="D630" s="484"/>
      <c r="E630" s="290"/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290"/>
      <c r="Q630" s="290"/>
      <c r="R630" s="290"/>
      <c r="S630" s="290"/>
      <c r="T630" s="479"/>
      <c r="U630" s="479"/>
      <c r="V630" s="479"/>
      <c r="W630" s="480"/>
    </row>
    <row r="631" spans="2:23" ht="12.75" x14ac:dyDescent="0.2">
      <c r="B631" s="291">
        <v>581</v>
      </c>
      <c r="C631" s="485"/>
      <c r="D631" s="485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477"/>
      <c r="U631" s="477"/>
      <c r="V631" s="477"/>
      <c r="W631" s="478"/>
    </row>
    <row r="632" spans="2:23" ht="12.75" x14ac:dyDescent="0.2">
      <c r="B632" s="289">
        <v>582</v>
      </c>
      <c r="C632" s="483"/>
      <c r="D632" s="484"/>
      <c r="E632" s="290"/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290"/>
      <c r="Q632" s="290"/>
      <c r="R632" s="290"/>
      <c r="S632" s="290"/>
      <c r="T632" s="479"/>
      <c r="U632" s="479"/>
      <c r="V632" s="479"/>
      <c r="W632" s="480"/>
    </row>
    <row r="633" spans="2:23" ht="12.75" x14ac:dyDescent="0.2">
      <c r="B633" s="291">
        <v>583</v>
      </c>
      <c r="C633" s="485"/>
      <c r="D633" s="485"/>
      <c r="E633" s="292"/>
      <c r="F633" s="292"/>
      <c r="G633" s="292"/>
      <c r="H633" s="292"/>
      <c r="I633" s="292"/>
      <c r="J633" s="292"/>
      <c r="K633" s="292"/>
      <c r="L633" s="292"/>
      <c r="M633" s="292"/>
      <c r="N633" s="292"/>
      <c r="O633" s="292"/>
      <c r="P633" s="292"/>
      <c r="Q633" s="292"/>
      <c r="R633" s="292"/>
      <c r="S633" s="292"/>
      <c r="T633" s="477"/>
      <c r="U633" s="477"/>
      <c r="V633" s="477"/>
      <c r="W633" s="478"/>
    </row>
    <row r="634" spans="2:23" ht="12.75" x14ac:dyDescent="0.2">
      <c r="B634" s="289">
        <v>584</v>
      </c>
      <c r="C634" s="483"/>
      <c r="D634" s="484"/>
      <c r="E634" s="290"/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290"/>
      <c r="Q634" s="290"/>
      <c r="R634" s="290"/>
      <c r="S634" s="290"/>
      <c r="T634" s="479"/>
      <c r="U634" s="479"/>
      <c r="V634" s="479"/>
      <c r="W634" s="480"/>
    </row>
    <row r="635" spans="2:23" ht="12.75" x14ac:dyDescent="0.2">
      <c r="B635" s="291">
        <v>585</v>
      </c>
      <c r="C635" s="485"/>
      <c r="D635" s="485"/>
      <c r="E635" s="292"/>
      <c r="F635" s="292"/>
      <c r="G635" s="292"/>
      <c r="H635" s="292"/>
      <c r="I635" s="292"/>
      <c r="J635" s="292"/>
      <c r="K635" s="292"/>
      <c r="L635" s="292"/>
      <c r="M635" s="292"/>
      <c r="N635" s="292"/>
      <c r="O635" s="292"/>
      <c r="P635" s="292"/>
      <c r="Q635" s="292"/>
      <c r="R635" s="292"/>
      <c r="S635" s="292"/>
      <c r="T635" s="477"/>
      <c r="U635" s="477"/>
      <c r="V635" s="477"/>
      <c r="W635" s="478"/>
    </row>
    <row r="636" spans="2:23" ht="12.75" x14ac:dyDescent="0.2">
      <c r="B636" s="289">
        <v>586</v>
      </c>
      <c r="C636" s="483"/>
      <c r="D636" s="484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290"/>
      <c r="Q636" s="290"/>
      <c r="R636" s="290"/>
      <c r="S636" s="290"/>
      <c r="T636" s="479"/>
      <c r="U636" s="479"/>
      <c r="V636" s="479"/>
      <c r="W636" s="480"/>
    </row>
    <row r="637" spans="2:23" ht="12.75" x14ac:dyDescent="0.2">
      <c r="B637" s="291">
        <v>587</v>
      </c>
      <c r="C637" s="485"/>
      <c r="D637" s="485"/>
      <c r="E637" s="292"/>
      <c r="F637" s="292"/>
      <c r="G637" s="292"/>
      <c r="H637" s="292"/>
      <c r="I637" s="292"/>
      <c r="J637" s="292"/>
      <c r="K637" s="292"/>
      <c r="L637" s="292"/>
      <c r="M637" s="292"/>
      <c r="N637" s="292"/>
      <c r="O637" s="292"/>
      <c r="P637" s="292"/>
      <c r="Q637" s="292"/>
      <c r="R637" s="292"/>
      <c r="S637" s="292"/>
      <c r="T637" s="477"/>
      <c r="U637" s="477"/>
      <c r="V637" s="477"/>
      <c r="W637" s="478"/>
    </row>
    <row r="638" spans="2:23" ht="12.75" x14ac:dyDescent="0.2">
      <c r="B638" s="289">
        <v>588</v>
      </c>
      <c r="C638" s="483"/>
      <c r="D638" s="484"/>
      <c r="E638" s="290"/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290"/>
      <c r="Q638" s="290"/>
      <c r="R638" s="290"/>
      <c r="S638" s="290"/>
      <c r="T638" s="479"/>
      <c r="U638" s="479"/>
      <c r="V638" s="479"/>
      <c r="W638" s="480"/>
    </row>
    <row r="639" spans="2:23" ht="12.75" x14ac:dyDescent="0.2">
      <c r="B639" s="291">
        <v>589</v>
      </c>
      <c r="C639" s="485"/>
      <c r="D639" s="485"/>
      <c r="E639" s="292"/>
      <c r="F639" s="292"/>
      <c r="G639" s="292"/>
      <c r="H639" s="292"/>
      <c r="I639" s="292"/>
      <c r="J639" s="292"/>
      <c r="K639" s="292"/>
      <c r="L639" s="292"/>
      <c r="M639" s="292"/>
      <c r="N639" s="292"/>
      <c r="O639" s="292"/>
      <c r="P639" s="292"/>
      <c r="Q639" s="292"/>
      <c r="R639" s="292"/>
      <c r="S639" s="292"/>
      <c r="T639" s="477"/>
      <c r="U639" s="477"/>
      <c r="V639" s="477"/>
      <c r="W639" s="478"/>
    </row>
    <row r="640" spans="2:23" ht="12.75" x14ac:dyDescent="0.2">
      <c r="B640" s="289">
        <v>590</v>
      </c>
      <c r="C640" s="483"/>
      <c r="D640" s="484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290"/>
      <c r="Q640" s="290"/>
      <c r="R640" s="290"/>
      <c r="S640" s="290"/>
      <c r="T640" s="479"/>
      <c r="U640" s="479"/>
      <c r="V640" s="479"/>
      <c r="W640" s="480"/>
    </row>
    <row r="641" spans="2:23" ht="12.75" x14ac:dyDescent="0.2">
      <c r="B641" s="291">
        <v>591</v>
      </c>
      <c r="C641" s="485"/>
      <c r="D641" s="485"/>
      <c r="E641" s="292"/>
      <c r="F641" s="292"/>
      <c r="G641" s="292"/>
      <c r="H641" s="292"/>
      <c r="I641" s="292"/>
      <c r="J641" s="292"/>
      <c r="K641" s="292"/>
      <c r="L641" s="292"/>
      <c r="M641" s="292"/>
      <c r="N641" s="292"/>
      <c r="O641" s="292"/>
      <c r="P641" s="292"/>
      <c r="Q641" s="292"/>
      <c r="R641" s="292"/>
      <c r="S641" s="292"/>
      <c r="T641" s="477"/>
      <c r="U641" s="477"/>
      <c r="V641" s="477"/>
      <c r="W641" s="478"/>
    </row>
    <row r="642" spans="2:23" ht="12.75" x14ac:dyDescent="0.2">
      <c r="B642" s="289">
        <v>592</v>
      </c>
      <c r="C642" s="483"/>
      <c r="D642" s="484"/>
      <c r="E642" s="290"/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290"/>
      <c r="Q642" s="290"/>
      <c r="R642" s="290"/>
      <c r="S642" s="290"/>
      <c r="T642" s="479"/>
      <c r="U642" s="479"/>
      <c r="V642" s="479"/>
      <c r="W642" s="480"/>
    </row>
    <row r="643" spans="2:23" ht="12.75" x14ac:dyDescent="0.2">
      <c r="B643" s="291">
        <v>593</v>
      </c>
      <c r="C643" s="485"/>
      <c r="D643" s="485"/>
      <c r="E643" s="292"/>
      <c r="F643" s="292"/>
      <c r="G643" s="292"/>
      <c r="H643" s="292"/>
      <c r="I643" s="292"/>
      <c r="J643" s="292"/>
      <c r="K643" s="292"/>
      <c r="L643" s="292"/>
      <c r="M643" s="292"/>
      <c r="N643" s="292"/>
      <c r="O643" s="292"/>
      <c r="P643" s="292"/>
      <c r="Q643" s="292"/>
      <c r="R643" s="292"/>
      <c r="S643" s="292"/>
      <c r="T643" s="477"/>
      <c r="U643" s="477"/>
      <c r="V643" s="477"/>
      <c r="W643" s="478"/>
    </row>
    <row r="644" spans="2:23" ht="12.75" x14ac:dyDescent="0.2">
      <c r="B644" s="289">
        <v>594</v>
      </c>
      <c r="C644" s="483"/>
      <c r="D644" s="484"/>
      <c r="E644" s="290"/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290"/>
      <c r="Q644" s="290"/>
      <c r="R644" s="290"/>
      <c r="S644" s="290"/>
      <c r="T644" s="479"/>
      <c r="U644" s="479"/>
      <c r="V644" s="479"/>
      <c r="W644" s="480"/>
    </row>
    <row r="645" spans="2:23" ht="12.75" x14ac:dyDescent="0.2">
      <c r="B645" s="291">
        <v>595</v>
      </c>
      <c r="C645" s="485"/>
      <c r="D645" s="485"/>
      <c r="E645" s="292"/>
      <c r="F645" s="292"/>
      <c r="G645" s="292"/>
      <c r="H645" s="292"/>
      <c r="I645" s="292"/>
      <c r="J645" s="292"/>
      <c r="K645" s="292"/>
      <c r="L645" s="292"/>
      <c r="M645" s="292"/>
      <c r="N645" s="292"/>
      <c r="O645" s="292"/>
      <c r="P645" s="292"/>
      <c r="Q645" s="292"/>
      <c r="R645" s="292"/>
      <c r="S645" s="292"/>
      <c r="T645" s="477"/>
      <c r="U645" s="477"/>
      <c r="V645" s="477"/>
      <c r="W645" s="478"/>
    </row>
    <row r="646" spans="2:23" ht="12.75" x14ac:dyDescent="0.2">
      <c r="B646" s="289">
        <v>596</v>
      </c>
      <c r="C646" s="483"/>
      <c r="D646" s="484"/>
      <c r="E646" s="290"/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290"/>
      <c r="Q646" s="290"/>
      <c r="R646" s="290"/>
      <c r="S646" s="290"/>
      <c r="T646" s="479"/>
      <c r="U646" s="479"/>
      <c r="V646" s="479"/>
      <c r="W646" s="480"/>
    </row>
    <row r="647" spans="2:23" ht="12.75" x14ac:dyDescent="0.2">
      <c r="B647" s="291">
        <v>597</v>
      </c>
      <c r="C647" s="485"/>
      <c r="D647" s="485"/>
      <c r="E647" s="292"/>
      <c r="F647" s="292"/>
      <c r="G647" s="292"/>
      <c r="H647" s="292"/>
      <c r="I647" s="292"/>
      <c r="J647" s="292"/>
      <c r="K647" s="292"/>
      <c r="L647" s="292"/>
      <c r="M647" s="292"/>
      <c r="N647" s="292"/>
      <c r="O647" s="292"/>
      <c r="P647" s="292"/>
      <c r="Q647" s="292"/>
      <c r="R647" s="292"/>
      <c r="S647" s="292"/>
      <c r="T647" s="477"/>
      <c r="U647" s="477"/>
      <c r="V647" s="477"/>
      <c r="W647" s="478"/>
    </row>
    <row r="648" spans="2:23" ht="12.75" x14ac:dyDescent="0.2">
      <c r="B648" s="289">
        <v>598</v>
      </c>
      <c r="C648" s="483"/>
      <c r="D648" s="484"/>
      <c r="E648" s="290"/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290"/>
      <c r="Q648" s="290"/>
      <c r="R648" s="290"/>
      <c r="S648" s="290"/>
      <c r="T648" s="479"/>
      <c r="U648" s="479"/>
      <c r="V648" s="479"/>
      <c r="W648" s="480"/>
    </row>
    <row r="649" spans="2:23" ht="12.75" x14ac:dyDescent="0.2">
      <c r="B649" s="291">
        <v>599</v>
      </c>
      <c r="C649" s="485"/>
      <c r="D649" s="485"/>
      <c r="E649" s="292"/>
      <c r="F649" s="292"/>
      <c r="G649" s="292"/>
      <c r="H649" s="292"/>
      <c r="I649" s="292"/>
      <c r="J649" s="292"/>
      <c r="K649" s="292"/>
      <c r="L649" s="292"/>
      <c r="M649" s="292"/>
      <c r="N649" s="292"/>
      <c r="O649" s="292"/>
      <c r="P649" s="292"/>
      <c r="Q649" s="292"/>
      <c r="R649" s="292"/>
      <c r="S649" s="292"/>
      <c r="T649" s="477"/>
      <c r="U649" s="477"/>
      <c r="V649" s="477"/>
      <c r="W649" s="478"/>
    </row>
    <row r="650" spans="2:23" ht="12.75" x14ac:dyDescent="0.2">
      <c r="B650" s="289">
        <v>600</v>
      </c>
      <c r="C650" s="483"/>
      <c r="D650" s="484"/>
      <c r="E650" s="290"/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290"/>
      <c r="Q650" s="290"/>
      <c r="R650" s="290"/>
      <c r="S650" s="290"/>
      <c r="T650" s="479"/>
      <c r="U650" s="479"/>
      <c r="V650" s="479"/>
      <c r="W650" s="480"/>
    </row>
    <row r="651" spans="2:23" ht="12.75" x14ac:dyDescent="0.2">
      <c r="B651" s="291">
        <v>601</v>
      </c>
      <c r="C651" s="485"/>
      <c r="D651" s="485"/>
      <c r="E651" s="292"/>
      <c r="F651" s="292"/>
      <c r="G651" s="292"/>
      <c r="H651" s="292"/>
      <c r="I651" s="292"/>
      <c r="J651" s="292"/>
      <c r="K651" s="292"/>
      <c r="L651" s="292"/>
      <c r="M651" s="292"/>
      <c r="N651" s="292"/>
      <c r="O651" s="292"/>
      <c r="P651" s="292"/>
      <c r="Q651" s="292"/>
      <c r="R651" s="292"/>
      <c r="S651" s="292"/>
      <c r="T651" s="477"/>
      <c r="U651" s="477"/>
      <c r="V651" s="477"/>
      <c r="W651" s="478"/>
    </row>
    <row r="652" spans="2:23" ht="12.75" x14ac:dyDescent="0.2">
      <c r="B652" s="289">
        <v>602</v>
      </c>
      <c r="C652" s="483"/>
      <c r="D652" s="484"/>
      <c r="E652" s="290"/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290"/>
      <c r="Q652" s="290"/>
      <c r="R652" s="290"/>
      <c r="S652" s="290"/>
      <c r="T652" s="479"/>
      <c r="U652" s="479"/>
      <c r="V652" s="479"/>
      <c r="W652" s="480"/>
    </row>
    <row r="653" spans="2:23" ht="12.75" x14ac:dyDescent="0.2">
      <c r="B653" s="291">
        <v>603</v>
      </c>
      <c r="C653" s="485"/>
      <c r="D653" s="485"/>
      <c r="E653" s="292"/>
      <c r="F653" s="292"/>
      <c r="G653" s="292"/>
      <c r="H653" s="292"/>
      <c r="I653" s="292"/>
      <c r="J653" s="292"/>
      <c r="K653" s="292"/>
      <c r="L653" s="292"/>
      <c r="M653" s="292"/>
      <c r="N653" s="292"/>
      <c r="O653" s="292"/>
      <c r="P653" s="292"/>
      <c r="Q653" s="292"/>
      <c r="R653" s="292"/>
      <c r="S653" s="292"/>
      <c r="T653" s="477"/>
      <c r="U653" s="477"/>
      <c r="V653" s="477"/>
      <c r="W653" s="478"/>
    </row>
    <row r="654" spans="2:23" ht="12.75" x14ac:dyDescent="0.2">
      <c r="B654" s="289">
        <v>604</v>
      </c>
      <c r="C654" s="483"/>
      <c r="D654" s="484"/>
      <c r="E654" s="290"/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290"/>
      <c r="Q654" s="290"/>
      <c r="R654" s="290"/>
      <c r="S654" s="290"/>
      <c r="T654" s="479"/>
      <c r="U654" s="479"/>
      <c r="V654" s="479"/>
      <c r="W654" s="480"/>
    </row>
    <row r="655" spans="2:23" ht="12.75" x14ac:dyDescent="0.2">
      <c r="B655" s="291">
        <v>605</v>
      </c>
      <c r="C655" s="485"/>
      <c r="D655" s="485"/>
      <c r="E655" s="292"/>
      <c r="F655" s="292"/>
      <c r="G655" s="292"/>
      <c r="H655" s="292"/>
      <c r="I655" s="292"/>
      <c r="J655" s="292"/>
      <c r="K655" s="292"/>
      <c r="L655" s="292"/>
      <c r="M655" s="292"/>
      <c r="N655" s="292"/>
      <c r="O655" s="292"/>
      <c r="P655" s="292"/>
      <c r="Q655" s="292"/>
      <c r="R655" s="292"/>
      <c r="S655" s="292"/>
      <c r="T655" s="477"/>
      <c r="U655" s="477"/>
      <c r="V655" s="477"/>
      <c r="W655" s="478"/>
    </row>
    <row r="656" spans="2:23" ht="12.75" x14ac:dyDescent="0.2">
      <c r="B656" s="289">
        <v>606</v>
      </c>
      <c r="C656" s="483"/>
      <c r="D656" s="484"/>
      <c r="E656" s="290"/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290"/>
      <c r="Q656" s="290"/>
      <c r="R656" s="290"/>
      <c r="S656" s="290"/>
      <c r="T656" s="479"/>
      <c r="U656" s="479"/>
      <c r="V656" s="479"/>
      <c r="W656" s="480"/>
    </row>
    <row r="657" spans="2:23" ht="12.75" x14ac:dyDescent="0.2">
      <c r="B657" s="291">
        <v>607</v>
      </c>
      <c r="C657" s="485"/>
      <c r="D657" s="485"/>
      <c r="E657" s="292"/>
      <c r="F657" s="292"/>
      <c r="G657" s="292"/>
      <c r="H657" s="292"/>
      <c r="I657" s="292"/>
      <c r="J657" s="292"/>
      <c r="K657" s="292"/>
      <c r="L657" s="292"/>
      <c r="M657" s="292"/>
      <c r="N657" s="292"/>
      <c r="O657" s="292"/>
      <c r="P657" s="292"/>
      <c r="Q657" s="292"/>
      <c r="R657" s="292"/>
      <c r="S657" s="292"/>
      <c r="T657" s="477"/>
      <c r="U657" s="477"/>
      <c r="V657" s="477"/>
      <c r="W657" s="478"/>
    </row>
    <row r="658" spans="2:23" ht="12.75" x14ac:dyDescent="0.2">
      <c r="B658" s="289">
        <v>608</v>
      </c>
      <c r="C658" s="483"/>
      <c r="D658" s="484"/>
      <c r="E658" s="290"/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  <c r="Q658" s="290"/>
      <c r="R658" s="290"/>
      <c r="S658" s="290"/>
      <c r="T658" s="479"/>
      <c r="U658" s="479"/>
      <c r="V658" s="479"/>
      <c r="W658" s="480"/>
    </row>
    <row r="659" spans="2:23" ht="12.75" x14ac:dyDescent="0.2">
      <c r="B659" s="291">
        <v>609</v>
      </c>
      <c r="C659" s="485"/>
      <c r="D659" s="485"/>
      <c r="E659" s="292"/>
      <c r="F659" s="292"/>
      <c r="G659" s="292"/>
      <c r="H659" s="292"/>
      <c r="I659" s="292"/>
      <c r="J659" s="292"/>
      <c r="K659" s="292"/>
      <c r="L659" s="292"/>
      <c r="M659" s="292"/>
      <c r="N659" s="292"/>
      <c r="O659" s="292"/>
      <c r="P659" s="292"/>
      <c r="Q659" s="292"/>
      <c r="R659" s="292"/>
      <c r="S659" s="292"/>
      <c r="T659" s="477"/>
      <c r="U659" s="477"/>
      <c r="V659" s="477"/>
      <c r="W659" s="478"/>
    </row>
    <row r="660" spans="2:23" ht="12.75" x14ac:dyDescent="0.2">
      <c r="B660" s="289">
        <v>610</v>
      </c>
      <c r="C660" s="483"/>
      <c r="D660" s="484"/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  <c r="Q660" s="290"/>
      <c r="R660" s="290"/>
      <c r="S660" s="290"/>
      <c r="T660" s="479"/>
      <c r="U660" s="479"/>
      <c r="V660" s="479"/>
      <c r="W660" s="480"/>
    </row>
    <row r="661" spans="2:23" ht="12.75" x14ac:dyDescent="0.2">
      <c r="B661" s="291">
        <v>611</v>
      </c>
      <c r="C661" s="485"/>
      <c r="D661" s="485"/>
      <c r="E661" s="292"/>
      <c r="F661" s="292"/>
      <c r="G661" s="292"/>
      <c r="H661" s="292"/>
      <c r="I661" s="292"/>
      <c r="J661" s="292"/>
      <c r="K661" s="292"/>
      <c r="L661" s="292"/>
      <c r="M661" s="292"/>
      <c r="N661" s="292"/>
      <c r="O661" s="292"/>
      <c r="P661" s="292"/>
      <c r="Q661" s="292"/>
      <c r="R661" s="292"/>
      <c r="S661" s="292"/>
      <c r="T661" s="477"/>
      <c r="U661" s="477"/>
      <c r="V661" s="477"/>
      <c r="W661" s="478"/>
    </row>
    <row r="662" spans="2:23" ht="12.75" x14ac:dyDescent="0.2">
      <c r="B662" s="289">
        <v>612</v>
      </c>
      <c r="C662" s="483"/>
      <c r="D662" s="484"/>
      <c r="E662" s="290"/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290"/>
      <c r="Q662" s="290"/>
      <c r="R662" s="290"/>
      <c r="S662" s="290"/>
      <c r="T662" s="479"/>
      <c r="U662" s="479"/>
      <c r="V662" s="479"/>
      <c r="W662" s="480"/>
    </row>
    <row r="663" spans="2:23" ht="12.75" x14ac:dyDescent="0.2">
      <c r="B663" s="291">
        <v>613</v>
      </c>
      <c r="C663" s="485"/>
      <c r="D663" s="485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292"/>
      <c r="Q663" s="292"/>
      <c r="R663" s="292"/>
      <c r="S663" s="292"/>
      <c r="T663" s="477"/>
      <c r="U663" s="477"/>
      <c r="V663" s="477"/>
      <c r="W663" s="478"/>
    </row>
    <row r="664" spans="2:23" ht="12.75" x14ac:dyDescent="0.2">
      <c r="B664" s="289">
        <v>614</v>
      </c>
      <c r="C664" s="483"/>
      <c r="D664" s="484"/>
      <c r="E664" s="290"/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290"/>
      <c r="Q664" s="290"/>
      <c r="R664" s="290"/>
      <c r="S664" s="290"/>
      <c r="T664" s="479"/>
      <c r="U664" s="479"/>
      <c r="V664" s="479"/>
      <c r="W664" s="480"/>
    </row>
    <row r="665" spans="2:23" ht="12.75" x14ac:dyDescent="0.2">
      <c r="B665" s="291">
        <v>615</v>
      </c>
      <c r="C665" s="485"/>
      <c r="D665" s="485"/>
      <c r="E665" s="292"/>
      <c r="F665" s="292"/>
      <c r="G665" s="292"/>
      <c r="H665" s="292"/>
      <c r="I665" s="292"/>
      <c r="J665" s="292"/>
      <c r="K665" s="292"/>
      <c r="L665" s="292"/>
      <c r="M665" s="292"/>
      <c r="N665" s="292"/>
      <c r="O665" s="292"/>
      <c r="P665" s="292"/>
      <c r="Q665" s="292"/>
      <c r="R665" s="292"/>
      <c r="S665" s="292"/>
      <c r="T665" s="477"/>
      <c r="U665" s="477"/>
      <c r="V665" s="477"/>
      <c r="W665" s="478"/>
    </row>
    <row r="666" spans="2:23" ht="12.75" x14ac:dyDescent="0.2">
      <c r="B666" s="289">
        <v>616</v>
      </c>
      <c r="C666" s="483"/>
      <c r="D666" s="484"/>
      <c r="E666" s="290"/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290"/>
      <c r="Q666" s="290"/>
      <c r="R666" s="290"/>
      <c r="S666" s="290"/>
      <c r="T666" s="479"/>
      <c r="U666" s="479"/>
      <c r="V666" s="479"/>
      <c r="W666" s="480"/>
    </row>
    <row r="667" spans="2:23" ht="12.75" x14ac:dyDescent="0.2">
      <c r="B667" s="291">
        <v>617</v>
      </c>
      <c r="C667" s="485"/>
      <c r="D667" s="485"/>
      <c r="E667" s="292"/>
      <c r="F667" s="292"/>
      <c r="G667" s="292"/>
      <c r="H667" s="292"/>
      <c r="I667" s="292"/>
      <c r="J667" s="292"/>
      <c r="K667" s="292"/>
      <c r="L667" s="292"/>
      <c r="M667" s="292"/>
      <c r="N667" s="292"/>
      <c r="O667" s="292"/>
      <c r="P667" s="292"/>
      <c r="Q667" s="292"/>
      <c r="R667" s="292"/>
      <c r="S667" s="292"/>
      <c r="T667" s="477"/>
      <c r="U667" s="477"/>
      <c r="V667" s="477"/>
      <c r="W667" s="478"/>
    </row>
    <row r="668" spans="2:23" ht="12.75" x14ac:dyDescent="0.2">
      <c r="B668" s="289">
        <v>618</v>
      </c>
      <c r="C668" s="483"/>
      <c r="D668" s="484"/>
      <c r="E668" s="290"/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290"/>
      <c r="Q668" s="290"/>
      <c r="R668" s="290"/>
      <c r="S668" s="290"/>
      <c r="T668" s="479"/>
      <c r="U668" s="479"/>
      <c r="V668" s="479"/>
      <c r="W668" s="480"/>
    </row>
    <row r="669" spans="2:23" ht="12.75" x14ac:dyDescent="0.2">
      <c r="B669" s="291">
        <v>619</v>
      </c>
      <c r="C669" s="485"/>
      <c r="D669" s="485"/>
      <c r="E669" s="292"/>
      <c r="F669" s="292"/>
      <c r="G669" s="292"/>
      <c r="H669" s="292"/>
      <c r="I669" s="292"/>
      <c r="J669" s="292"/>
      <c r="K669" s="292"/>
      <c r="L669" s="292"/>
      <c r="M669" s="292"/>
      <c r="N669" s="292"/>
      <c r="O669" s="292"/>
      <c r="P669" s="292"/>
      <c r="Q669" s="292"/>
      <c r="R669" s="292"/>
      <c r="S669" s="292"/>
      <c r="T669" s="477"/>
      <c r="U669" s="477"/>
      <c r="V669" s="477"/>
      <c r="W669" s="478"/>
    </row>
    <row r="670" spans="2:23" ht="12.75" x14ac:dyDescent="0.2">
      <c r="B670" s="289">
        <v>620</v>
      </c>
      <c r="C670" s="483"/>
      <c r="D670" s="484"/>
      <c r="E670" s="290"/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290"/>
      <c r="Q670" s="290"/>
      <c r="R670" s="290"/>
      <c r="S670" s="290"/>
      <c r="T670" s="479"/>
      <c r="U670" s="479"/>
      <c r="V670" s="479"/>
      <c r="W670" s="480"/>
    </row>
    <row r="671" spans="2:23" ht="12.75" x14ac:dyDescent="0.2">
      <c r="B671" s="291">
        <v>621</v>
      </c>
      <c r="C671" s="485"/>
      <c r="D671" s="485"/>
      <c r="E671" s="292"/>
      <c r="F671" s="292"/>
      <c r="G671" s="292"/>
      <c r="H671" s="292"/>
      <c r="I671" s="292"/>
      <c r="J671" s="292"/>
      <c r="K671" s="292"/>
      <c r="L671" s="292"/>
      <c r="M671" s="292"/>
      <c r="N671" s="292"/>
      <c r="O671" s="292"/>
      <c r="P671" s="292"/>
      <c r="Q671" s="292"/>
      <c r="R671" s="292"/>
      <c r="S671" s="292"/>
      <c r="T671" s="477"/>
      <c r="U671" s="477"/>
      <c r="V671" s="477"/>
      <c r="W671" s="478"/>
    </row>
    <row r="672" spans="2:23" ht="12.75" x14ac:dyDescent="0.2">
      <c r="B672" s="289">
        <v>622</v>
      </c>
      <c r="C672" s="483"/>
      <c r="D672" s="484"/>
      <c r="E672" s="290"/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290"/>
      <c r="Q672" s="290"/>
      <c r="R672" s="290"/>
      <c r="S672" s="290"/>
      <c r="T672" s="479"/>
      <c r="U672" s="479"/>
      <c r="V672" s="479"/>
      <c r="W672" s="480"/>
    </row>
    <row r="673" spans="2:23" ht="12.75" x14ac:dyDescent="0.2">
      <c r="B673" s="291">
        <v>623</v>
      </c>
      <c r="C673" s="485"/>
      <c r="D673" s="485"/>
      <c r="E673" s="292"/>
      <c r="F673" s="292"/>
      <c r="G673" s="292"/>
      <c r="H673" s="292"/>
      <c r="I673" s="292"/>
      <c r="J673" s="292"/>
      <c r="K673" s="292"/>
      <c r="L673" s="292"/>
      <c r="M673" s="292"/>
      <c r="N673" s="292"/>
      <c r="O673" s="292"/>
      <c r="P673" s="292"/>
      <c r="Q673" s="292"/>
      <c r="R673" s="292"/>
      <c r="S673" s="292"/>
      <c r="T673" s="477"/>
      <c r="U673" s="477"/>
      <c r="V673" s="477"/>
      <c r="W673" s="478"/>
    </row>
    <row r="674" spans="2:23" ht="12.75" x14ac:dyDescent="0.2">
      <c r="B674" s="289">
        <v>624</v>
      </c>
      <c r="C674" s="483"/>
      <c r="D674" s="484"/>
      <c r="E674" s="290"/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290"/>
      <c r="Q674" s="290"/>
      <c r="R674" s="290"/>
      <c r="S674" s="290"/>
      <c r="T674" s="479"/>
      <c r="U674" s="479"/>
      <c r="V674" s="479"/>
      <c r="W674" s="480"/>
    </row>
    <row r="675" spans="2:23" ht="12.75" x14ac:dyDescent="0.2">
      <c r="B675" s="291">
        <v>625</v>
      </c>
      <c r="C675" s="485"/>
      <c r="D675" s="485"/>
      <c r="E675" s="292"/>
      <c r="F675" s="292"/>
      <c r="G675" s="292"/>
      <c r="H675" s="292"/>
      <c r="I675" s="292"/>
      <c r="J675" s="292"/>
      <c r="K675" s="292"/>
      <c r="L675" s="292"/>
      <c r="M675" s="292"/>
      <c r="N675" s="292"/>
      <c r="O675" s="292"/>
      <c r="P675" s="292"/>
      <c r="Q675" s="292"/>
      <c r="R675" s="292"/>
      <c r="S675" s="292"/>
      <c r="T675" s="477"/>
      <c r="U675" s="477"/>
      <c r="V675" s="477"/>
      <c r="W675" s="478"/>
    </row>
    <row r="676" spans="2:23" ht="12.75" x14ac:dyDescent="0.2">
      <c r="B676" s="289">
        <v>626</v>
      </c>
      <c r="C676" s="483"/>
      <c r="D676" s="484"/>
      <c r="E676" s="290"/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290"/>
      <c r="Q676" s="290"/>
      <c r="R676" s="290"/>
      <c r="S676" s="290"/>
      <c r="T676" s="479"/>
      <c r="U676" s="479"/>
      <c r="V676" s="479"/>
      <c r="W676" s="480"/>
    </row>
    <row r="677" spans="2:23" ht="12.75" x14ac:dyDescent="0.2">
      <c r="B677" s="291">
        <v>627</v>
      </c>
      <c r="C677" s="485"/>
      <c r="D677" s="485"/>
      <c r="E677" s="292"/>
      <c r="F677" s="292"/>
      <c r="G677" s="292"/>
      <c r="H677" s="292"/>
      <c r="I677" s="292"/>
      <c r="J677" s="292"/>
      <c r="K677" s="292"/>
      <c r="L677" s="292"/>
      <c r="M677" s="292"/>
      <c r="N677" s="292"/>
      <c r="O677" s="292"/>
      <c r="P677" s="292"/>
      <c r="Q677" s="292"/>
      <c r="R677" s="292"/>
      <c r="S677" s="292"/>
      <c r="T677" s="477"/>
      <c r="U677" s="477"/>
      <c r="V677" s="477"/>
      <c r="W677" s="478"/>
    </row>
    <row r="678" spans="2:23" ht="12.75" x14ac:dyDescent="0.2">
      <c r="B678" s="289">
        <v>628</v>
      </c>
      <c r="C678" s="483"/>
      <c r="D678" s="484"/>
      <c r="E678" s="290"/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290"/>
      <c r="Q678" s="290"/>
      <c r="R678" s="290"/>
      <c r="S678" s="290"/>
      <c r="T678" s="479"/>
      <c r="U678" s="479"/>
      <c r="V678" s="479"/>
      <c r="W678" s="480"/>
    </row>
    <row r="679" spans="2:23" ht="12.75" x14ac:dyDescent="0.2">
      <c r="B679" s="291">
        <v>629</v>
      </c>
      <c r="C679" s="485"/>
      <c r="D679" s="485"/>
      <c r="E679" s="292"/>
      <c r="F679" s="292"/>
      <c r="G679" s="292"/>
      <c r="H679" s="292"/>
      <c r="I679" s="292"/>
      <c r="J679" s="292"/>
      <c r="K679" s="292"/>
      <c r="L679" s="292"/>
      <c r="M679" s="292"/>
      <c r="N679" s="292"/>
      <c r="O679" s="292"/>
      <c r="P679" s="292"/>
      <c r="Q679" s="292"/>
      <c r="R679" s="292"/>
      <c r="S679" s="292"/>
      <c r="T679" s="477"/>
      <c r="U679" s="477"/>
      <c r="V679" s="477"/>
      <c r="W679" s="478"/>
    </row>
    <row r="680" spans="2:23" ht="12.75" x14ac:dyDescent="0.2">
      <c r="B680" s="289">
        <v>630</v>
      </c>
      <c r="C680" s="483"/>
      <c r="D680" s="484"/>
      <c r="E680" s="290"/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290"/>
      <c r="Q680" s="290"/>
      <c r="R680" s="290"/>
      <c r="S680" s="290"/>
      <c r="T680" s="479"/>
      <c r="U680" s="479"/>
      <c r="V680" s="479"/>
      <c r="W680" s="480"/>
    </row>
    <row r="681" spans="2:23" ht="12.75" x14ac:dyDescent="0.2">
      <c r="B681" s="291">
        <v>631</v>
      </c>
      <c r="C681" s="485"/>
      <c r="D681" s="485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292"/>
      <c r="Q681" s="292"/>
      <c r="R681" s="292"/>
      <c r="S681" s="292"/>
      <c r="T681" s="477"/>
      <c r="U681" s="477"/>
      <c r="V681" s="477"/>
      <c r="W681" s="478"/>
    </row>
    <row r="682" spans="2:23" ht="12.75" x14ac:dyDescent="0.2">
      <c r="B682" s="289">
        <v>632</v>
      </c>
      <c r="C682" s="483"/>
      <c r="D682" s="484"/>
      <c r="E682" s="290"/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290"/>
      <c r="Q682" s="290"/>
      <c r="R682" s="290"/>
      <c r="S682" s="290"/>
      <c r="T682" s="479"/>
      <c r="U682" s="479"/>
      <c r="V682" s="479"/>
      <c r="W682" s="480"/>
    </row>
    <row r="683" spans="2:23" ht="12.75" x14ac:dyDescent="0.2">
      <c r="B683" s="291">
        <v>633</v>
      </c>
      <c r="C683" s="485"/>
      <c r="D683" s="485"/>
      <c r="E683" s="292"/>
      <c r="F683" s="292"/>
      <c r="G683" s="292"/>
      <c r="H683" s="292"/>
      <c r="I683" s="292"/>
      <c r="J683" s="292"/>
      <c r="K683" s="292"/>
      <c r="L683" s="292"/>
      <c r="M683" s="292"/>
      <c r="N683" s="292"/>
      <c r="O683" s="292"/>
      <c r="P683" s="292"/>
      <c r="Q683" s="292"/>
      <c r="R683" s="292"/>
      <c r="S683" s="292"/>
      <c r="T683" s="477"/>
      <c r="U683" s="477"/>
      <c r="V683" s="477"/>
      <c r="W683" s="478"/>
    </row>
    <row r="684" spans="2:23" ht="12.75" x14ac:dyDescent="0.2">
      <c r="B684" s="289">
        <v>634</v>
      </c>
      <c r="C684" s="483"/>
      <c r="D684" s="484"/>
      <c r="E684" s="290"/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290"/>
      <c r="Q684" s="290"/>
      <c r="R684" s="290"/>
      <c r="S684" s="290"/>
      <c r="T684" s="479"/>
      <c r="U684" s="479"/>
      <c r="V684" s="479"/>
      <c r="W684" s="480"/>
    </row>
    <row r="685" spans="2:23" ht="12.75" x14ac:dyDescent="0.2">
      <c r="B685" s="291">
        <v>635</v>
      </c>
      <c r="C685" s="485"/>
      <c r="D685" s="485"/>
      <c r="E685" s="292"/>
      <c r="F685" s="292"/>
      <c r="G685" s="292"/>
      <c r="H685" s="292"/>
      <c r="I685" s="292"/>
      <c r="J685" s="292"/>
      <c r="K685" s="292"/>
      <c r="L685" s="292"/>
      <c r="M685" s="292"/>
      <c r="N685" s="292"/>
      <c r="O685" s="292"/>
      <c r="P685" s="292"/>
      <c r="Q685" s="292"/>
      <c r="R685" s="292"/>
      <c r="S685" s="292"/>
      <c r="T685" s="477"/>
      <c r="U685" s="477"/>
      <c r="V685" s="477"/>
      <c r="W685" s="478"/>
    </row>
    <row r="686" spans="2:23" ht="12.75" x14ac:dyDescent="0.2">
      <c r="B686" s="289">
        <v>636</v>
      </c>
      <c r="C686" s="483"/>
      <c r="D686" s="484"/>
      <c r="E686" s="290"/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290"/>
      <c r="Q686" s="290"/>
      <c r="R686" s="290"/>
      <c r="S686" s="290"/>
      <c r="T686" s="479"/>
      <c r="U686" s="479"/>
      <c r="V686" s="479"/>
      <c r="W686" s="480"/>
    </row>
    <row r="687" spans="2:23" ht="12.75" x14ac:dyDescent="0.2">
      <c r="B687" s="291">
        <v>637</v>
      </c>
      <c r="C687" s="485"/>
      <c r="D687" s="485"/>
      <c r="E687" s="292"/>
      <c r="F687" s="292"/>
      <c r="G687" s="292"/>
      <c r="H687" s="292"/>
      <c r="I687" s="292"/>
      <c r="J687" s="292"/>
      <c r="K687" s="292"/>
      <c r="L687" s="292"/>
      <c r="M687" s="292"/>
      <c r="N687" s="292"/>
      <c r="O687" s="292"/>
      <c r="P687" s="292"/>
      <c r="Q687" s="292"/>
      <c r="R687" s="292"/>
      <c r="S687" s="292"/>
      <c r="T687" s="477"/>
      <c r="U687" s="477"/>
      <c r="V687" s="477"/>
      <c r="W687" s="478"/>
    </row>
    <row r="688" spans="2:23" ht="12.75" x14ac:dyDescent="0.2">
      <c r="B688" s="289">
        <v>638</v>
      </c>
      <c r="C688" s="483"/>
      <c r="D688" s="484"/>
      <c r="E688" s="290"/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290"/>
      <c r="Q688" s="290"/>
      <c r="R688" s="290"/>
      <c r="S688" s="290"/>
      <c r="T688" s="479"/>
      <c r="U688" s="479"/>
      <c r="V688" s="479"/>
      <c r="W688" s="480"/>
    </row>
    <row r="689" spans="2:23" ht="12.75" x14ac:dyDescent="0.2">
      <c r="B689" s="291">
        <v>639</v>
      </c>
      <c r="C689" s="485"/>
      <c r="D689" s="485"/>
      <c r="E689" s="292"/>
      <c r="F689" s="292"/>
      <c r="G689" s="292"/>
      <c r="H689" s="292"/>
      <c r="I689" s="292"/>
      <c r="J689" s="292"/>
      <c r="K689" s="292"/>
      <c r="L689" s="292"/>
      <c r="M689" s="292"/>
      <c r="N689" s="292"/>
      <c r="O689" s="292"/>
      <c r="P689" s="292"/>
      <c r="Q689" s="292"/>
      <c r="R689" s="292"/>
      <c r="S689" s="292"/>
      <c r="T689" s="477"/>
      <c r="U689" s="477"/>
      <c r="V689" s="477"/>
      <c r="W689" s="478"/>
    </row>
    <row r="690" spans="2:23" ht="12.75" x14ac:dyDescent="0.2">
      <c r="B690" s="289">
        <v>640</v>
      </c>
      <c r="C690" s="483"/>
      <c r="D690" s="484"/>
      <c r="E690" s="290"/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290"/>
      <c r="Q690" s="290"/>
      <c r="R690" s="290"/>
      <c r="S690" s="290"/>
      <c r="T690" s="479"/>
      <c r="U690" s="479"/>
      <c r="V690" s="479"/>
      <c r="W690" s="480"/>
    </row>
    <row r="691" spans="2:23" ht="12.75" x14ac:dyDescent="0.2">
      <c r="B691" s="291">
        <v>641</v>
      </c>
      <c r="C691" s="485"/>
      <c r="D691" s="485"/>
      <c r="E691" s="292"/>
      <c r="F691" s="292"/>
      <c r="G691" s="292"/>
      <c r="H691" s="292"/>
      <c r="I691" s="292"/>
      <c r="J691" s="292"/>
      <c r="K691" s="292"/>
      <c r="L691" s="292"/>
      <c r="M691" s="292"/>
      <c r="N691" s="292"/>
      <c r="O691" s="292"/>
      <c r="P691" s="292"/>
      <c r="Q691" s="292"/>
      <c r="R691" s="292"/>
      <c r="S691" s="292"/>
      <c r="T691" s="477"/>
      <c r="U691" s="477"/>
      <c r="V691" s="477"/>
      <c r="W691" s="478"/>
    </row>
    <row r="692" spans="2:23" ht="12.75" x14ac:dyDescent="0.2">
      <c r="B692" s="289">
        <v>642</v>
      </c>
      <c r="C692" s="483"/>
      <c r="D692" s="484"/>
      <c r="E692" s="290"/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290"/>
      <c r="Q692" s="290"/>
      <c r="R692" s="290"/>
      <c r="S692" s="290"/>
      <c r="T692" s="479"/>
      <c r="U692" s="479"/>
      <c r="V692" s="479"/>
      <c r="W692" s="480"/>
    </row>
    <row r="693" spans="2:23" ht="12.75" x14ac:dyDescent="0.2">
      <c r="B693" s="291">
        <v>643</v>
      </c>
      <c r="C693" s="485"/>
      <c r="D693" s="485"/>
      <c r="E693" s="292"/>
      <c r="F693" s="292"/>
      <c r="G693" s="292"/>
      <c r="H693" s="292"/>
      <c r="I693" s="292"/>
      <c r="J693" s="292"/>
      <c r="K693" s="292"/>
      <c r="L693" s="292"/>
      <c r="M693" s="292"/>
      <c r="N693" s="292"/>
      <c r="O693" s="292"/>
      <c r="P693" s="292"/>
      <c r="Q693" s="292"/>
      <c r="R693" s="292"/>
      <c r="S693" s="292"/>
      <c r="T693" s="477"/>
      <c r="U693" s="477"/>
      <c r="V693" s="477"/>
      <c r="W693" s="478"/>
    </row>
    <row r="694" spans="2:23" ht="12.75" x14ac:dyDescent="0.2">
      <c r="B694" s="289">
        <v>644</v>
      </c>
      <c r="C694" s="483"/>
      <c r="D694" s="484"/>
      <c r="E694" s="290"/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290"/>
      <c r="Q694" s="290"/>
      <c r="R694" s="290"/>
      <c r="S694" s="290"/>
      <c r="T694" s="479"/>
      <c r="U694" s="479"/>
      <c r="V694" s="479"/>
      <c r="W694" s="480"/>
    </row>
    <row r="695" spans="2:23" ht="12.75" x14ac:dyDescent="0.2">
      <c r="B695" s="291">
        <v>645</v>
      </c>
      <c r="C695" s="485"/>
      <c r="D695" s="485"/>
      <c r="E695" s="292"/>
      <c r="F695" s="292"/>
      <c r="G695" s="292"/>
      <c r="H695" s="292"/>
      <c r="I695" s="292"/>
      <c r="J695" s="292"/>
      <c r="K695" s="292"/>
      <c r="L695" s="292"/>
      <c r="M695" s="292"/>
      <c r="N695" s="292"/>
      <c r="O695" s="292"/>
      <c r="P695" s="292"/>
      <c r="Q695" s="292"/>
      <c r="R695" s="292"/>
      <c r="S695" s="292"/>
      <c r="T695" s="477"/>
      <c r="U695" s="477"/>
      <c r="V695" s="477"/>
      <c r="W695" s="478"/>
    </row>
    <row r="696" spans="2:23" ht="12.75" x14ac:dyDescent="0.2">
      <c r="B696" s="289">
        <v>646</v>
      </c>
      <c r="C696" s="483"/>
      <c r="D696" s="484"/>
      <c r="E696" s="290"/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290"/>
      <c r="Q696" s="290"/>
      <c r="R696" s="290"/>
      <c r="S696" s="290"/>
      <c r="T696" s="479"/>
      <c r="U696" s="479"/>
      <c r="V696" s="479"/>
      <c r="W696" s="480"/>
    </row>
    <row r="697" spans="2:23" ht="12.75" x14ac:dyDescent="0.2">
      <c r="B697" s="291">
        <v>647</v>
      </c>
      <c r="C697" s="485"/>
      <c r="D697" s="485"/>
      <c r="E697" s="292"/>
      <c r="F697" s="292"/>
      <c r="G697" s="292"/>
      <c r="H697" s="292"/>
      <c r="I697" s="292"/>
      <c r="J697" s="292"/>
      <c r="K697" s="292"/>
      <c r="L697" s="292"/>
      <c r="M697" s="292"/>
      <c r="N697" s="292"/>
      <c r="O697" s="292"/>
      <c r="P697" s="292"/>
      <c r="Q697" s="292"/>
      <c r="R697" s="292"/>
      <c r="S697" s="292"/>
      <c r="T697" s="477"/>
      <c r="U697" s="477"/>
      <c r="V697" s="477"/>
      <c r="W697" s="478"/>
    </row>
    <row r="698" spans="2:23" ht="12.75" x14ac:dyDescent="0.2">
      <c r="B698" s="289">
        <v>648</v>
      </c>
      <c r="C698" s="483"/>
      <c r="D698" s="484"/>
      <c r="E698" s="290"/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290"/>
      <c r="Q698" s="290"/>
      <c r="R698" s="290"/>
      <c r="S698" s="290"/>
      <c r="T698" s="479"/>
      <c r="U698" s="479"/>
      <c r="V698" s="479"/>
      <c r="W698" s="480"/>
    </row>
    <row r="699" spans="2:23" ht="12.75" x14ac:dyDescent="0.2">
      <c r="B699" s="291">
        <v>649</v>
      </c>
      <c r="C699" s="485"/>
      <c r="D699" s="485"/>
      <c r="E699" s="292"/>
      <c r="F699" s="292"/>
      <c r="G699" s="292"/>
      <c r="H699" s="292"/>
      <c r="I699" s="292"/>
      <c r="J699" s="292"/>
      <c r="K699" s="292"/>
      <c r="L699" s="292"/>
      <c r="M699" s="292"/>
      <c r="N699" s="292"/>
      <c r="O699" s="292"/>
      <c r="P699" s="292"/>
      <c r="Q699" s="292"/>
      <c r="R699" s="292"/>
      <c r="S699" s="292"/>
      <c r="T699" s="477"/>
      <c r="U699" s="477"/>
      <c r="V699" s="477"/>
      <c r="W699" s="478"/>
    </row>
    <row r="700" spans="2:23" ht="12.75" x14ac:dyDescent="0.2">
      <c r="B700" s="289">
        <v>650</v>
      </c>
      <c r="C700" s="483"/>
      <c r="D700" s="484"/>
      <c r="E700" s="290"/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290"/>
      <c r="Q700" s="290"/>
      <c r="R700" s="290"/>
      <c r="S700" s="290"/>
      <c r="T700" s="479"/>
      <c r="U700" s="479"/>
      <c r="V700" s="479"/>
      <c r="W700" s="480"/>
    </row>
    <row r="701" spans="2:23" ht="12.75" x14ac:dyDescent="0.2">
      <c r="B701" s="291">
        <v>651</v>
      </c>
      <c r="C701" s="485"/>
      <c r="D701" s="485"/>
      <c r="E701" s="292"/>
      <c r="F701" s="292"/>
      <c r="G701" s="292"/>
      <c r="H701" s="292"/>
      <c r="I701" s="292"/>
      <c r="J701" s="292"/>
      <c r="K701" s="292"/>
      <c r="L701" s="292"/>
      <c r="M701" s="292"/>
      <c r="N701" s="292"/>
      <c r="O701" s="292"/>
      <c r="P701" s="292"/>
      <c r="Q701" s="292"/>
      <c r="R701" s="292"/>
      <c r="S701" s="292"/>
      <c r="T701" s="477"/>
      <c r="U701" s="477"/>
      <c r="V701" s="477"/>
      <c r="W701" s="478"/>
    </row>
    <row r="702" spans="2:23" ht="12.75" x14ac:dyDescent="0.2">
      <c r="B702" s="289">
        <v>652</v>
      </c>
      <c r="C702" s="483"/>
      <c r="D702" s="484"/>
      <c r="E702" s="290"/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290"/>
      <c r="Q702" s="290"/>
      <c r="R702" s="290"/>
      <c r="S702" s="290"/>
      <c r="T702" s="479"/>
      <c r="U702" s="479"/>
      <c r="V702" s="479"/>
      <c r="W702" s="480"/>
    </row>
    <row r="703" spans="2:23" ht="12.75" x14ac:dyDescent="0.2">
      <c r="B703" s="291">
        <v>653</v>
      </c>
      <c r="C703" s="485"/>
      <c r="D703" s="485"/>
      <c r="E703" s="292"/>
      <c r="F703" s="292"/>
      <c r="G703" s="292"/>
      <c r="H703" s="292"/>
      <c r="I703" s="292"/>
      <c r="J703" s="292"/>
      <c r="K703" s="292"/>
      <c r="L703" s="292"/>
      <c r="M703" s="292"/>
      <c r="N703" s="292"/>
      <c r="O703" s="292"/>
      <c r="P703" s="292"/>
      <c r="Q703" s="292"/>
      <c r="R703" s="292"/>
      <c r="S703" s="292"/>
      <c r="T703" s="477"/>
      <c r="U703" s="477"/>
      <c r="V703" s="477"/>
      <c r="W703" s="478"/>
    </row>
    <row r="704" spans="2:23" ht="12.75" x14ac:dyDescent="0.2">
      <c r="B704" s="289">
        <v>654</v>
      </c>
      <c r="C704" s="483"/>
      <c r="D704" s="484"/>
      <c r="E704" s="290"/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290"/>
      <c r="Q704" s="290"/>
      <c r="R704" s="290"/>
      <c r="S704" s="290"/>
      <c r="T704" s="479"/>
      <c r="U704" s="479"/>
      <c r="V704" s="479"/>
      <c r="W704" s="480"/>
    </row>
    <row r="705" spans="2:23" ht="12.75" x14ac:dyDescent="0.2">
      <c r="B705" s="291">
        <v>655</v>
      </c>
      <c r="C705" s="485"/>
      <c r="D705" s="485"/>
      <c r="E705" s="292"/>
      <c r="F705" s="292"/>
      <c r="G705" s="292"/>
      <c r="H705" s="292"/>
      <c r="I705" s="292"/>
      <c r="J705" s="292"/>
      <c r="K705" s="292"/>
      <c r="L705" s="292"/>
      <c r="M705" s="292"/>
      <c r="N705" s="292"/>
      <c r="O705" s="292"/>
      <c r="P705" s="292"/>
      <c r="Q705" s="292"/>
      <c r="R705" s="292"/>
      <c r="S705" s="292"/>
      <c r="T705" s="477"/>
      <c r="U705" s="477"/>
      <c r="V705" s="477"/>
      <c r="W705" s="478"/>
    </row>
    <row r="706" spans="2:23" ht="12.75" x14ac:dyDescent="0.2">
      <c r="B706" s="289">
        <v>656</v>
      </c>
      <c r="C706" s="483"/>
      <c r="D706" s="484"/>
      <c r="E706" s="290"/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290"/>
      <c r="Q706" s="290"/>
      <c r="R706" s="290"/>
      <c r="S706" s="290"/>
      <c r="T706" s="479"/>
      <c r="U706" s="479"/>
      <c r="V706" s="479"/>
      <c r="W706" s="480"/>
    </row>
    <row r="707" spans="2:23" ht="12.75" x14ac:dyDescent="0.2">
      <c r="B707" s="291">
        <v>657</v>
      </c>
      <c r="C707" s="485"/>
      <c r="D707" s="485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292"/>
      <c r="Q707" s="292"/>
      <c r="R707" s="292"/>
      <c r="S707" s="292"/>
      <c r="T707" s="477"/>
      <c r="U707" s="477"/>
      <c r="V707" s="477"/>
      <c r="W707" s="478"/>
    </row>
    <row r="708" spans="2:23" ht="12.75" x14ac:dyDescent="0.2">
      <c r="B708" s="289">
        <v>658</v>
      </c>
      <c r="C708" s="483"/>
      <c r="D708" s="484"/>
      <c r="E708" s="290"/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290"/>
      <c r="Q708" s="290"/>
      <c r="R708" s="290"/>
      <c r="S708" s="290"/>
      <c r="T708" s="479"/>
      <c r="U708" s="479"/>
      <c r="V708" s="479"/>
      <c r="W708" s="480"/>
    </row>
    <row r="709" spans="2:23" ht="12.75" x14ac:dyDescent="0.2">
      <c r="B709" s="291">
        <v>659</v>
      </c>
      <c r="C709" s="485"/>
      <c r="D709" s="485"/>
      <c r="E709" s="292"/>
      <c r="F709" s="292"/>
      <c r="G709" s="292"/>
      <c r="H709" s="292"/>
      <c r="I709" s="292"/>
      <c r="J709" s="292"/>
      <c r="K709" s="292"/>
      <c r="L709" s="292"/>
      <c r="M709" s="292"/>
      <c r="N709" s="292"/>
      <c r="O709" s="292"/>
      <c r="P709" s="292"/>
      <c r="Q709" s="292"/>
      <c r="R709" s="292"/>
      <c r="S709" s="292"/>
      <c r="T709" s="477"/>
      <c r="U709" s="477"/>
      <c r="V709" s="477"/>
      <c r="W709" s="478"/>
    </row>
    <row r="710" spans="2:23" ht="12.75" x14ac:dyDescent="0.2">
      <c r="B710" s="289">
        <v>660</v>
      </c>
      <c r="C710" s="483"/>
      <c r="D710" s="484"/>
      <c r="E710" s="290"/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290"/>
      <c r="Q710" s="290"/>
      <c r="R710" s="290"/>
      <c r="S710" s="290"/>
      <c r="T710" s="479"/>
      <c r="U710" s="479"/>
      <c r="V710" s="479"/>
      <c r="W710" s="480"/>
    </row>
    <row r="711" spans="2:23" ht="12.75" x14ac:dyDescent="0.2">
      <c r="B711" s="291">
        <v>661</v>
      </c>
      <c r="C711" s="485"/>
      <c r="D711" s="485"/>
      <c r="E711" s="292"/>
      <c r="F711" s="292"/>
      <c r="G711" s="292"/>
      <c r="H711" s="292"/>
      <c r="I711" s="292"/>
      <c r="J711" s="292"/>
      <c r="K711" s="292"/>
      <c r="L711" s="292"/>
      <c r="M711" s="292"/>
      <c r="N711" s="292"/>
      <c r="O711" s="292"/>
      <c r="P711" s="292"/>
      <c r="Q711" s="292"/>
      <c r="R711" s="292"/>
      <c r="S711" s="292"/>
      <c r="T711" s="477"/>
      <c r="U711" s="477"/>
      <c r="V711" s="477"/>
      <c r="W711" s="478"/>
    </row>
    <row r="712" spans="2:23" ht="12.75" x14ac:dyDescent="0.2">
      <c r="B712" s="289">
        <v>662</v>
      </c>
      <c r="C712" s="483"/>
      <c r="D712" s="484"/>
      <c r="E712" s="290"/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290"/>
      <c r="Q712" s="290"/>
      <c r="R712" s="290"/>
      <c r="S712" s="290"/>
      <c r="T712" s="479"/>
      <c r="U712" s="479"/>
      <c r="V712" s="479"/>
      <c r="W712" s="480"/>
    </row>
    <row r="713" spans="2:23" ht="12.75" x14ac:dyDescent="0.2">
      <c r="B713" s="291">
        <v>663</v>
      </c>
      <c r="C713" s="485"/>
      <c r="D713" s="485"/>
      <c r="E713" s="292"/>
      <c r="F713" s="292"/>
      <c r="G713" s="292"/>
      <c r="H713" s="292"/>
      <c r="I713" s="292"/>
      <c r="J713" s="292"/>
      <c r="K713" s="292"/>
      <c r="L713" s="292"/>
      <c r="M713" s="292"/>
      <c r="N713" s="292"/>
      <c r="O713" s="292"/>
      <c r="P713" s="292"/>
      <c r="Q713" s="292"/>
      <c r="R713" s="292"/>
      <c r="S713" s="292"/>
      <c r="T713" s="477"/>
      <c r="U713" s="477"/>
      <c r="V713" s="477"/>
      <c r="W713" s="478"/>
    </row>
    <row r="714" spans="2:23" ht="12.75" x14ac:dyDescent="0.2">
      <c r="B714" s="289">
        <v>664</v>
      </c>
      <c r="C714" s="483"/>
      <c r="D714" s="484"/>
      <c r="E714" s="290"/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290"/>
      <c r="Q714" s="290"/>
      <c r="R714" s="290"/>
      <c r="S714" s="290"/>
      <c r="T714" s="479"/>
      <c r="U714" s="479"/>
      <c r="V714" s="479"/>
      <c r="W714" s="480"/>
    </row>
    <row r="715" spans="2:23" ht="12.75" x14ac:dyDescent="0.2">
      <c r="B715" s="291">
        <v>665</v>
      </c>
      <c r="C715" s="485"/>
      <c r="D715" s="485"/>
      <c r="E715" s="292"/>
      <c r="F715" s="292"/>
      <c r="G715" s="292"/>
      <c r="H715" s="292"/>
      <c r="I715" s="292"/>
      <c r="J715" s="292"/>
      <c r="K715" s="292"/>
      <c r="L715" s="292"/>
      <c r="M715" s="292"/>
      <c r="N715" s="292"/>
      <c r="O715" s="292"/>
      <c r="P715" s="292"/>
      <c r="Q715" s="292"/>
      <c r="R715" s="292"/>
      <c r="S715" s="292"/>
      <c r="T715" s="477"/>
      <c r="U715" s="477"/>
      <c r="V715" s="477"/>
      <c r="W715" s="478"/>
    </row>
    <row r="716" spans="2:23" ht="12.75" x14ac:dyDescent="0.2">
      <c r="B716" s="289">
        <v>666</v>
      </c>
      <c r="C716" s="483"/>
      <c r="D716" s="484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290"/>
      <c r="Q716" s="290"/>
      <c r="R716" s="290"/>
      <c r="S716" s="290"/>
      <c r="T716" s="479"/>
      <c r="U716" s="479"/>
      <c r="V716" s="479"/>
      <c r="W716" s="480"/>
    </row>
    <row r="717" spans="2:23" ht="12.75" x14ac:dyDescent="0.2">
      <c r="B717" s="291">
        <v>667</v>
      </c>
      <c r="C717" s="485"/>
      <c r="D717" s="485"/>
      <c r="E717" s="292"/>
      <c r="F717" s="292"/>
      <c r="G717" s="292"/>
      <c r="H717" s="292"/>
      <c r="I717" s="292"/>
      <c r="J717" s="292"/>
      <c r="K717" s="292"/>
      <c r="L717" s="292"/>
      <c r="M717" s="292"/>
      <c r="N717" s="292"/>
      <c r="O717" s="292"/>
      <c r="P717" s="292"/>
      <c r="Q717" s="292"/>
      <c r="R717" s="292"/>
      <c r="S717" s="292"/>
      <c r="T717" s="477"/>
      <c r="U717" s="477"/>
      <c r="V717" s="477"/>
      <c r="W717" s="478"/>
    </row>
    <row r="718" spans="2:23" ht="12.75" x14ac:dyDescent="0.2">
      <c r="B718" s="289">
        <v>668</v>
      </c>
      <c r="C718" s="483"/>
      <c r="D718" s="484"/>
      <c r="E718" s="290"/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290"/>
      <c r="Q718" s="290"/>
      <c r="R718" s="290"/>
      <c r="S718" s="290"/>
      <c r="T718" s="479"/>
      <c r="U718" s="479"/>
      <c r="V718" s="479"/>
      <c r="W718" s="480"/>
    </row>
    <row r="719" spans="2:23" ht="12.75" x14ac:dyDescent="0.2">
      <c r="B719" s="291">
        <v>669</v>
      </c>
      <c r="C719" s="485"/>
      <c r="D719" s="485"/>
      <c r="E719" s="292"/>
      <c r="F719" s="292"/>
      <c r="G719" s="292"/>
      <c r="H719" s="292"/>
      <c r="I719" s="292"/>
      <c r="J719" s="292"/>
      <c r="K719" s="292"/>
      <c r="L719" s="292"/>
      <c r="M719" s="292"/>
      <c r="N719" s="292"/>
      <c r="O719" s="292"/>
      <c r="P719" s="292"/>
      <c r="Q719" s="292"/>
      <c r="R719" s="292"/>
      <c r="S719" s="292"/>
      <c r="T719" s="477"/>
      <c r="U719" s="477"/>
      <c r="V719" s="477"/>
      <c r="W719" s="478"/>
    </row>
    <row r="720" spans="2:23" ht="12.75" x14ac:dyDescent="0.2">
      <c r="B720" s="289">
        <v>670</v>
      </c>
      <c r="C720" s="483"/>
      <c r="D720" s="484"/>
      <c r="E720" s="290"/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290"/>
      <c r="Q720" s="290"/>
      <c r="R720" s="290"/>
      <c r="S720" s="290"/>
      <c r="T720" s="479"/>
      <c r="U720" s="479"/>
      <c r="V720" s="479"/>
      <c r="W720" s="480"/>
    </row>
    <row r="721" spans="2:23" ht="12.75" x14ac:dyDescent="0.2">
      <c r="B721" s="291">
        <v>671</v>
      </c>
      <c r="C721" s="485"/>
      <c r="D721" s="485"/>
      <c r="E721" s="292"/>
      <c r="F721" s="292"/>
      <c r="G721" s="292"/>
      <c r="H721" s="292"/>
      <c r="I721" s="292"/>
      <c r="J721" s="292"/>
      <c r="K721" s="292"/>
      <c r="L721" s="292"/>
      <c r="M721" s="292"/>
      <c r="N721" s="292"/>
      <c r="O721" s="292"/>
      <c r="P721" s="292"/>
      <c r="Q721" s="292"/>
      <c r="R721" s="292"/>
      <c r="S721" s="292"/>
      <c r="T721" s="477"/>
      <c r="U721" s="477"/>
      <c r="V721" s="477"/>
      <c r="W721" s="478"/>
    </row>
    <row r="722" spans="2:23" ht="12.75" x14ac:dyDescent="0.2">
      <c r="B722" s="289">
        <v>672</v>
      </c>
      <c r="C722" s="483"/>
      <c r="D722" s="484"/>
      <c r="E722" s="290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479"/>
      <c r="U722" s="479"/>
      <c r="V722" s="479"/>
      <c r="W722" s="480"/>
    </row>
    <row r="723" spans="2:23" ht="12.75" x14ac:dyDescent="0.2">
      <c r="B723" s="291">
        <v>673</v>
      </c>
      <c r="C723" s="485"/>
      <c r="D723" s="485"/>
      <c r="E723" s="292"/>
      <c r="F723" s="292"/>
      <c r="G723" s="292"/>
      <c r="H723" s="292"/>
      <c r="I723" s="292"/>
      <c r="J723" s="292"/>
      <c r="K723" s="292"/>
      <c r="L723" s="292"/>
      <c r="M723" s="292"/>
      <c r="N723" s="292"/>
      <c r="O723" s="292"/>
      <c r="P723" s="292"/>
      <c r="Q723" s="292"/>
      <c r="R723" s="292"/>
      <c r="S723" s="292"/>
      <c r="T723" s="477"/>
      <c r="U723" s="477"/>
      <c r="V723" s="477"/>
      <c r="W723" s="478"/>
    </row>
    <row r="724" spans="2:23" ht="12.75" x14ac:dyDescent="0.2">
      <c r="B724" s="289">
        <v>674</v>
      </c>
      <c r="C724" s="483"/>
      <c r="D724" s="484"/>
      <c r="E724" s="290"/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290"/>
      <c r="Q724" s="290"/>
      <c r="R724" s="290"/>
      <c r="S724" s="290"/>
      <c r="T724" s="479"/>
      <c r="U724" s="479"/>
      <c r="V724" s="479"/>
      <c r="W724" s="480"/>
    </row>
    <row r="725" spans="2:23" ht="12.75" x14ac:dyDescent="0.2">
      <c r="B725" s="291">
        <v>675</v>
      </c>
      <c r="C725" s="485"/>
      <c r="D725" s="485"/>
      <c r="E725" s="292"/>
      <c r="F725" s="292"/>
      <c r="G725" s="292"/>
      <c r="H725" s="292"/>
      <c r="I725" s="292"/>
      <c r="J725" s="292"/>
      <c r="K725" s="292"/>
      <c r="L725" s="292"/>
      <c r="M725" s="292"/>
      <c r="N725" s="292"/>
      <c r="O725" s="292"/>
      <c r="P725" s="292"/>
      <c r="Q725" s="292"/>
      <c r="R725" s="292"/>
      <c r="S725" s="292"/>
      <c r="T725" s="477"/>
      <c r="U725" s="477"/>
      <c r="V725" s="477"/>
      <c r="W725" s="478"/>
    </row>
    <row r="726" spans="2:23" ht="12.75" x14ac:dyDescent="0.2">
      <c r="B726" s="289">
        <v>676</v>
      </c>
      <c r="C726" s="483"/>
      <c r="D726" s="484"/>
      <c r="E726" s="290"/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290"/>
      <c r="Q726" s="290"/>
      <c r="R726" s="290"/>
      <c r="S726" s="290"/>
      <c r="T726" s="479"/>
      <c r="U726" s="479"/>
      <c r="V726" s="479"/>
      <c r="W726" s="480"/>
    </row>
    <row r="727" spans="2:23" ht="12.75" x14ac:dyDescent="0.2">
      <c r="B727" s="291">
        <v>677</v>
      </c>
      <c r="C727" s="485"/>
      <c r="D727" s="485"/>
      <c r="E727" s="292"/>
      <c r="F727" s="292"/>
      <c r="G727" s="292"/>
      <c r="H727" s="292"/>
      <c r="I727" s="292"/>
      <c r="J727" s="292"/>
      <c r="K727" s="292"/>
      <c r="L727" s="292"/>
      <c r="M727" s="292"/>
      <c r="N727" s="292"/>
      <c r="O727" s="292"/>
      <c r="P727" s="292"/>
      <c r="Q727" s="292"/>
      <c r="R727" s="292"/>
      <c r="S727" s="292"/>
      <c r="T727" s="477"/>
      <c r="U727" s="477"/>
      <c r="V727" s="477"/>
      <c r="W727" s="478"/>
    </row>
    <row r="728" spans="2:23" ht="12.75" x14ac:dyDescent="0.2">
      <c r="B728" s="289">
        <v>678</v>
      </c>
      <c r="C728" s="483"/>
      <c r="D728" s="484"/>
      <c r="E728" s="290"/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290"/>
      <c r="Q728" s="290"/>
      <c r="R728" s="290"/>
      <c r="S728" s="290"/>
      <c r="T728" s="479"/>
      <c r="U728" s="479"/>
      <c r="V728" s="479"/>
      <c r="W728" s="480"/>
    </row>
    <row r="729" spans="2:23" ht="12.75" x14ac:dyDescent="0.2">
      <c r="B729" s="291">
        <v>679</v>
      </c>
      <c r="C729" s="485"/>
      <c r="D729" s="485"/>
      <c r="E729" s="292"/>
      <c r="F729" s="292"/>
      <c r="G729" s="292"/>
      <c r="H729" s="292"/>
      <c r="I729" s="292"/>
      <c r="J729" s="292"/>
      <c r="K729" s="292"/>
      <c r="L729" s="292"/>
      <c r="M729" s="292"/>
      <c r="N729" s="292"/>
      <c r="O729" s="292"/>
      <c r="P729" s="292"/>
      <c r="Q729" s="292"/>
      <c r="R729" s="292"/>
      <c r="S729" s="292"/>
      <c r="T729" s="477"/>
      <c r="U729" s="477"/>
      <c r="V729" s="477"/>
      <c r="W729" s="478"/>
    </row>
    <row r="730" spans="2:23" ht="12.75" x14ac:dyDescent="0.2">
      <c r="B730" s="289">
        <v>680</v>
      </c>
      <c r="C730" s="483"/>
      <c r="D730" s="484"/>
      <c r="E730" s="290"/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290"/>
      <c r="Q730" s="290"/>
      <c r="R730" s="290"/>
      <c r="S730" s="290"/>
      <c r="T730" s="479"/>
      <c r="U730" s="479"/>
      <c r="V730" s="479"/>
      <c r="W730" s="480"/>
    </row>
    <row r="731" spans="2:23" ht="12.75" x14ac:dyDescent="0.2">
      <c r="B731" s="291">
        <v>681</v>
      </c>
      <c r="C731" s="485"/>
      <c r="D731" s="485"/>
      <c r="E731" s="292"/>
      <c r="F731" s="292"/>
      <c r="G731" s="292"/>
      <c r="H731" s="292"/>
      <c r="I731" s="292"/>
      <c r="J731" s="292"/>
      <c r="K731" s="292"/>
      <c r="L731" s="292"/>
      <c r="M731" s="292"/>
      <c r="N731" s="292"/>
      <c r="O731" s="292"/>
      <c r="P731" s="292"/>
      <c r="Q731" s="292"/>
      <c r="R731" s="292"/>
      <c r="S731" s="292"/>
      <c r="T731" s="477"/>
      <c r="U731" s="477"/>
      <c r="V731" s="477"/>
      <c r="W731" s="478"/>
    </row>
    <row r="732" spans="2:23" ht="12.75" x14ac:dyDescent="0.2">
      <c r="B732" s="289">
        <v>682</v>
      </c>
      <c r="C732" s="483"/>
      <c r="D732" s="484"/>
      <c r="E732" s="290"/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290"/>
      <c r="Q732" s="290"/>
      <c r="R732" s="290"/>
      <c r="S732" s="290"/>
      <c r="T732" s="479"/>
      <c r="U732" s="479"/>
      <c r="V732" s="479"/>
      <c r="W732" s="480"/>
    </row>
    <row r="733" spans="2:23" ht="12.75" x14ac:dyDescent="0.2">
      <c r="B733" s="291">
        <v>683</v>
      </c>
      <c r="C733" s="485"/>
      <c r="D733" s="485"/>
      <c r="E733" s="292"/>
      <c r="F733" s="292"/>
      <c r="G733" s="292"/>
      <c r="H733" s="292"/>
      <c r="I733" s="292"/>
      <c r="J733" s="292"/>
      <c r="K733" s="292"/>
      <c r="L733" s="292"/>
      <c r="M733" s="292"/>
      <c r="N733" s="292"/>
      <c r="O733" s="292"/>
      <c r="P733" s="292"/>
      <c r="Q733" s="292"/>
      <c r="R733" s="292"/>
      <c r="S733" s="292"/>
      <c r="T733" s="477"/>
      <c r="U733" s="477"/>
      <c r="V733" s="477"/>
      <c r="W733" s="478"/>
    </row>
    <row r="734" spans="2:23" ht="12.75" x14ac:dyDescent="0.2">
      <c r="B734" s="289">
        <v>684</v>
      </c>
      <c r="C734" s="483"/>
      <c r="D734" s="484"/>
      <c r="E734" s="290"/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290"/>
      <c r="Q734" s="290"/>
      <c r="R734" s="290"/>
      <c r="S734" s="290"/>
      <c r="T734" s="479"/>
      <c r="U734" s="479"/>
      <c r="V734" s="479"/>
      <c r="W734" s="480"/>
    </row>
    <row r="735" spans="2:23" ht="12.75" x14ac:dyDescent="0.2">
      <c r="B735" s="291">
        <v>685</v>
      </c>
      <c r="C735" s="485"/>
      <c r="D735" s="485"/>
      <c r="E735" s="292"/>
      <c r="F735" s="292"/>
      <c r="G735" s="292"/>
      <c r="H735" s="292"/>
      <c r="I735" s="292"/>
      <c r="J735" s="292"/>
      <c r="K735" s="292"/>
      <c r="L735" s="292"/>
      <c r="M735" s="292"/>
      <c r="N735" s="292"/>
      <c r="O735" s="292"/>
      <c r="P735" s="292"/>
      <c r="Q735" s="292"/>
      <c r="R735" s="292"/>
      <c r="S735" s="292"/>
      <c r="T735" s="477"/>
      <c r="U735" s="477"/>
      <c r="V735" s="477"/>
      <c r="W735" s="478"/>
    </row>
    <row r="736" spans="2:23" ht="12.75" x14ac:dyDescent="0.2">
      <c r="B736" s="289">
        <v>686</v>
      </c>
      <c r="C736" s="483"/>
      <c r="D736" s="484"/>
      <c r="E736" s="290"/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290"/>
      <c r="Q736" s="290"/>
      <c r="R736" s="290"/>
      <c r="S736" s="290"/>
      <c r="T736" s="479"/>
      <c r="U736" s="479"/>
      <c r="V736" s="479"/>
      <c r="W736" s="480"/>
    </row>
    <row r="737" spans="2:23" ht="12.75" x14ac:dyDescent="0.2">
      <c r="B737" s="291">
        <v>687</v>
      </c>
      <c r="C737" s="485"/>
      <c r="D737" s="485"/>
      <c r="E737" s="292"/>
      <c r="F737" s="292"/>
      <c r="G737" s="292"/>
      <c r="H737" s="292"/>
      <c r="I737" s="292"/>
      <c r="J737" s="292"/>
      <c r="K737" s="292"/>
      <c r="L737" s="292"/>
      <c r="M737" s="292"/>
      <c r="N737" s="292"/>
      <c r="O737" s="292"/>
      <c r="P737" s="292"/>
      <c r="Q737" s="292"/>
      <c r="R737" s="292"/>
      <c r="S737" s="292"/>
      <c r="T737" s="477"/>
      <c r="U737" s="477"/>
      <c r="V737" s="477"/>
      <c r="W737" s="478"/>
    </row>
    <row r="738" spans="2:23" ht="12.75" x14ac:dyDescent="0.2">
      <c r="B738" s="289">
        <v>688</v>
      </c>
      <c r="C738" s="483"/>
      <c r="D738" s="484"/>
      <c r="E738" s="290"/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290"/>
      <c r="Q738" s="290"/>
      <c r="R738" s="290"/>
      <c r="S738" s="290"/>
      <c r="T738" s="479"/>
      <c r="U738" s="479"/>
      <c r="V738" s="479"/>
      <c r="W738" s="480"/>
    </row>
    <row r="739" spans="2:23" ht="12.75" x14ac:dyDescent="0.2">
      <c r="B739" s="291">
        <v>689</v>
      </c>
      <c r="C739" s="485"/>
      <c r="D739" s="485"/>
      <c r="E739" s="292"/>
      <c r="F739" s="292"/>
      <c r="G739" s="292"/>
      <c r="H739" s="292"/>
      <c r="I739" s="292"/>
      <c r="J739" s="292"/>
      <c r="K739" s="292"/>
      <c r="L739" s="292"/>
      <c r="M739" s="292"/>
      <c r="N739" s="292"/>
      <c r="O739" s="292"/>
      <c r="P739" s="292"/>
      <c r="Q739" s="292"/>
      <c r="R739" s="292"/>
      <c r="S739" s="292"/>
      <c r="T739" s="477"/>
      <c r="U739" s="477"/>
      <c r="V739" s="477"/>
      <c r="W739" s="478"/>
    </row>
    <row r="740" spans="2:23" ht="12.75" x14ac:dyDescent="0.2">
      <c r="B740" s="289">
        <v>690</v>
      </c>
      <c r="C740" s="483"/>
      <c r="D740" s="484"/>
      <c r="E740" s="290"/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290"/>
      <c r="Q740" s="290"/>
      <c r="R740" s="290"/>
      <c r="S740" s="290"/>
      <c r="T740" s="479"/>
      <c r="U740" s="479"/>
      <c r="V740" s="479"/>
      <c r="W740" s="480"/>
    </row>
    <row r="741" spans="2:23" ht="12.75" x14ac:dyDescent="0.2">
      <c r="B741" s="291">
        <v>691</v>
      </c>
      <c r="C741" s="485"/>
      <c r="D741" s="485"/>
      <c r="E741" s="292"/>
      <c r="F741" s="292"/>
      <c r="G741" s="292"/>
      <c r="H741" s="292"/>
      <c r="I741" s="292"/>
      <c r="J741" s="292"/>
      <c r="K741" s="292"/>
      <c r="L741" s="292"/>
      <c r="M741" s="292"/>
      <c r="N741" s="292"/>
      <c r="O741" s="292"/>
      <c r="P741" s="292"/>
      <c r="Q741" s="292"/>
      <c r="R741" s="292"/>
      <c r="S741" s="292"/>
      <c r="T741" s="477"/>
      <c r="U741" s="477"/>
      <c r="V741" s="477"/>
      <c r="W741" s="478"/>
    </row>
    <row r="742" spans="2:23" ht="12.75" x14ac:dyDescent="0.2">
      <c r="B742" s="289">
        <v>692</v>
      </c>
      <c r="C742" s="483"/>
      <c r="D742" s="484"/>
      <c r="E742" s="290"/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290"/>
      <c r="Q742" s="290"/>
      <c r="R742" s="290"/>
      <c r="S742" s="290"/>
      <c r="T742" s="479"/>
      <c r="U742" s="479"/>
      <c r="V742" s="479"/>
      <c r="W742" s="480"/>
    </row>
    <row r="743" spans="2:23" ht="12.75" x14ac:dyDescent="0.2">
      <c r="B743" s="291">
        <v>693</v>
      </c>
      <c r="C743" s="485"/>
      <c r="D743" s="485"/>
      <c r="E743" s="292"/>
      <c r="F743" s="292"/>
      <c r="G743" s="292"/>
      <c r="H743" s="292"/>
      <c r="I743" s="292"/>
      <c r="J743" s="292"/>
      <c r="K743" s="292"/>
      <c r="L743" s="292"/>
      <c r="M743" s="292"/>
      <c r="N743" s="292"/>
      <c r="O743" s="292"/>
      <c r="P743" s="292"/>
      <c r="Q743" s="292"/>
      <c r="R743" s="292"/>
      <c r="S743" s="292"/>
      <c r="T743" s="477"/>
      <c r="U743" s="477"/>
      <c r="V743" s="477"/>
      <c r="W743" s="478"/>
    </row>
    <row r="744" spans="2:23" ht="12.75" x14ac:dyDescent="0.2">
      <c r="B744" s="289">
        <v>694</v>
      </c>
      <c r="C744" s="483"/>
      <c r="D744" s="484"/>
      <c r="E744" s="290"/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290"/>
      <c r="Q744" s="290"/>
      <c r="R744" s="290"/>
      <c r="S744" s="290"/>
      <c r="T744" s="479"/>
      <c r="U744" s="479"/>
      <c r="V744" s="479"/>
      <c r="W744" s="480"/>
    </row>
    <row r="745" spans="2:23" ht="12.75" x14ac:dyDescent="0.2">
      <c r="B745" s="291">
        <v>695</v>
      </c>
      <c r="C745" s="485"/>
      <c r="D745" s="485"/>
      <c r="E745" s="292"/>
      <c r="F745" s="292"/>
      <c r="G745" s="292"/>
      <c r="H745" s="292"/>
      <c r="I745" s="292"/>
      <c r="J745" s="292"/>
      <c r="K745" s="292"/>
      <c r="L745" s="292"/>
      <c r="M745" s="292"/>
      <c r="N745" s="292"/>
      <c r="O745" s="292"/>
      <c r="P745" s="292"/>
      <c r="Q745" s="292"/>
      <c r="R745" s="292"/>
      <c r="S745" s="292"/>
      <c r="T745" s="477"/>
      <c r="U745" s="477"/>
      <c r="V745" s="477"/>
      <c r="W745" s="478"/>
    </row>
    <row r="746" spans="2:23" ht="12.75" x14ac:dyDescent="0.2">
      <c r="B746" s="289">
        <v>696</v>
      </c>
      <c r="C746" s="483"/>
      <c r="D746" s="484"/>
      <c r="E746" s="290"/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290"/>
      <c r="Q746" s="290"/>
      <c r="R746" s="290"/>
      <c r="S746" s="290"/>
      <c r="T746" s="479"/>
      <c r="U746" s="479"/>
      <c r="V746" s="479"/>
      <c r="W746" s="480"/>
    </row>
    <row r="747" spans="2:23" ht="12.75" x14ac:dyDescent="0.2">
      <c r="B747" s="291">
        <v>697</v>
      </c>
      <c r="C747" s="485"/>
      <c r="D747" s="485"/>
      <c r="E747" s="292"/>
      <c r="F747" s="292"/>
      <c r="G747" s="292"/>
      <c r="H747" s="292"/>
      <c r="I747" s="292"/>
      <c r="J747" s="292"/>
      <c r="K747" s="292"/>
      <c r="L747" s="292"/>
      <c r="M747" s="292"/>
      <c r="N747" s="292"/>
      <c r="O747" s="292"/>
      <c r="P747" s="292"/>
      <c r="Q747" s="292"/>
      <c r="R747" s="292"/>
      <c r="S747" s="292"/>
      <c r="T747" s="477"/>
      <c r="U747" s="477"/>
      <c r="V747" s="477"/>
      <c r="W747" s="478"/>
    </row>
    <row r="748" spans="2:23" ht="12.75" x14ac:dyDescent="0.2">
      <c r="B748" s="289">
        <v>698</v>
      </c>
      <c r="C748" s="483"/>
      <c r="D748" s="484"/>
      <c r="E748" s="290"/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290"/>
      <c r="Q748" s="290"/>
      <c r="R748" s="290"/>
      <c r="S748" s="290"/>
      <c r="T748" s="479"/>
      <c r="U748" s="479"/>
      <c r="V748" s="479"/>
      <c r="W748" s="480"/>
    </row>
    <row r="749" spans="2:23" ht="12.75" x14ac:dyDescent="0.2">
      <c r="B749" s="291">
        <v>699</v>
      </c>
      <c r="C749" s="485"/>
      <c r="D749" s="485"/>
      <c r="E749" s="292"/>
      <c r="F749" s="292"/>
      <c r="G749" s="292"/>
      <c r="H749" s="292"/>
      <c r="I749" s="292"/>
      <c r="J749" s="292"/>
      <c r="K749" s="292"/>
      <c r="L749" s="292"/>
      <c r="M749" s="292"/>
      <c r="N749" s="292"/>
      <c r="O749" s="292"/>
      <c r="P749" s="292"/>
      <c r="Q749" s="292"/>
      <c r="R749" s="292"/>
      <c r="S749" s="292"/>
      <c r="T749" s="477"/>
      <c r="U749" s="477"/>
      <c r="V749" s="477"/>
      <c r="W749" s="478"/>
    </row>
    <row r="750" spans="2:23" ht="12.75" x14ac:dyDescent="0.2">
      <c r="B750" s="289">
        <v>700</v>
      </c>
      <c r="C750" s="483"/>
      <c r="D750" s="484"/>
      <c r="E750" s="290"/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290"/>
      <c r="Q750" s="290"/>
      <c r="R750" s="290"/>
      <c r="S750" s="290"/>
      <c r="T750" s="479"/>
      <c r="U750" s="479"/>
      <c r="V750" s="479"/>
      <c r="W750" s="480"/>
    </row>
    <row r="751" spans="2:23" ht="12.75" x14ac:dyDescent="0.2">
      <c r="B751" s="291">
        <v>701</v>
      </c>
      <c r="C751" s="485"/>
      <c r="D751" s="485"/>
      <c r="E751" s="292"/>
      <c r="F751" s="292"/>
      <c r="G751" s="292"/>
      <c r="H751" s="292"/>
      <c r="I751" s="292"/>
      <c r="J751" s="292"/>
      <c r="K751" s="292"/>
      <c r="L751" s="292"/>
      <c r="M751" s="292"/>
      <c r="N751" s="292"/>
      <c r="O751" s="292"/>
      <c r="P751" s="292"/>
      <c r="Q751" s="292"/>
      <c r="R751" s="292"/>
      <c r="S751" s="292"/>
      <c r="T751" s="477"/>
      <c r="U751" s="477"/>
      <c r="V751" s="477"/>
      <c r="W751" s="478"/>
    </row>
    <row r="752" spans="2:23" ht="12.75" x14ac:dyDescent="0.2">
      <c r="B752" s="289">
        <v>702</v>
      </c>
      <c r="C752" s="483"/>
      <c r="D752" s="484"/>
      <c r="E752" s="290"/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290"/>
      <c r="Q752" s="290"/>
      <c r="R752" s="290"/>
      <c r="S752" s="290"/>
      <c r="T752" s="479"/>
      <c r="U752" s="479"/>
      <c r="V752" s="479"/>
      <c r="W752" s="480"/>
    </row>
    <row r="753" spans="2:23" ht="12.75" x14ac:dyDescent="0.2">
      <c r="B753" s="291">
        <v>703</v>
      </c>
      <c r="C753" s="485"/>
      <c r="D753" s="485"/>
      <c r="E753" s="292"/>
      <c r="F753" s="292"/>
      <c r="G753" s="292"/>
      <c r="H753" s="292"/>
      <c r="I753" s="292"/>
      <c r="J753" s="292"/>
      <c r="K753" s="292"/>
      <c r="L753" s="292"/>
      <c r="M753" s="292"/>
      <c r="N753" s="292"/>
      <c r="O753" s="292"/>
      <c r="P753" s="292"/>
      <c r="Q753" s="292"/>
      <c r="R753" s="292"/>
      <c r="S753" s="292"/>
      <c r="T753" s="477"/>
      <c r="U753" s="477"/>
      <c r="V753" s="477"/>
      <c r="W753" s="478"/>
    </row>
    <row r="754" spans="2:23" ht="12.75" x14ac:dyDescent="0.2">
      <c r="B754" s="289">
        <v>704</v>
      </c>
      <c r="C754" s="483"/>
      <c r="D754" s="484"/>
      <c r="E754" s="290"/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290"/>
      <c r="Q754" s="290"/>
      <c r="R754" s="290"/>
      <c r="S754" s="290"/>
      <c r="T754" s="479"/>
      <c r="U754" s="479"/>
      <c r="V754" s="479"/>
      <c r="W754" s="480"/>
    </row>
    <row r="755" spans="2:23" ht="12.75" x14ac:dyDescent="0.2">
      <c r="B755" s="291">
        <v>705</v>
      </c>
      <c r="C755" s="485"/>
      <c r="D755" s="485"/>
      <c r="E755" s="292"/>
      <c r="F755" s="292"/>
      <c r="G755" s="292"/>
      <c r="H755" s="292"/>
      <c r="I755" s="292"/>
      <c r="J755" s="292"/>
      <c r="K755" s="292"/>
      <c r="L755" s="292"/>
      <c r="M755" s="292"/>
      <c r="N755" s="292"/>
      <c r="O755" s="292"/>
      <c r="P755" s="292"/>
      <c r="Q755" s="292"/>
      <c r="R755" s="292"/>
      <c r="S755" s="292"/>
      <c r="T755" s="477"/>
      <c r="U755" s="477"/>
      <c r="V755" s="477"/>
      <c r="W755" s="478"/>
    </row>
    <row r="756" spans="2:23" ht="12.75" x14ac:dyDescent="0.2">
      <c r="B756" s="289">
        <v>706</v>
      </c>
      <c r="C756" s="483"/>
      <c r="D756" s="484"/>
      <c r="E756" s="290"/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290"/>
      <c r="Q756" s="290"/>
      <c r="R756" s="290"/>
      <c r="S756" s="290"/>
      <c r="T756" s="479"/>
      <c r="U756" s="479"/>
      <c r="V756" s="479"/>
      <c r="W756" s="480"/>
    </row>
    <row r="757" spans="2:23" ht="12.75" x14ac:dyDescent="0.2">
      <c r="B757" s="291">
        <v>707</v>
      </c>
      <c r="C757" s="485"/>
      <c r="D757" s="485"/>
      <c r="E757" s="292"/>
      <c r="F757" s="292"/>
      <c r="G757" s="292"/>
      <c r="H757" s="292"/>
      <c r="I757" s="292"/>
      <c r="J757" s="292"/>
      <c r="K757" s="292"/>
      <c r="L757" s="292"/>
      <c r="M757" s="292"/>
      <c r="N757" s="292"/>
      <c r="O757" s="292"/>
      <c r="P757" s="292"/>
      <c r="Q757" s="292"/>
      <c r="R757" s="292"/>
      <c r="S757" s="292"/>
      <c r="T757" s="477"/>
      <c r="U757" s="477"/>
      <c r="V757" s="477"/>
      <c r="W757" s="478"/>
    </row>
    <row r="758" spans="2:23" ht="12.75" x14ac:dyDescent="0.2">
      <c r="B758" s="289">
        <v>708</v>
      </c>
      <c r="C758" s="483"/>
      <c r="D758" s="484"/>
      <c r="E758" s="290"/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290"/>
      <c r="Q758" s="290"/>
      <c r="R758" s="290"/>
      <c r="S758" s="290"/>
      <c r="T758" s="479"/>
      <c r="U758" s="479"/>
      <c r="V758" s="479"/>
      <c r="W758" s="480"/>
    </row>
    <row r="759" spans="2:23" ht="12.75" x14ac:dyDescent="0.2">
      <c r="B759" s="291">
        <v>709</v>
      </c>
      <c r="C759" s="485"/>
      <c r="D759" s="485"/>
      <c r="E759" s="292"/>
      <c r="F759" s="292"/>
      <c r="G759" s="292"/>
      <c r="H759" s="292"/>
      <c r="I759" s="292"/>
      <c r="J759" s="292"/>
      <c r="K759" s="292"/>
      <c r="L759" s="292"/>
      <c r="M759" s="292"/>
      <c r="N759" s="292"/>
      <c r="O759" s="292"/>
      <c r="P759" s="292"/>
      <c r="Q759" s="292"/>
      <c r="R759" s="292"/>
      <c r="S759" s="292"/>
      <c r="T759" s="477"/>
      <c r="U759" s="477"/>
      <c r="V759" s="477"/>
      <c r="W759" s="478"/>
    </row>
    <row r="760" spans="2:23" ht="12.75" x14ac:dyDescent="0.2">
      <c r="B760" s="289">
        <v>710</v>
      </c>
      <c r="C760" s="483"/>
      <c r="D760" s="484"/>
      <c r="E760" s="290"/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290"/>
      <c r="Q760" s="290"/>
      <c r="R760" s="290"/>
      <c r="S760" s="290"/>
      <c r="T760" s="479"/>
      <c r="U760" s="479"/>
      <c r="V760" s="479"/>
      <c r="W760" s="480"/>
    </row>
    <row r="761" spans="2:23" ht="12.75" x14ac:dyDescent="0.2">
      <c r="B761" s="291">
        <v>711</v>
      </c>
      <c r="C761" s="485"/>
      <c r="D761" s="485"/>
      <c r="E761" s="292"/>
      <c r="F761" s="292"/>
      <c r="G761" s="292"/>
      <c r="H761" s="292"/>
      <c r="I761" s="292"/>
      <c r="J761" s="292"/>
      <c r="K761" s="292"/>
      <c r="L761" s="292"/>
      <c r="M761" s="292"/>
      <c r="N761" s="292"/>
      <c r="O761" s="292"/>
      <c r="P761" s="292"/>
      <c r="Q761" s="292"/>
      <c r="R761" s="292"/>
      <c r="S761" s="292"/>
      <c r="T761" s="477"/>
      <c r="U761" s="477"/>
      <c r="V761" s="477"/>
      <c r="W761" s="478"/>
    </row>
    <row r="762" spans="2:23" ht="12.75" x14ac:dyDescent="0.2">
      <c r="B762" s="289">
        <v>712</v>
      </c>
      <c r="C762" s="483"/>
      <c r="D762" s="484"/>
      <c r="E762" s="290"/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290"/>
      <c r="Q762" s="290"/>
      <c r="R762" s="290"/>
      <c r="S762" s="290"/>
      <c r="T762" s="479"/>
      <c r="U762" s="479"/>
      <c r="V762" s="479"/>
      <c r="W762" s="480"/>
    </row>
    <row r="763" spans="2:23" ht="12.75" x14ac:dyDescent="0.2">
      <c r="B763" s="291">
        <v>713</v>
      </c>
      <c r="C763" s="485"/>
      <c r="D763" s="485"/>
      <c r="E763" s="292"/>
      <c r="F763" s="292"/>
      <c r="G763" s="292"/>
      <c r="H763" s="292"/>
      <c r="I763" s="292"/>
      <c r="J763" s="292"/>
      <c r="K763" s="292"/>
      <c r="L763" s="292"/>
      <c r="M763" s="292"/>
      <c r="N763" s="292"/>
      <c r="O763" s="292"/>
      <c r="P763" s="292"/>
      <c r="Q763" s="292"/>
      <c r="R763" s="292"/>
      <c r="S763" s="292"/>
      <c r="T763" s="477"/>
      <c r="U763" s="477"/>
      <c r="V763" s="477"/>
      <c r="W763" s="478"/>
    </row>
    <row r="764" spans="2:23" ht="12.75" x14ac:dyDescent="0.2">
      <c r="B764" s="289">
        <v>714</v>
      </c>
      <c r="C764" s="483"/>
      <c r="D764" s="484"/>
      <c r="E764" s="290"/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290"/>
      <c r="Q764" s="290"/>
      <c r="R764" s="290"/>
      <c r="S764" s="290"/>
      <c r="T764" s="479"/>
      <c r="U764" s="479"/>
      <c r="V764" s="479"/>
      <c r="W764" s="480"/>
    </row>
    <row r="765" spans="2:23" ht="12.75" x14ac:dyDescent="0.2">
      <c r="B765" s="291">
        <v>715</v>
      </c>
      <c r="C765" s="485"/>
      <c r="D765" s="485"/>
      <c r="E765" s="292"/>
      <c r="F765" s="292"/>
      <c r="G765" s="292"/>
      <c r="H765" s="292"/>
      <c r="I765" s="292"/>
      <c r="J765" s="292"/>
      <c r="K765" s="292"/>
      <c r="L765" s="292"/>
      <c r="M765" s="292"/>
      <c r="N765" s="292"/>
      <c r="O765" s="292"/>
      <c r="P765" s="292"/>
      <c r="Q765" s="292"/>
      <c r="R765" s="292"/>
      <c r="S765" s="292"/>
      <c r="T765" s="477"/>
      <c r="U765" s="477"/>
      <c r="V765" s="477"/>
      <c r="W765" s="478"/>
    </row>
    <row r="766" spans="2:23" ht="12.75" x14ac:dyDescent="0.2">
      <c r="B766" s="289">
        <v>716</v>
      </c>
      <c r="C766" s="483"/>
      <c r="D766" s="484"/>
      <c r="E766" s="290"/>
      <c r="F766" s="290"/>
      <c r="G766" s="290"/>
      <c r="H766" s="290"/>
      <c r="I766" s="290"/>
      <c r="J766" s="290"/>
      <c r="K766" s="290"/>
      <c r="L766" s="290"/>
      <c r="M766" s="290"/>
      <c r="N766" s="290"/>
      <c r="O766" s="290"/>
      <c r="P766" s="290"/>
      <c r="Q766" s="290"/>
      <c r="R766" s="290"/>
      <c r="S766" s="290"/>
      <c r="T766" s="479"/>
      <c r="U766" s="479"/>
      <c r="V766" s="479"/>
      <c r="W766" s="480"/>
    </row>
    <row r="767" spans="2:23" ht="12.75" x14ac:dyDescent="0.2">
      <c r="B767" s="291">
        <v>717</v>
      </c>
      <c r="C767" s="485"/>
      <c r="D767" s="485"/>
      <c r="E767" s="292"/>
      <c r="F767" s="292"/>
      <c r="G767" s="292"/>
      <c r="H767" s="292"/>
      <c r="I767" s="292"/>
      <c r="J767" s="292"/>
      <c r="K767" s="292"/>
      <c r="L767" s="292"/>
      <c r="M767" s="292"/>
      <c r="N767" s="292"/>
      <c r="O767" s="292"/>
      <c r="P767" s="292"/>
      <c r="Q767" s="292"/>
      <c r="R767" s="292"/>
      <c r="S767" s="292"/>
      <c r="T767" s="477"/>
      <c r="U767" s="477"/>
      <c r="V767" s="477"/>
      <c r="W767" s="478"/>
    </row>
    <row r="768" spans="2:23" ht="12.75" x14ac:dyDescent="0.2">
      <c r="B768" s="289">
        <v>718</v>
      </c>
      <c r="C768" s="483"/>
      <c r="D768" s="484"/>
      <c r="E768" s="290"/>
      <c r="F768" s="290"/>
      <c r="G768" s="290"/>
      <c r="H768" s="290"/>
      <c r="I768" s="290"/>
      <c r="J768" s="290"/>
      <c r="K768" s="290"/>
      <c r="L768" s="290"/>
      <c r="M768" s="290"/>
      <c r="N768" s="290"/>
      <c r="O768" s="290"/>
      <c r="P768" s="290"/>
      <c r="Q768" s="290"/>
      <c r="R768" s="290"/>
      <c r="S768" s="290"/>
      <c r="T768" s="479"/>
      <c r="U768" s="479"/>
      <c r="V768" s="479"/>
      <c r="W768" s="480"/>
    </row>
    <row r="769" spans="2:23" ht="12.75" x14ac:dyDescent="0.2">
      <c r="B769" s="291">
        <v>719</v>
      </c>
      <c r="C769" s="485"/>
      <c r="D769" s="485"/>
      <c r="E769" s="292"/>
      <c r="F769" s="292"/>
      <c r="G769" s="292"/>
      <c r="H769" s="292"/>
      <c r="I769" s="292"/>
      <c r="J769" s="292"/>
      <c r="K769" s="292"/>
      <c r="L769" s="292"/>
      <c r="M769" s="292"/>
      <c r="N769" s="292"/>
      <c r="O769" s="292"/>
      <c r="P769" s="292"/>
      <c r="Q769" s="292"/>
      <c r="R769" s="292"/>
      <c r="S769" s="292"/>
      <c r="T769" s="477"/>
      <c r="U769" s="477"/>
      <c r="V769" s="477"/>
      <c r="W769" s="478"/>
    </row>
    <row r="770" spans="2:23" ht="12.75" x14ac:dyDescent="0.2">
      <c r="B770" s="289">
        <v>720</v>
      </c>
      <c r="C770" s="483"/>
      <c r="D770" s="484"/>
      <c r="E770" s="290"/>
      <c r="F770" s="290"/>
      <c r="G770" s="290"/>
      <c r="H770" s="290"/>
      <c r="I770" s="290"/>
      <c r="J770" s="290"/>
      <c r="K770" s="290"/>
      <c r="L770" s="290"/>
      <c r="M770" s="290"/>
      <c r="N770" s="290"/>
      <c r="O770" s="290"/>
      <c r="P770" s="290"/>
      <c r="Q770" s="290"/>
      <c r="R770" s="290"/>
      <c r="S770" s="290"/>
      <c r="T770" s="479"/>
      <c r="U770" s="479"/>
      <c r="V770" s="479"/>
      <c r="W770" s="480"/>
    </row>
    <row r="771" spans="2:23" ht="12.75" x14ac:dyDescent="0.2">
      <c r="B771" s="291">
        <v>721</v>
      </c>
      <c r="C771" s="485"/>
      <c r="D771" s="485"/>
      <c r="E771" s="292"/>
      <c r="F771" s="292"/>
      <c r="G771" s="292"/>
      <c r="H771" s="292"/>
      <c r="I771" s="292"/>
      <c r="J771" s="292"/>
      <c r="K771" s="292"/>
      <c r="L771" s="292"/>
      <c r="M771" s="292"/>
      <c r="N771" s="292"/>
      <c r="O771" s="292"/>
      <c r="P771" s="292"/>
      <c r="Q771" s="292"/>
      <c r="R771" s="292"/>
      <c r="S771" s="292"/>
      <c r="T771" s="477"/>
      <c r="U771" s="477"/>
      <c r="V771" s="477"/>
      <c r="W771" s="478"/>
    </row>
    <row r="772" spans="2:23" ht="12.75" x14ac:dyDescent="0.2">
      <c r="B772" s="289">
        <v>722</v>
      </c>
      <c r="C772" s="483"/>
      <c r="D772" s="484"/>
      <c r="E772" s="290"/>
      <c r="F772" s="290"/>
      <c r="G772" s="290"/>
      <c r="H772" s="290"/>
      <c r="I772" s="290"/>
      <c r="J772" s="290"/>
      <c r="K772" s="290"/>
      <c r="L772" s="290"/>
      <c r="M772" s="290"/>
      <c r="N772" s="290"/>
      <c r="O772" s="290"/>
      <c r="P772" s="290"/>
      <c r="Q772" s="290"/>
      <c r="R772" s="290"/>
      <c r="S772" s="290"/>
      <c r="T772" s="479"/>
      <c r="U772" s="479"/>
      <c r="V772" s="479"/>
      <c r="W772" s="480"/>
    </row>
    <row r="773" spans="2:23" ht="12.75" x14ac:dyDescent="0.2">
      <c r="B773" s="291">
        <v>723</v>
      </c>
      <c r="C773" s="485"/>
      <c r="D773" s="485"/>
      <c r="E773" s="292"/>
      <c r="F773" s="292"/>
      <c r="G773" s="292"/>
      <c r="H773" s="292"/>
      <c r="I773" s="292"/>
      <c r="J773" s="292"/>
      <c r="K773" s="292"/>
      <c r="L773" s="292"/>
      <c r="M773" s="292"/>
      <c r="N773" s="292"/>
      <c r="O773" s="292"/>
      <c r="P773" s="292"/>
      <c r="Q773" s="292"/>
      <c r="R773" s="292"/>
      <c r="S773" s="292"/>
      <c r="T773" s="477"/>
      <c r="U773" s="477"/>
      <c r="V773" s="477"/>
      <c r="W773" s="478"/>
    </row>
    <row r="774" spans="2:23" ht="12.75" x14ac:dyDescent="0.2">
      <c r="B774" s="289">
        <v>724</v>
      </c>
      <c r="C774" s="483"/>
      <c r="D774" s="484"/>
      <c r="E774" s="290"/>
      <c r="F774" s="290"/>
      <c r="G774" s="290"/>
      <c r="H774" s="290"/>
      <c r="I774" s="290"/>
      <c r="J774" s="290"/>
      <c r="K774" s="290"/>
      <c r="L774" s="290"/>
      <c r="M774" s="290"/>
      <c r="N774" s="290"/>
      <c r="O774" s="290"/>
      <c r="P774" s="290"/>
      <c r="Q774" s="290"/>
      <c r="R774" s="290"/>
      <c r="S774" s="290"/>
      <c r="T774" s="479"/>
      <c r="U774" s="479"/>
      <c r="V774" s="479"/>
      <c r="W774" s="480"/>
    </row>
    <row r="775" spans="2:23" ht="12.75" x14ac:dyDescent="0.2">
      <c r="B775" s="291">
        <v>725</v>
      </c>
      <c r="C775" s="485"/>
      <c r="D775" s="485"/>
      <c r="E775" s="292"/>
      <c r="F775" s="292"/>
      <c r="G775" s="292"/>
      <c r="H775" s="292"/>
      <c r="I775" s="292"/>
      <c r="J775" s="292"/>
      <c r="K775" s="292"/>
      <c r="L775" s="292"/>
      <c r="M775" s="292"/>
      <c r="N775" s="292"/>
      <c r="O775" s="292"/>
      <c r="P775" s="292"/>
      <c r="Q775" s="292"/>
      <c r="R775" s="292"/>
      <c r="S775" s="292"/>
      <c r="T775" s="477"/>
      <c r="U775" s="477"/>
      <c r="V775" s="477"/>
      <c r="W775" s="478"/>
    </row>
    <row r="776" spans="2:23" ht="12.75" x14ac:dyDescent="0.2">
      <c r="B776" s="289">
        <v>726</v>
      </c>
      <c r="C776" s="483"/>
      <c r="D776" s="484"/>
      <c r="E776" s="290"/>
      <c r="F776" s="290"/>
      <c r="G776" s="290"/>
      <c r="H776" s="290"/>
      <c r="I776" s="290"/>
      <c r="J776" s="290"/>
      <c r="K776" s="290"/>
      <c r="L776" s="290"/>
      <c r="M776" s="290"/>
      <c r="N776" s="290"/>
      <c r="O776" s="290"/>
      <c r="P776" s="290"/>
      <c r="Q776" s="290"/>
      <c r="R776" s="290"/>
      <c r="S776" s="290"/>
      <c r="T776" s="479"/>
      <c r="U776" s="479"/>
      <c r="V776" s="479"/>
      <c r="W776" s="480"/>
    </row>
    <row r="777" spans="2:23" ht="12.75" x14ac:dyDescent="0.2">
      <c r="B777" s="291">
        <v>727</v>
      </c>
      <c r="C777" s="485"/>
      <c r="D777" s="485"/>
      <c r="E777" s="292"/>
      <c r="F777" s="292"/>
      <c r="G777" s="292"/>
      <c r="H777" s="292"/>
      <c r="I777" s="292"/>
      <c r="J777" s="292"/>
      <c r="K777" s="292"/>
      <c r="L777" s="292"/>
      <c r="M777" s="292"/>
      <c r="N777" s="292"/>
      <c r="O777" s="292"/>
      <c r="P777" s="292"/>
      <c r="Q777" s="292"/>
      <c r="R777" s="292"/>
      <c r="S777" s="292"/>
      <c r="T777" s="477"/>
      <c r="U777" s="477"/>
      <c r="V777" s="477"/>
      <c r="W777" s="478"/>
    </row>
    <row r="778" spans="2:23" ht="12.75" x14ac:dyDescent="0.2">
      <c r="B778" s="289">
        <v>728</v>
      </c>
      <c r="C778" s="483"/>
      <c r="D778" s="484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290"/>
      <c r="Q778" s="290"/>
      <c r="R778" s="290"/>
      <c r="S778" s="290"/>
      <c r="T778" s="479"/>
      <c r="U778" s="479"/>
      <c r="V778" s="479"/>
      <c r="W778" s="480"/>
    </row>
    <row r="779" spans="2:23" ht="12.75" x14ac:dyDescent="0.2">
      <c r="B779" s="291">
        <v>729</v>
      </c>
      <c r="C779" s="485"/>
      <c r="D779" s="485"/>
      <c r="E779" s="292"/>
      <c r="F779" s="292"/>
      <c r="G779" s="292"/>
      <c r="H779" s="292"/>
      <c r="I779" s="292"/>
      <c r="J779" s="292"/>
      <c r="K779" s="292"/>
      <c r="L779" s="292"/>
      <c r="M779" s="292"/>
      <c r="N779" s="292"/>
      <c r="O779" s="292"/>
      <c r="P779" s="292"/>
      <c r="Q779" s="292"/>
      <c r="R779" s="292"/>
      <c r="S779" s="292"/>
      <c r="T779" s="477"/>
      <c r="U779" s="477"/>
      <c r="V779" s="477"/>
      <c r="W779" s="478"/>
    </row>
    <row r="780" spans="2:23" ht="12.75" x14ac:dyDescent="0.2">
      <c r="B780" s="289">
        <v>730</v>
      </c>
      <c r="C780" s="483"/>
      <c r="D780" s="484"/>
      <c r="E780" s="290"/>
      <c r="F780" s="290"/>
      <c r="G780" s="290"/>
      <c r="H780" s="290"/>
      <c r="I780" s="290"/>
      <c r="J780" s="290"/>
      <c r="K780" s="290"/>
      <c r="L780" s="290"/>
      <c r="M780" s="290"/>
      <c r="N780" s="290"/>
      <c r="O780" s="290"/>
      <c r="P780" s="290"/>
      <c r="Q780" s="290"/>
      <c r="R780" s="290"/>
      <c r="S780" s="290"/>
      <c r="T780" s="479"/>
      <c r="U780" s="479"/>
      <c r="V780" s="479"/>
      <c r="W780" s="480"/>
    </row>
    <row r="781" spans="2:23" ht="12.75" x14ac:dyDescent="0.2">
      <c r="B781" s="291">
        <v>731</v>
      </c>
      <c r="C781" s="485"/>
      <c r="D781" s="485"/>
      <c r="E781" s="292"/>
      <c r="F781" s="292"/>
      <c r="G781" s="292"/>
      <c r="H781" s="292"/>
      <c r="I781" s="292"/>
      <c r="J781" s="292"/>
      <c r="K781" s="292"/>
      <c r="L781" s="292"/>
      <c r="M781" s="292"/>
      <c r="N781" s="292"/>
      <c r="O781" s="292"/>
      <c r="P781" s="292"/>
      <c r="Q781" s="292"/>
      <c r="R781" s="292"/>
      <c r="S781" s="292"/>
      <c r="T781" s="477"/>
      <c r="U781" s="477"/>
      <c r="V781" s="477"/>
      <c r="W781" s="478"/>
    </row>
    <row r="782" spans="2:23" ht="12.75" x14ac:dyDescent="0.2">
      <c r="B782" s="289">
        <v>732</v>
      </c>
      <c r="C782" s="483"/>
      <c r="D782" s="484"/>
      <c r="E782" s="290"/>
      <c r="F782" s="290"/>
      <c r="G782" s="290"/>
      <c r="H782" s="290"/>
      <c r="I782" s="290"/>
      <c r="J782" s="290"/>
      <c r="K782" s="290"/>
      <c r="L782" s="290"/>
      <c r="M782" s="290"/>
      <c r="N782" s="290"/>
      <c r="O782" s="290"/>
      <c r="P782" s="290"/>
      <c r="Q782" s="290"/>
      <c r="R782" s="290"/>
      <c r="S782" s="290"/>
      <c r="T782" s="479"/>
      <c r="U782" s="479"/>
      <c r="V782" s="479"/>
      <c r="W782" s="480"/>
    </row>
    <row r="783" spans="2:23" ht="12.75" x14ac:dyDescent="0.2">
      <c r="B783" s="291">
        <v>733</v>
      </c>
      <c r="C783" s="485"/>
      <c r="D783" s="485"/>
      <c r="E783" s="292"/>
      <c r="F783" s="292"/>
      <c r="G783" s="292"/>
      <c r="H783" s="292"/>
      <c r="I783" s="292"/>
      <c r="J783" s="292"/>
      <c r="K783" s="292"/>
      <c r="L783" s="292"/>
      <c r="M783" s="292"/>
      <c r="N783" s="292"/>
      <c r="O783" s="292"/>
      <c r="P783" s="292"/>
      <c r="Q783" s="292"/>
      <c r="R783" s="292"/>
      <c r="S783" s="292"/>
      <c r="T783" s="477"/>
      <c r="U783" s="477"/>
      <c r="V783" s="477"/>
      <c r="W783" s="478"/>
    </row>
    <row r="784" spans="2:23" ht="12.75" x14ac:dyDescent="0.2">
      <c r="B784" s="289">
        <v>734</v>
      </c>
      <c r="C784" s="483"/>
      <c r="D784" s="484"/>
      <c r="E784" s="290"/>
      <c r="F784" s="290"/>
      <c r="G784" s="290"/>
      <c r="H784" s="290"/>
      <c r="I784" s="290"/>
      <c r="J784" s="290"/>
      <c r="K784" s="290"/>
      <c r="L784" s="290"/>
      <c r="M784" s="290"/>
      <c r="N784" s="290"/>
      <c r="O784" s="290"/>
      <c r="P784" s="290"/>
      <c r="Q784" s="290"/>
      <c r="R784" s="290"/>
      <c r="S784" s="290"/>
      <c r="T784" s="479"/>
      <c r="U784" s="479"/>
      <c r="V784" s="479"/>
      <c r="W784" s="480"/>
    </row>
    <row r="785" spans="2:23" ht="12.75" x14ac:dyDescent="0.2">
      <c r="B785" s="291">
        <v>735</v>
      </c>
      <c r="C785" s="485"/>
      <c r="D785" s="485"/>
      <c r="E785" s="292"/>
      <c r="F785" s="292"/>
      <c r="G785" s="292"/>
      <c r="H785" s="292"/>
      <c r="I785" s="292"/>
      <c r="J785" s="292"/>
      <c r="K785" s="292"/>
      <c r="L785" s="292"/>
      <c r="M785" s="292"/>
      <c r="N785" s="292"/>
      <c r="O785" s="292"/>
      <c r="P785" s="292"/>
      <c r="Q785" s="292"/>
      <c r="R785" s="292"/>
      <c r="S785" s="292"/>
      <c r="T785" s="477"/>
      <c r="U785" s="477"/>
      <c r="V785" s="477"/>
      <c r="W785" s="478"/>
    </row>
    <row r="786" spans="2:23" ht="12.75" x14ac:dyDescent="0.2">
      <c r="B786" s="289">
        <v>736</v>
      </c>
      <c r="C786" s="483"/>
      <c r="D786" s="484"/>
      <c r="E786" s="290"/>
      <c r="F786" s="290"/>
      <c r="G786" s="290"/>
      <c r="H786" s="290"/>
      <c r="I786" s="290"/>
      <c r="J786" s="290"/>
      <c r="K786" s="290"/>
      <c r="L786" s="290"/>
      <c r="M786" s="290"/>
      <c r="N786" s="290"/>
      <c r="O786" s="290"/>
      <c r="P786" s="290"/>
      <c r="Q786" s="290"/>
      <c r="R786" s="290"/>
      <c r="S786" s="290"/>
      <c r="T786" s="479"/>
      <c r="U786" s="479"/>
      <c r="V786" s="479"/>
      <c r="W786" s="480"/>
    </row>
    <row r="787" spans="2:23" ht="12.75" x14ac:dyDescent="0.2">
      <c r="B787" s="291">
        <v>737</v>
      </c>
      <c r="C787" s="485"/>
      <c r="D787" s="485"/>
      <c r="E787" s="292"/>
      <c r="F787" s="292"/>
      <c r="G787" s="292"/>
      <c r="H787" s="292"/>
      <c r="I787" s="292"/>
      <c r="J787" s="292"/>
      <c r="K787" s="292"/>
      <c r="L787" s="292"/>
      <c r="M787" s="292"/>
      <c r="N787" s="292"/>
      <c r="O787" s="292"/>
      <c r="P787" s="292"/>
      <c r="Q787" s="292"/>
      <c r="R787" s="292"/>
      <c r="S787" s="292"/>
      <c r="T787" s="477"/>
      <c r="U787" s="477"/>
      <c r="V787" s="477"/>
      <c r="W787" s="478"/>
    </row>
    <row r="788" spans="2:23" ht="12.75" x14ac:dyDescent="0.2">
      <c r="B788" s="289">
        <v>738</v>
      </c>
      <c r="C788" s="483"/>
      <c r="D788" s="484"/>
      <c r="E788" s="290"/>
      <c r="F788" s="290"/>
      <c r="G788" s="290"/>
      <c r="H788" s="290"/>
      <c r="I788" s="290"/>
      <c r="J788" s="290"/>
      <c r="K788" s="290"/>
      <c r="L788" s="290"/>
      <c r="M788" s="290"/>
      <c r="N788" s="290"/>
      <c r="O788" s="290"/>
      <c r="P788" s="290"/>
      <c r="Q788" s="290"/>
      <c r="R788" s="290"/>
      <c r="S788" s="290"/>
      <c r="T788" s="479"/>
      <c r="U788" s="479"/>
      <c r="V788" s="479"/>
      <c r="W788" s="480"/>
    </row>
    <row r="789" spans="2:23" ht="12.75" x14ac:dyDescent="0.2">
      <c r="B789" s="291">
        <v>739</v>
      </c>
      <c r="C789" s="485"/>
      <c r="D789" s="485"/>
      <c r="E789" s="292"/>
      <c r="F789" s="292"/>
      <c r="G789" s="292"/>
      <c r="H789" s="292"/>
      <c r="I789" s="292"/>
      <c r="J789" s="292"/>
      <c r="K789" s="292"/>
      <c r="L789" s="292"/>
      <c r="M789" s="292"/>
      <c r="N789" s="292"/>
      <c r="O789" s="292"/>
      <c r="P789" s="292"/>
      <c r="Q789" s="292"/>
      <c r="R789" s="292"/>
      <c r="S789" s="292"/>
      <c r="T789" s="477"/>
      <c r="U789" s="477"/>
      <c r="V789" s="477"/>
      <c r="W789" s="478"/>
    </row>
    <row r="790" spans="2:23" ht="12.75" x14ac:dyDescent="0.2">
      <c r="B790" s="289">
        <v>740</v>
      </c>
      <c r="C790" s="483"/>
      <c r="D790" s="484"/>
      <c r="E790" s="290"/>
      <c r="F790" s="290"/>
      <c r="G790" s="290"/>
      <c r="H790" s="290"/>
      <c r="I790" s="290"/>
      <c r="J790" s="290"/>
      <c r="K790" s="290"/>
      <c r="L790" s="290"/>
      <c r="M790" s="290"/>
      <c r="N790" s="290"/>
      <c r="O790" s="290"/>
      <c r="P790" s="290"/>
      <c r="Q790" s="290"/>
      <c r="R790" s="290"/>
      <c r="S790" s="290"/>
      <c r="T790" s="479"/>
      <c r="U790" s="479"/>
      <c r="V790" s="479"/>
      <c r="W790" s="480"/>
    </row>
    <row r="791" spans="2:23" ht="12.75" x14ac:dyDescent="0.2">
      <c r="B791" s="291">
        <v>741</v>
      </c>
      <c r="C791" s="485"/>
      <c r="D791" s="485"/>
      <c r="E791" s="292"/>
      <c r="F791" s="292"/>
      <c r="G791" s="292"/>
      <c r="H791" s="292"/>
      <c r="I791" s="292"/>
      <c r="J791" s="292"/>
      <c r="K791" s="292"/>
      <c r="L791" s="292"/>
      <c r="M791" s="292"/>
      <c r="N791" s="292"/>
      <c r="O791" s="292"/>
      <c r="P791" s="292"/>
      <c r="Q791" s="292"/>
      <c r="R791" s="292"/>
      <c r="S791" s="292"/>
      <c r="T791" s="477"/>
      <c r="U791" s="477"/>
      <c r="V791" s="477"/>
      <c r="W791" s="478"/>
    </row>
    <row r="792" spans="2:23" ht="12.75" x14ac:dyDescent="0.2">
      <c r="B792" s="289">
        <v>742</v>
      </c>
      <c r="C792" s="483"/>
      <c r="D792" s="484"/>
      <c r="E792" s="290"/>
      <c r="F792" s="290"/>
      <c r="G792" s="290"/>
      <c r="H792" s="290"/>
      <c r="I792" s="290"/>
      <c r="J792" s="290"/>
      <c r="K792" s="290"/>
      <c r="L792" s="290"/>
      <c r="M792" s="290"/>
      <c r="N792" s="290"/>
      <c r="O792" s="290"/>
      <c r="P792" s="290"/>
      <c r="Q792" s="290"/>
      <c r="R792" s="290"/>
      <c r="S792" s="290"/>
      <c r="T792" s="479"/>
      <c r="U792" s="479"/>
      <c r="V792" s="479"/>
      <c r="W792" s="480"/>
    </row>
    <row r="793" spans="2:23" ht="12.75" x14ac:dyDescent="0.2">
      <c r="B793" s="291">
        <v>743</v>
      </c>
      <c r="C793" s="485"/>
      <c r="D793" s="485"/>
      <c r="E793" s="292"/>
      <c r="F793" s="292"/>
      <c r="G793" s="292"/>
      <c r="H793" s="292"/>
      <c r="I793" s="292"/>
      <c r="J793" s="292"/>
      <c r="K793" s="292"/>
      <c r="L793" s="292"/>
      <c r="M793" s="292"/>
      <c r="N793" s="292"/>
      <c r="O793" s="292"/>
      <c r="P793" s="292"/>
      <c r="Q793" s="292"/>
      <c r="R793" s="292"/>
      <c r="S793" s="292"/>
      <c r="T793" s="477"/>
      <c r="U793" s="477"/>
      <c r="V793" s="477"/>
      <c r="W793" s="478"/>
    </row>
    <row r="794" spans="2:23" ht="12.75" x14ac:dyDescent="0.2">
      <c r="B794" s="289">
        <v>744</v>
      </c>
      <c r="C794" s="483"/>
      <c r="D794" s="484"/>
      <c r="E794" s="290"/>
      <c r="F794" s="290"/>
      <c r="G794" s="290"/>
      <c r="H794" s="290"/>
      <c r="I794" s="290"/>
      <c r="J794" s="290"/>
      <c r="K794" s="290"/>
      <c r="L794" s="290"/>
      <c r="M794" s="290"/>
      <c r="N794" s="290"/>
      <c r="O794" s="290"/>
      <c r="P794" s="290"/>
      <c r="Q794" s="290"/>
      <c r="R794" s="290"/>
      <c r="S794" s="290"/>
      <c r="T794" s="479"/>
      <c r="U794" s="479"/>
      <c r="V794" s="479"/>
      <c r="W794" s="480"/>
    </row>
    <row r="795" spans="2:23" ht="12.75" x14ac:dyDescent="0.2">
      <c r="B795" s="291">
        <v>745</v>
      </c>
      <c r="C795" s="485"/>
      <c r="D795" s="485"/>
      <c r="E795" s="292"/>
      <c r="F795" s="292"/>
      <c r="G795" s="292"/>
      <c r="H795" s="292"/>
      <c r="I795" s="292"/>
      <c r="J795" s="292"/>
      <c r="K795" s="292"/>
      <c r="L795" s="292"/>
      <c r="M795" s="292"/>
      <c r="N795" s="292"/>
      <c r="O795" s="292"/>
      <c r="P795" s="292"/>
      <c r="Q795" s="292"/>
      <c r="R795" s="292"/>
      <c r="S795" s="292"/>
      <c r="T795" s="477"/>
      <c r="U795" s="477"/>
      <c r="V795" s="477"/>
      <c r="W795" s="478"/>
    </row>
    <row r="796" spans="2:23" ht="12.75" x14ac:dyDescent="0.2">
      <c r="B796" s="289">
        <v>746</v>
      </c>
      <c r="C796" s="483"/>
      <c r="D796" s="484"/>
      <c r="E796" s="290"/>
      <c r="F796" s="290"/>
      <c r="G796" s="290"/>
      <c r="H796" s="290"/>
      <c r="I796" s="290"/>
      <c r="J796" s="290"/>
      <c r="K796" s="290"/>
      <c r="L796" s="290"/>
      <c r="M796" s="290"/>
      <c r="N796" s="290"/>
      <c r="O796" s="290"/>
      <c r="P796" s="290"/>
      <c r="Q796" s="290"/>
      <c r="R796" s="290"/>
      <c r="S796" s="290"/>
      <c r="T796" s="479"/>
      <c r="U796" s="479"/>
      <c r="V796" s="479"/>
      <c r="W796" s="480"/>
    </row>
    <row r="797" spans="2:23" ht="12.75" x14ac:dyDescent="0.2">
      <c r="B797" s="291">
        <v>747</v>
      </c>
      <c r="C797" s="485"/>
      <c r="D797" s="485"/>
      <c r="E797" s="292"/>
      <c r="F797" s="292"/>
      <c r="G797" s="292"/>
      <c r="H797" s="292"/>
      <c r="I797" s="292"/>
      <c r="J797" s="292"/>
      <c r="K797" s="292"/>
      <c r="L797" s="292"/>
      <c r="M797" s="292"/>
      <c r="N797" s="292"/>
      <c r="O797" s="292"/>
      <c r="P797" s="292"/>
      <c r="Q797" s="292"/>
      <c r="R797" s="292"/>
      <c r="S797" s="292"/>
      <c r="T797" s="477"/>
      <c r="U797" s="477"/>
      <c r="V797" s="477"/>
      <c r="W797" s="478"/>
    </row>
    <row r="798" spans="2:23" ht="12.75" x14ac:dyDescent="0.2">
      <c r="B798" s="289">
        <v>748</v>
      </c>
      <c r="C798" s="483"/>
      <c r="D798" s="484"/>
      <c r="E798" s="290"/>
      <c r="F798" s="290"/>
      <c r="G798" s="290"/>
      <c r="H798" s="290"/>
      <c r="I798" s="290"/>
      <c r="J798" s="290"/>
      <c r="K798" s="290"/>
      <c r="L798" s="290"/>
      <c r="M798" s="290"/>
      <c r="N798" s="290"/>
      <c r="O798" s="290"/>
      <c r="P798" s="290"/>
      <c r="Q798" s="290"/>
      <c r="R798" s="290"/>
      <c r="S798" s="290"/>
      <c r="T798" s="479"/>
      <c r="U798" s="479"/>
      <c r="V798" s="479"/>
      <c r="W798" s="480"/>
    </row>
    <row r="799" spans="2:23" ht="12.75" x14ac:dyDescent="0.2">
      <c r="B799" s="291">
        <v>749</v>
      </c>
      <c r="C799" s="485"/>
      <c r="D799" s="485"/>
      <c r="E799" s="292"/>
      <c r="F799" s="292"/>
      <c r="G799" s="292"/>
      <c r="H799" s="292"/>
      <c r="I799" s="292"/>
      <c r="J799" s="292"/>
      <c r="K799" s="292"/>
      <c r="L799" s="292"/>
      <c r="M799" s="292"/>
      <c r="N799" s="292"/>
      <c r="O799" s="292"/>
      <c r="P799" s="292"/>
      <c r="Q799" s="292"/>
      <c r="R799" s="292"/>
      <c r="S799" s="292"/>
      <c r="T799" s="477"/>
      <c r="U799" s="477"/>
      <c r="V799" s="477"/>
      <c r="W799" s="478"/>
    </row>
    <row r="800" spans="2:23" ht="12.75" x14ac:dyDescent="0.2">
      <c r="B800" s="289">
        <v>750</v>
      </c>
      <c r="C800" s="483"/>
      <c r="D800" s="484"/>
      <c r="E800" s="290"/>
      <c r="F800" s="290"/>
      <c r="G800" s="290"/>
      <c r="H800" s="290"/>
      <c r="I800" s="290"/>
      <c r="J800" s="290"/>
      <c r="K800" s="290"/>
      <c r="L800" s="290"/>
      <c r="M800" s="290"/>
      <c r="N800" s="290"/>
      <c r="O800" s="290"/>
      <c r="P800" s="290"/>
      <c r="Q800" s="290"/>
      <c r="R800" s="290"/>
      <c r="S800" s="290"/>
      <c r="T800" s="479"/>
      <c r="U800" s="479"/>
      <c r="V800" s="479"/>
      <c r="W800" s="480"/>
    </row>
    <row r="801" spans="2:23" ht="12.75" x14ac:dyDescent="0.2">
      <c r="B801" s="291">
        <v>751</v>
      </c>
      <c r="C801" s="485"/>
      <c r="D801" s="485"/>
      <c r="E801" s="292"/>
      <c r="F801" s="292"/>
      <c r="G801" s="292"/>
      <c r="H801" s="292"/>
      <c r="I801" s="292"/>
      <c r="J801" s="292"/>
      <c r="K801" s="292"/>
      <c r="L801" s="292"/>
      <c r="M801" s="292"/>
      <c r="N801" s="292"/>
      <c r="O801" s="292"/>
      <c r="P801" s="292"/>
      <c r="Q801" s="292"/>
      <c r="R801" s="292"/>
      <c r="S801" s="292"/>
      <c r="T801" s="477"/>
      <c r="U801" s="477"/>
      <c r="V801" s="477"/>
      <c r="W801" s="478"/>
    </row>
    <row r="802" spans="2:23" ht="12.75" x14ac:dyDescent="0.2">
      <c r="B802" s="289">
        <v>752</v>
      </c>
      <c r="C802" s="483"/>
      <c r="D802" s="484"/>
      <c r="E802" s="290"/>
      <c r="F802" s="290"/>
      <c r="G802" s="290"/>
      <c r="H802" s="290"/>
      <c r="I802" s="290"/>
      <c r="J802" s="290"/>
      <c r="K802" s="290"/>
      <c r="L802" s="290"/>
      <c r="M802" s="290"/>
      <c r="N802" s="290"/>
      <c r="O802" s="290"/>
      <c r="P802" s="290"/>
      <c r="Q802" s="290"/>
      <c r="R802" s="290"/>
      <c r="S802" s="290"/>
      <c r="T802" s="479"/>
      <c r="U802" s="479"/>
      <c r="V802" s="479"/>
      <c r="W802" s="480"/>
    </row>
    <row r="803" spans="2:23" ht="12.75" x14ac:dyDescent="0.2">
      <c r="B803" s="291">
        <v>753</v>
      </c>
      <c r="C803" s="485"/>
      <c r="D803" s="485"/>
      <c r="E803" s="292"/>
      <c r="F803" s="292"/>
      <c r="G803" s="292"/>
      <c r="H803" s="292"/>
      <c r="I803" s="292"/>
      <c r="J803" s="292"/>
      <c r="K803" s="292"/>
      <c r="L803" s="292"/>
      <c r="M803" s="292"/>
      <c r="N803" s="292"/>
      <c r="O803" s="292"/>
      <c r="P803" s="292"/>
      <c r="Q803" s="292"/>
      <c r="R803" s="292"/>
      <c r="S803" s="292"/>
      <c r="T803" s="477"/>
      <c r="U803" s="477"/>
      <c r="V803" s="477"/>
      <c r="W803" s="478"/>
    </row>
    <row r="804" spans="2:23" ht="12.75" x14ac:dyDescent="0.2">
      <c r="B804" s="289">
        <v>754</v>
      </c>
      <c r="C804" s="483"/>
      <c r="D804" s="484"/>
      <c r="E804" s="290"/>
      <c r="F804" s="290"/>
      <c r="G804" s="290"/>
      <c r="H804" s="290"/>
      <c r="I804" s="290"/>
      <c r="J804" s="290"/>
      <c r="K804" s="290"/>
      <c r="L804" s="290"/>
      <c r="M804" s="290"/>
      <c r="N804" s="290"/>
      <c r="O804" s="290"/>
      <c r="P804" s="290"/>
      <c r="Q804" s="290"/>
      <c r="R804" s="290"/>
      <c r="S804" s="290"/>
      <c r="T804" s="479"/>
      <c r="U804" s="479"/>
      <c r="V804" s="479"/>
      <c r="W804" s="480"/>
    </row>
    <row r="805" spans="2:23" ht="12.75" x14ac:dyDescent="0.2">
      <c r="B805" s="291">
        <v>755</v>
      </c>
      <c r="C805" s="485"/>
      <c r="D805" s="485"/>
      <c r="E805" s="292"/>
      <c r="F805" s="292"/>
      <c r="G805" s="292"/>
      <c r="H805" s="292"/>
      <c r="I805" s="292"/>
      <c r="J805" s="292"/>
      <c r="K805" s="292"/>
      <c r="L805" s="292"/>
      <c r="M805" s="292"/>
      <c r="N805" s="292"/>
      <c r="O805" s="292"/>
      <c r="P805" s="292"/>
      <c r="Q805" s="292"/>
      <c r="R805" s="292"/>
      <c r="S805" s="292"/>
      <c r="T805" s="477"/>
      <c r="U805" s="477"/>
      <c r="V805" s="477"/>
      <c r="W805" s="478"/>
    </row>
    <row r="806" spans="2:23" ht="12.75" x14ac:dyDescent="0.2">
      <c r="B806" s="289">
        <v>756</v>
      </c>
      <c r="C806" s="483"/>
      <c r="D806" s="484"/>
      <c r="E806" s="290"/>
      <c r="F806" s="290"/>
      <c r="G806" s="290"/>
      <c r="H806" s="290"/>
      <c r="I806" s="290"/>
      <c r="J806" s="290"/>
      <c r="K806" s="290"/>
      <c r="L806" s="290"/>
      <c r="M806" s="290"/>
      <c r="N806" s="290"/>
      <c r="O806" s="290"/>
      <c r="P806" s="290"/>
      <c r="Q806" s="290"/>
      <c r="R806" s="290"/>
      <c r="S806" s="290"/>
      <c r="T806" s="479"/>
      <c r="U806" s="479"/>
      <c r="V806" s="479"/>
      <c r="W806" s="480"/>
    </row>
    <row r="807" spans="2:23" ht="12.75" x14ac:dyDescent="0.2">
      <c r="B807" s="291">
        <v>757</v>
      </c>
      <c r="C807" s="485"/>
      <c r="D807" s="485"/>
      <c r="E807" s="292"/>
      <c r="F807" s="292"/>
      <c r="G807" s="292"/>
      <c r="H807" s="292"/>
      <c r="I807" s="292"/>
      <c r="J807" s="292"/>
      <c r="K807" s="292"/>
      <c r="L807" s="292"/>
      <c r="M807" s="292"/>
      <c r="N807" s="292"/>
      <c r="O807" s="292"/>
      <c r="P807" s="292"/>
      <c r="Q807" s="292"/>
      <c r="R807" s="292"/>
      <c r="S807" s="292"/>
      <c r="T807" s="477"/>
      <c r="U807" s="477"/>
      <c r="V807" s="477"/>
      <c r="W807" s="478"/>
    </row>
    <row r="808" spans="2:23" ht="12.75" x14ac:dyDescent="0.2">
      <c r="B808" s="289">
        <v>758</v>
      </c>
      <c r="C808" s="483"/>
      <c r="D808" s="484"/>
      <c r="E808" s="290"/>
      <c r="F808" s="290"/>
      <c r="G808" s="290"/>
      <c r="H808" s="290"/>
      <c r="I808" s="290"/>
      <c r="J808" s="290"/>
      <c r="K808" s="290"/>
      <c r="L808" s="290"/>
      <c r="M808" s="290"/>
      <c r="N808" s="290"/>
      <c r="O808" s="290"/>
      <c r="P808" s="290"/>
      <c r="Q808" s="290"/>
      <c r="R808" s="290"/>
      <c r="S808" s="290"/>
      <c r="T808" s="479"/>
      <c r="U808" s="479"/>
      <c r="V808" s="479"/>
      <c r="W808" s="480"/>
    </row>
    <row r="809" spans="2:23" ht="12.75" x14ac:dyDescent="0.2">
      <c r="B809" s="291">
        <v>759</v>
      </c>
      <c r="C809" s="485"/>
      <c r="D809" s="485"/>
      <c r="E809" s="292"/>
      <c r="F809" s="292"/>
      <c r="G809" s="292"/>
      <c r="H809" s="292"/>
      <c r="I809" s="292"/>
      <c r="J809" s="292"/>
      <c r="K809" s="292"/>
      <c r="L809" s="292"/>
      <c r="M809" s="292"/>
      <c r="N809" s="292"/>
      <c r="O809" s="292"/>
      <c r="P809" s="292"/>
      <c r="Q809" s="292"/>
      <c r="R809" s="292"/>
      <c r="S809" s="292"/>
      <c r="T809" s="477"/>
      <c r="U809" s="477"/>
      <c r="V809" s="477"/>
      <c r="W809" s="478"/>
    </row>
    <row r="810" spans="2:23" ht="12.75" x14ac:dyDescent="0.2">
      <c r="B810" s="289">
        <v>760</v>
      </c>
      <c r="C810" s="483"/>
      <c r="D810" s="484"/>
      <c r="E810" s="290"/>
      <c r="F810" s="290"/>
      <c r="G810" s="290"/>
      <c r="H810" s="290"/>
      <c r="I810" s="290"/>
      <c r="J810" s="290"/>
      <c r="K810" s="290"/>
      <c r="L810" s="290"/>
      <c r="M810" s="290"/>
      <c r="N810" s="290"/>
      <c r="O810" s="290"/>
      <c r="P810" s="290"/>
      <c r="Q810" s="290"/>
      <c r="R810" s="290"/>
      <c r="S810" s="290"/>
      <c r="T810" s="479"/>
      <c r="U810" s="479"/>
      <c r="V810" s="479"/>
      <c r="W810" s="480"/>
    </row>
    <row r="811" spans="2:23" ht="12.75" x14ac:dyDescent="0.2">
      <c r="B811" s="291">
        <v>761</v>
      </c>
      <c r="C811" s="485"/>
      <c r="D811" s="485"/>
      <c r="E811" s="292"/>
      <c r="F811" s="292"/>
      <c r="G811" s="292"/>
      <c r="H811" s="292"/>
      <c r="I811" s="292"/>
      <c r="J811" s="292"/>
      <c r="K811" s="292"/>
      <c r="L811" s="292"/>
      <c r="M811" s="292"/>
      <c r="N811" s="292"/>
      <c r="O811" s="292"/>
      <c r="P811" s="292"/>
      <c r="Q811" s="292"/>
      <c r="R811" s="292"/>
      <c r="S811" s="292"/>
      <c r="T811" s="477"/>
      <c r="U811" s="477"/>
      <c r="V811" s="477"/>
      <c r="W811" s="478"/>
    </row>
    <row r="812" spans="2:23" ht="12.75" x14ac:dyDescent="0.2">
      <c r="B812" s="289">
        <v>762</v>
      </c>
      <c r="C812" s="483"/>
      <c r="D812" s="484"/>
      <c r="E812" s="290"/>
      <c r="F812" s="290"/>
      <c r="G812" s="290"/>
      <c r="H812" s="290"/>
      <c r="I812" s="290"/>
      <c r="J812" s="290"/>
      <c r="K812" s="290"/>
      <c r="L812" s="290"/>
      <c r="M812" s="290"/>
      <c r="N812" s="290"/>
      <c r="O812" s="290"/>
      <c r="P812" s="290"/>
      <c r="Q812" s="290"/>
      <c r="R812" s="290"/>
      <c r="S812" s="290"/>
      <c r="T812" s="479"/>
      <c r="U812" s="479"/>
      <c r="V812" s="479"/>
      <c r="W812" s="480"/>
    </row>
    <row r="813" spans="2:23" ht="12.75" x14ac:dyDescent="0.2">
      <c r="B813" s="291">
        <v>763</v>
      </c>
      <c r="C813" s="485"/>
      <c r="D813" s="485"/>
      <c r="E813" s="292"/>
      <c r="F813" s="292"/>
      <c r="G813" s="292"/>
      <c r="H813" s="292"/>
      <c r="I813" s="292"/>
      <c r="J813" s="292"/>
      <c r="K813" s="292"/>
      <c r="L813" s="292"/>
      <c r="M813" s="292"/>
      <c r="N813" s="292"/>
      <c r="O813" s="292"/>
      <c r="P813" s="292"/>
      <c r="Q813" s="292"/>
      <c r="R813" s="292"/>
      <c r="S813" s="292"/>
      <c r="T813" s="477"/>
      <c r="U813" s="477"/>
      <c r="V813" s="477"/>
      <c r="W813" s="478"/>
    </row>
    <row r="814" spans="2:23" ht="12.75" x14ac:dyDescent="0.2">
      <c r="B814" s="289">
        <v>764</v>
      </c>
      <c r="C814" s="483"/>
      <c r="D814" s="484"/>
      <c r="E814" s="290"/>
      <c r="F814" s="290"/>
      <c r="G814" s="290"/>
      <c r="H814" s="290"/>
      <c r="I814" s="290"/>
      <c r="J814" s="290"/>
      <c r="K814" s="290"/>
      <c r="L814" s="290"/>
      <c r="M814" s="290"/>
      <c r="N814" s="290"/>
      <c r="O814" s="290"/>
      <c r="P814" s="290"/>
      <c r="Q814" s="290"/>
      <c r="R814" s="290"/>
      <c r="S814" s="290"/>
      <c r="T814" s="479"/>
      <c r="U814" s="479"/>
      <c r="V814" s="479"/>
      <c r="W814" s="480"/>
    </row>
    <row r="815" spans="2:23" ht="12.75" x14ac:dyDescent="0.2">
      <c r="B815" s="291">
        <v>765</v>
      </c>
      <c r="C815" s="485"/>
      <c r="D815" s="485"/>
      <c r="E815" s="292"/>
      <c r="F815" s="292"/>
      <c r="G815" s="292"/>
      <c r="H815" s="292"/>
      <c r="I815" s="292"/>
      <c r="J815" s="292"/>
      <c r="K815" s="292"/>
      <c r="L815" s="292"/>
      <c r="M815" s="292"/>
      <c r="N815" s="292"/>
      <c r="O815" s="292"/>
      <c r="P815" s="292"/>
      <c r="Q815" s="292"/>
      <c r="R815" s="292"/>
      <c r="S815" s="292"/>
      <c r="T815" s="477"/>
      <c r="U815" s="477"/>
      <c r="V815" s="477"/>
      <c r="W815" s="478"/>
    </row>
    <row r="816" spans="2:23" ht="12.75" x14ac:dyDescent="0.2">
      <c r="B816" s="289">
        <v>766</v>
      </c>
      <c r="C816" s="483"/>
      <c r="D816" s="484"/>
      <c r="E816" s="290"/>
      <c r="F816" s="290"/>
      <c r="G816" s="290"/>
      <c r="H816" s="290"/>
      <c r="I816" s="290"/>
      <c r="J816" s="290"/>
      <c r="K816" s="290"/>
      <c r="L816" s="290"/>
      <c r="M816" s="290"/>
      <c r="N816" s="290"/>
      <c r="O816" s="290"/>
      <c r="P816" s="290"/>
      <c r="Q816" s="290"/>
      <c r="R816" s="290"/>
      <c r="S816" s="290"/>
      <c r="T816" s="479"/>
      <c r="U816" s="479"/>
      <c r="V816" s="479"/>
      <c r="W816" s="480"/>
    </row>
    <row r="817" spans="2:23" ht="12.75" x14ac:dyDescent="0.2">
      <c r="B817" s="291">
        <v>767</v>
      </c>
      <c r="C817" s="485"/>
      <c r="D817" s="485"/>
      <c r="E817" s="292"/>
      <c r="F817" s="292"/>
      <c r="G817" s="292"/>
      <c r="H817" s="292"/>
      <c r="I817" s="292"/>
      <c r="J817" s="292"/>
      <c r="K817" s="292"/>
      <c r="L817" s="292"/>
      <c r="M817" s="292"/>
      <c r="N817" s="292"/>
      <c r="O817" s="292"/>
      <c r="P817" s="292"/>
      <c r="Q817" s="292"/>
      <c r="R817" s="292"/>
      <c r="S817" s="292"/>
      <c r="T817" s="477"/>
      <c r="U817" s="477"/>
      <c r="V817" s="477"/>
      <c r="W817" s="478"/>
    </row>
    <row r="818" spans="2:23" ht="12.75" x14ac:dyDescent="0.2">
      <c r="B818" s="289">
        <v>768</v>
      </c>
      <c r="C818" s="483"/>
      <c r="D818" s="484"/>
      <c r="E818" s="290"/>
      <c r="F818" s="290"/>
      <c r="G818" s="290"/>
      <c r="H818" s="290"/>
      <c r="I818" s="290"/>
      <c r="J818" s="290"/>
      <c r="K818" s="290"/>
      <c r="L818" s="290"/>
      <c r="M818" s="290"/>
      <c r="N818" s="290"/>
      <c r="O818" s="290"/>
      <c r="P818" s="290"/>
      <c r="Q818" s="290"/>
      <c r="R818" s="290"/>
      <c r="S818" s="290"/>
      <c r="T818" s="479"/>
      <c r="U818" s="479"/>
      <c r="V818" s="479"/>
      <c r="W818" s="480"/>
    </row>
    <row r="819" spans="2:23" ht="12.75" x14ac:dyDescent="0.2">
      <c r="B819" s="291">
        <v>769</v>
      </c>
      <c r="C819" s="485"/>
      <c r="D819" s="485"/>
      <c r="E819" s="292"/>
      <c r="F819" s="292"/>
      <c r="G819" s="292"/>
      <c r="H819" s="292"/>
      <c r="I819" s="292"/>
      <c r="J819" s="292"/>
      <c r="K819" s="292"/>
      <c r="L819" s="292"/>
      <c r="M819" s="292"/>
      <c r="N819" s="292"/>
      <c r="O819" s="292"/>
      <c r="P819" s="292"/>
      <c r="Q819" s="292"/>
      <c r="R819" s="292"/>
      <c r="S819" s="292"/>
      <c r="T819" s="477"/>
      <c r="U819" s="477"/>
      <c r="V819" s="477"/>
      <c r="W819" s="478"/>
    </row>
    <row r="820" spans="2:23" ht="12.75" x14ac:dyDescent="0.2">
      <c r="B820" s="289">
        <v>770</v>
      </c>
      <c r="C820" s="483"/>
      <c r="D820" s="484"/>
      <c r="E820" s="290"/>
      <c r="F820" s="290"/>
      <c r="G820" s="290"/>
      <c r="H820" s="290"/>
      <c r="I820" s="290"/>
      <c r="J820" s="290"/>
      <c r="K820" s="290"/>
      <c r="L820" s="290"/>
      <c r="M820" s="290"/>
      <c r="N820" s="290"/>
      <c r="O820" s="290"/>
      <c r="P820" s="290"/>
      <c r="Q820" s="290"/>
      <c r="R820" s="290"/>
      <c r="S820" s="290"/>
      <c r="T820" s="479"/>
      <c r="U820" s="479"/>
      <c r="V820" s="479"/>
      <c r="W820" s="480"/>
    </row>
    <row r="821" spans="2:23" ht="12.75" x14ac:dyDescent="0.2">
      <c r="B821" s="291">
        <v>771</v>
      </c>
      <c r="C821" s="485"/>
      <c r="D821" s="485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292"/>
      <c r="Q821" s="292"/>
      <c r="R821" s="292"/>
      <c r="S821" s="292"/>
      <c r="T821" s="477"/>
      <c r="U821" s="477"/>
      <c r="V821" s="477"/>
      <c r="W821" s="478"/>
    </row>
    <row r="822" spans="2:23" ht="12.75" x14ac:dyDescent="0.2">
      <c r="B822" s="289">
        <v>772</v>
      </c>
      <c r="C822" s="483"/>
      <c r="D822" s="484"/>
      <c r="E822" s="290"/>
      <c r="F822" s="290"/>
      <c r="G822" s="290"/>
      <c r="H822" s="290"/>
      <c r="I822" s="290"/>
      <c r="J822" s="290"/>
      <c r="K822" s="290"/>
      <c r="L822" s="290"/>
      <c r="M822" s="290"/>
      <c r="N822" s="290"/>
      <c r="O822" s="290"/>
      <c r="P822" s="290"/>
      <c r="Q822" s="290"/>
      <c r="R822" s="290"/>
      <c r="S822" s="290"/>
      <c r="T822" s="479"/>
      <c r="U822" s="479"/>
      <c r="V822" s="479"/>
      <c r="W822" s="480"/>
    </row>
    <row r="823" spans="2:23" ht="12.75" x14ac:dyDescent="0.2">
      <c r="B823" s="291">
        <v>773</v>
      </c>
      <c r="C823" s="485"/>
      <c r="D823" s="485"/>
      <c r="E823" s="292"/>
      <c r="F823" s="292"/>
      <c r="G823" s="292"/>
      <c r="H823" s="292"/>
      <c r="I823" s="292"/>
      <c r="J823" s="292"/>
      <c r="K823" s="292"/>
      <c r="L823" s="292"/>
      <c r="M823" s="292"/>
      <c r="N823" s="292"/>
      <c r="O823" s="292"/>
      <c r="P823" s="292"/>
      <c r="Q823" s="292"/>
      <c r="R823" s="292"/>
      <c r="S823" s="292"/>
      <c r="T823" s="477"/>
      <c r="U823" s="477"/>
      <c r="V823" s="477"/>
      <c r="W823" s="478"/>
    </row>
    <row r="824" spans="2:23" ht="12.75" x14ac:dyDescent="0.2">
      <c r="B824" s="289">
        <v>774</v>
      </c>
      <c r="C824" s="483"/>
      <c r="D824" s="484"/>
      <c r="E824" s="290"/>
      <c r="F824" s="290"/>
      <c r="G824" s="290"/>
      <c r="H824" s="290"/>
      <c r="I824" s="290"/>
      <c r="J824" s="290"/>
      <c r="K824" s="290"/>
      <c r="L824" s="290"/>
      <c r="M824" s="290"/>
      <c r="N824" s="290"/>
      <c r="O824" s="290"/>
      <c r="P824" s="290"/>
      <c r="Q824" s="290"/>
      <c r="R824" s="290"/>
      <c r="S824" s="290"/>
      <c r="T824" s="479"/>
      <c r="U824" s="479"/>
      <c r="V824" s="479"/>
      <c r="W824" s="480"/>
    </row>
    <row r="825" spans="2:23" ht="12.75" x14ac:dyDescent="0.2">
      <c r="B825" s="291">
        <v>775</v>
      </c>
      <c r="C825" s="485"/>
      <c r="D825" s="485"/>
      <c r="E825" s="292"/>
      <c r="F825" s="292"/>
      <c r="G825" s="292"/>
      <c r="H825" s="292"/>
      <c r="I825" s="292"/>
      <c r="J825" s="292"/>
      <c r="K825" s="292"/>
      <c r="L825" s="292"/>
      <c r="M825" s="292"/>
      <c r="N825" s="292"/>
      <c r="O825" s="292"/>
      <c r="P825" s="292"/>
      <c r="Q825" s="292"/>
      <c r="R825" s="292"/>
      <c r="S825" s="292"/>
      <c r="T825" s="477"/>
      <c r="U825" s="477"/>
      <c r="V825" s="477"/>
      <c r="W825" s="478"/>
    </row>
    <row r="826" spans="2:23" ht="12.75" x14ac:dyDescent="0.2">
      <c r="B826" s="289">
        <v>776</v>
      </c>
      <c r="C826" s="483"/>
      <c r="D826" s="484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290"/>
      <c r="Q826" s="290"/>
      <c r="R826" s="290"/>
      <c r="S826" s="290"/>
      <c r="T826" s="479"/>
      <c r="U826" s="479"/>
      <c r="V826" s="479"/>
      <c r="W826" s="480"/>
    </row>
    <row r="827" spans="2:23" ht="12.75" x14ac:dyDescent="0.2">
      <c r="B827" s="291">
        <v>777</v>
      </c>
      <c r="C827" s="485"/>
      <c r="D827" s="485"/>
      <c r="E827" s="292"/>
      <c r="F827" s="292"/>
      <c r="G827" s="292"/>
      <c r="H827" s="292"/>
      <c r="I827" s="292"/>
      <c r="J827" s="292"/>
      <c r="K827" s="292"/>
      <c r="L827" s="292"/>
      <c r="M827" s="292"/>
      <c r="N827" s="292"/>
      <c r="O827" s="292"/>
      <c r="P827" s="292"/>
      <c r="Q827" s="292"/>
      <c r="R827" s="292"/>
      <c r="S827" s="292"/>
      <c r="T827" s="477"/>
      <c r="U827" s="477"/>
      <c r="V827" s="477"/>
      <c r="W827" s="478"/>
    </row>
    <row r="828" spans="2:23" ht="12.75" x14ac:dyDescent="0.2">
      <c r="B828" s="289">
        <v>778</v>
      </c>
      <c r="C828" s="483"/>
      <c r="D828" s="484"/>
      <c r="E828" s="290"/>
      <c r="F828" s="290"/>
      <c r="G828" s="290"/>
      <c r="H828" s="290"/>
      <c r="I828" s="290"/>
      <c r="J828" s="290"/>
      <c r="K828" s="290"/>
      <c r="L828" s="290"/>
      <c r="M828" s="290"/>
      <c r="N828" s="290"/>
      <c r="O828" s="290"/>
      <c r="P828" s="290"/>
      <c r="Q828" s="290"/>
      <c r="R828" s="290"/>
      <c r="S828" s="290"/>
      <c r="T828" s="479"/>
      <c r="U828" s="479"/>
      <c r="V828" s="479"/>
      <c r="W828" s="480"/>
    </row>
    <row r="829" spans="2:23" ht="12.75" x14ac:dyDescent="0.2">
      <c r="B829" s="291">
        <v>779</v>
      </c>
      <c r="C829" s="485"/>
      <c r="D829" s="485"/>
      <c r="E829" s="292"/>
      <c r="F829" s="292"/>
      <c r="G829" s="292"/>
      <c r="H829" s="292"/>
      <c r="I829" s="292"/>
      <c r="J829" s="292"/>
      <c r="K829" s="292"/>
      <c r="L829" s="292"/>
      <c r="M829" s="292"/>
      <c r="N829" s="292"/>
      <c r="O829" s="292"/>
      <c r="P829" s="292"/>
      <c r="Q829" s="292"/>
      <c r="R829" s="292"/>
      <c r="S829" s="292"/>
      <c r="T829" s="477"/>
      <c r="U829" s="477"/>
      <c r="V829" s="477"/>
      <c r="W829" s="478"/>
    </row>
    <row r="830" spans="2:23" ht="12.75" x14ac:dyDescent="0.2">
      <c r="B830" s="289">
        <v>780</v>
      </c>
      <c r="C830" s="483"/>
      <c r="D830" s="484"/>
      <c r="E830" s="290"/>
      <c r="F830" s="290"/>
      <c r="G830" s="290"/>
      <c r="H830" s="290"/>
      <c r="I830" s="290"/>
      <c r="J830" s="290"/>
      <c r="K830" s="290"/>
      <c r="L830" s="290"/>
      <c r="M830" s="290"/>
      <c r="N830" s="290"/>
      <c r="O830" s="290"/>
      <c r="P830" s="290"/>
      <c r="Q830" s="290"/>
      <c r="R830" s="290"/>
      <c r="S830" s="290"/>
      <c r="T830" s="479"/>
      <c r="U830" s="479"/>
      <c r="V830" s="479"/>
      <c r="W830" s="480"/>
    </row>
    <row r="831" spans="2:23" ht="12.75" x14ac:dyDescent="0.2">
      <c r="B831" s="291">
        <v>781</v>
      </c>
      <c r="C831" s="485"/>
      <c r="D831" s="485"/>
      <c r="E831" s="292"/>
      <c r="F831" s="292"/>
      <c r="G831" s="292"/>
      <c r="H831" s="292"/>
      <c r="I831" s="292"/>
      <c r="J831" s="292"/>
      <c r="K831" s="292"/>
      <c r="L831" s="292"/>
      <c r="M831" s="292"/>
      <c r="N831" s="292"/>
      <c r="O831" s="292"/>
      <c r="P831" s="292"/>
      <c r="Q831" s="292"/>
      <c r="R831" s="292"/>
      <c r="S831" s="292"/>
      <c r="T831" s="477"/>
      <c r="U831" s="477"/>
      <c r="V831" s="477"/>
      <c r="W831" s="478"/>
    </row>
    <row r="832" spans="2:23" ht="12.75" x14ac:dyDescent="0.2">
      <c r="B832" s="289">
        <v>782</v>
      </c>
      <c r="C832" s="483"/>
      <c r="D832" s="484"/>
      <c r="E832" s="290"/>
      <c r="F832" s="290"/>
      <c r="G832" s="290"/>
      <c r="H832" s="290"/>
      <c r="I832" s="290"/>
      <c r="J832" s="290"/>
      <c r="K832" s="290"/>
      <c r="L832" s="290"/>
      <c r="M832" s="290"/>
      <c r="N832" s="290"/>
      <c r="O832" s="290"/>
      <c r="P832" s="290"/>
      <c r="Q832" s="290"/>
      <c r="R832" s="290"/>
      <c r="S832" s="290"/>
      <c r="T832" s="479"/>
      <c r="U832" s="479"/>
      <c r="V832" s="479"/>
      <c r="W832" s="480"/>
    </row>
    <row r="833" spans="2:23" ht="12.75" x14ac:dyDescent="0.2">
      <c r="B833" s="291">
        <v>783</v>
      </c>
      <c r="C833" s="485"/>
      <c r="D833" s="485"/>
      <c r="E833" s="292"/>
      <c r="F833" s="292"/>
      <c r="G833" s="292"/>
      <c r="H833" s="292"/>
      <c r="I833" s="292"/>
      <c r="J833" s="292"/>
      <c r="K833" s="292"/>
      <c r="L833" s="292"/>
      <c r="M833" s="292"/>
      <c r="N833" s="292"/>
      <c r="O833" s="292"/>
      <c r="P833" s="292"/>
      <c r="Q833" s="292"/>
      <c r="R833" s="292"/>
      <c r="S833" s="292"/>
      <c r="T833" s="477"/>
      <c r="U833" s="477"/>
      <c r="V833" s="477"/>
      <c r="W833" s="478"/>
    </row>
    <row r="834" spans="2:23" ht="12.75" x14ac:dyDescent="0.2">
      <c r="B834" s="289">
        <v>784</v>
      </c>
      <c r="C834" s="483"/>
      <c r="D834" s="484"/>
      <c r="E834" s="290"/>
      <c r="F834" s="290"/>
      <c r="G834" s="290"/>
      <c r="H834" s="290"/>
      <c r="I834" s="290"/>
      <c r="J834" s="290"/>
      <c r="K834" s="290"/>
      <c r="L834" s="290"/>
      <c r="M834" s="290"/>
      <c r="N834" s="290"/>
      <c r="O834" s="290"/>
      <c r="P834" s="290"/>
      <c r="Q834" s="290"/>
      <c r="R834" s="290"/>
      <c r="S834" s="290"/>
      <c r="T834" s="479"/>
      <c r="U834" s="479"/>
      <c r="V834" s="479"/>
      <c r="W834" s="480"/>
    </row>
    <row r="835" spans="2:23" ht="12.75" x14ac:dyDescent="0.2">
      <c r="B835" s="291">
        <v>785</v>
      </c>
      <c r="C835" s="485"/>
      <c r="D835" s="485"/>
      <c r="E835" s="292"/>
      <c r="F835" s="292"/>
      <c r="G835" s="292"/>
      <c r="H835" s="292"/>
      <c r="I835" s="292"/>
      <c r="J835" s="292"/>
      <c r="K835" s="292"/>
      <c r="L835" s="292"/>
      <c r="M835" s="292"/>
      <c r="N835" s="292"/>
      <c r="O835" s="292"/>
      <c r="P835" s="292"/>
      <c r="Q835" s="292"/>
      <c r="R835" s="292"/>
      <c r="S835" s="292"/>
      <c r="T835" s="477"/>
      <c r="U835" s="477"/>
      <c r="V835" s="477"/>
      <c r="W835" s="478"/>
    </row>
    <row r="836" spans="2:23" ht="12.75" x14ac:dyDescent="0.2">
      <c r="B836" s="289">
        <v>786</v>
      </c>
      <c r="C836" s="483"/>
      <c r="D836" s="484"/>
      <c r="E836" s="290"/>
      <c r="F836" s="290"/>
      <c r="G836" s="290"/>
      <c r="H836" s="290"/>
      <c r="I836" s="290"/>
      <c r="J836" s="290"/>
      <c r="K836" s="290"/>
      <c r="L836" s="290"/>
      <c r="M836" s="290"/>
      <c r="N836" s="290"/>
      <c r="O836" s="290"/>
      <c r="P836" s="290"/>
      <c r="Q836" s="290"/>
      <c r="R836" s="290"/>
      <c r="S836" s="290"/>
      <c r="T836" s="479"/>
      <c r="U836" s="479"/>
      <c r="V836" s="479"/>
      <c r="W836" s="480"/>
    </row>
    <row r="837" spans="2:23" ht="12.75" x14ac:dyDescent="0.2">
      <c r="B837" s="291">
        <v>787</v>
      </c>
      <c r="C837" s="485"/>
      <c r="D837" s="485"/>
      <c r="E837" s="292"/>
      <c r="F837" s="292"/>
      <c r="G837" s="292"/>
      <c r="H837" s="292"/>
      <c r="I837" s="292"/>
      <c r="J837" s="292"/>
      <c r="K837" s="292"/>
      <c r="L837" s="292"/>
      <c r="M837" s="292"/>
      <c r="N837" s="292"/>
      <c r="O837" s="292"/>
      <c r="P837" s="292"/>
      <c r="Q837" s="292"/>
      <c r="R837" s="292"/>
      <c r="S837" s="292"/>
      <c r="T837" s="477"/>
      <c r="U837" s="477"/>
      <c r="V837" s="477"/>
      <c r="W837" s="478"/>
    </row>
    <row r="838" spans="2:23" ht="12.75" x14ac:dyDescent="0.2">
      <c r="B838" s="289">
        <v>788</v>
      </c>
      <c r="C838" s="483"/>
      <c r="D838" s="484"/>
      <c r="E838" s="290"/>
      <c r="F838" s="290"/>
      <c r="G838" s="290"/>
      <c r="H838" s="290"/>
      <c r="I838" s="290"/>
      <c r="J838" s="290"/>
      <c r="K838" s="290"/>
      <c r="L838" s="290"/>
      <c r="M838" s="290"/>
      <c r="N838" s="290"/>
      <c r="O838" s="290"/>
      <c r="P838" s="290"/>
      <c r="Q838" s="290"/>
      <c r="R838" s="290"/>
      <c r="S838" s="290"/>
      <c r="T838" s="479"/>
      <c r="U838" s="479"/>
      <c r="V838" s="479"/>
      <c r="W838" s="480"/>
    </row>
    <row r="839" spans="2:23" ht="12.75" x14ac:dyDescent="0.2">
      <c r="B839" s="291">
        <v>789</v>
      </c>
      <c r="C839" s="485"/>
      <c r="D839" s="485"/>
      <c r="E839" s="292"/>
      <c r="F839" s="292"/>
      <c r="G839" s="292"/>
      <c r="H839" s="292"/>
      <c r="I839" s="292"/>
      <c r="J839" s="292"/>
      <c r="K839" s="292"/>
      <c r="L839" s="292"/>
      <c r="M839" s="292"/>
      <c r="N839" s="292"/>
      <c r="O839" s="292"/>
      <c r="P839" s="292"/>
      <c r="Q839" s="292"/>
      <c r="R839" s="292"/>
      <c r="S839" s="292"/>
      <c r="T839" s="477"/>
      <c r="U839" s="477"/>
      <c r="V839" s="477"/>
      <c r="W839" s="478"/>
    </row>
    <row r="840" spans="2:23" ht="12.75" x14ac:dyDescent="0.2">
      <c r="B840" s="289">
        <v>790</v>
      </c>
      <c r="C840" s="483"/>
      <c r="D840" s="484"/>
      <c r="E840" s="290"/>
      <c r="F840" s="290"/>
      <c r="G840" s="290"/>
      <c r="H840" s="290"/>
      <c r="I840" s="290"/>
      <c r="J840" s="290"/>
      <c r="K840" s="290"/>
      <c r="L840" s="290"/>
      <c r="M840" s="290"/>
      <c r="N840" s="290"/>
      <c r="O840" s="290"/>
      <c r="P840" s="290"/>
      <c r="Q840" s="290"/>
      <c r="R840" s="290"/>
      <c r="S840" s="290"/>
      <c r="T840" s="479"/>
      <c r="U840" s="479"/>
      <c r="V840" s="479"/>
      <c r="W840" s="480"/>
    </row>
    <row r="841" spans="2:23" ht="12.75" x14ac:dyDescent="0.2">
      <c r="B841" s="291">
        <v>791</v>
      </c>
      <c r="C841" s="485"/>
      <c r="D841" s="485"/>
      <c r="E841" s="292"/>
      <c r="F841" s="292"/>
      <c r="G841" s="292"/>
      <c r="H841" s="292"/>
      <c r="I841" s="292"/>
      <c r="J841" s="292"/>
      <c r="K841" s="292"/>
      <c r="L841" s="292"/>
      <c r="M841" s="292"/>
      <c r="N841" s="292"/>
      <c r="O841" s="292"/>
      <c r="P841" s="292"/>
      <c r="Q841" s="292"/>
      <c r="R841" s="292"/>
      <c r="S841" s="292"/>
      <c r="T841" s="477"/>
      <c r="U841" s="477"/>
      <c r="V841" s="477"/>
      <c r="W841" s="478"/>
    </row>
    <row r="842" spans="2:23" ht="12.75" x14ac:dyDescent="0.2">
      <c r="B842" s="289">
        <v>792</v>
      </c>
      <c r="C842" s="483"/>
      <c r="D842" s="484"/>
      <c r="E842" s="290"/>
      <c r="F842" s="290"/>
      <c r="G842" s="290"/>
      <c r="H842" s="290"/>
      <c r="I842" s="290"/>
      <c r="J842" s="290"/>
      <c r="K842" s="290"/>
      <c r="L842" s="290"/>
      <c r="M842" s="290"/>
      <c r="N842" s="290"/>
      <c r="O842" s="290"/>
      <c r="P842" s="290"/>
      <c r="Q842" s="290"/>
      <c r="R842" s="290"/>
      <c r="S842" s="290"/>
      <c r="T842" s="479"/>
      <c r="U842" s="479"/>
      <c r="V842" s="479"/>
      <c r="W842" s="480"/>
    </row>
    <row r="843" spans="2:23" ht="12.75" x14ac:dyDescent="0.2">
      <c r="B843" s="291">
        <v>793</v>
      </c>
      <c r="C843" s="485"/>
      <c r="D843" s="485"/>
      <c r="E843" s="292"/>
      <c r="F843" s="292"/>
      <c r="G843" s="292"/>
      <c r="H843" s="292"/>
      <c r="I843" s="292"/>
      <c r="J843" s="292"/>
      <c r="K843" s="292"/>
      <c r="L843" s="292"/>
      <c r="M843" s="292"/>
      <c r="N843" s="292"/>
      <c r="O843" s="292"/>
      <c r="P843" s="292"/>
      <c r="Q843" s="292"/>
      <c r="R843" s="292"/>
      <c r="S843" s="292"/>
      <c r="T843" s="477"/>
      <c r="U843" s="477"/>
      <c r="V843" s="477"/>
      <c r="W843" s="478"/>
    </row>
    <row r="844" spans="2:23" ht="12.75" x14ac:dyDescent="0.2">
      <c r="B844" s="289">
        <v>794</v>
      </c>
      <c r="C844" s="483"/>
      <c r="D844" s="484"/>
      <c r="E844" s="290"/>
      <c r="F844" s="290"/>
      <c r="G844" s="290"/>
      <c r="H844" s="290"/>
      <c r="I844" s="290"/>
      <c r="J844" s="290"/>
      <c r="K844" s="290"/>
      <c r="L844" s="290"/>
      <c r="M844" s="290"/>
      <c r="N844" s="290"/>
      <c r="O844" s="290"/>
      <c r="P844" s="290"/>
      <c r="Q844" s="290"/>
      <c r="R844" s="290"/>
      <c r="S844" s="290"/>
      <c r="T844" s="479"/>
      <c r="U844" s="479"/>
      <c r="V844" s="479"/>
      <c r="W844" s="480"/>
    </row>
    <row r="845" spans="2:23" ht="12.75" x14ac:dyDescent="0.2">
      <c r="B845" s="291">
        <v>795</v>
      </c>
      <c r="C845" s="485"/>
      <c r="D845" s="485"/>
      <c r="E845" s="292"/>
      <c r="F845" s="292"/>
      <c r="G845" s="292"/>
      <c r="H845" s="292"/>
      <c r="I845" s="292"/>
      <c r="J845" s="292"/>
      <c r="K845" s="292"/>
      <c r="L845" s="292"/>
      <c r="M845" s="292"/>
      <c r="N845" s="292"/>
      <c r="O845" s="292"/>
      <c r="P845" s="292"/>
      <c r="Q845" s="292"/>
      <c r="R845" s="292"/>
      <c r="S845" s="292"/>
      <c r="T845" s="477"/>
      <c r="U845" s="477"/>
      <c r="V845" s="477"/>
      <c r="W845" s="478"/>
    </row>
    <row r="846" spans="2:23" ht="12.75" x14ac:dyDescent="0.2">
      <c r="B846" s="289">
        <v>796</v>
      </c>
      <c r="C846" s="483"/>
      <c r="D846" s="484"/>
      <c r="E846" s="290"/>
      <c r="F846" s="290"/>
      <c r="G846" s="290"/>
      <c r="H846" s="290"/>
      <c r="I846" s="290"/>
      <c r="J846" s="290"/>
      <c r="K846" s="290"/>
      <c r="L846" s="290"/>
      <c r="M846" s="290"/>
      <c r="N846" s="290"/>
      <c r="O846" s="290"/>
      <c r="P846" s="290"/>
      <c r="Q846" s="290"/>
      <c r="R846" s="290"/>
      <c r="S846" s="290"/>
      <c r="T846" s="479"/>
      <c r="U846" s="479"/>
      <c r="V846" s="479"/>
      <c r="W846" s="480"/>
    </row>
    <row r="847" spans="2:23" ht="12.75" x14ac:dyDescent="0.2">
      <c r="B847" s="291">
        <v>797</v>
      </c>
      <c r="C847" s="485"/>
      <c r="D847" s="485"/>
      <c r="E847" s="292"/>
      <c r="F847" s="292"/>
      <c r="G847" s="292"/>
      <c r="H847" s="292"/>
      <c r="I847" s="292"/>
      <c r="J847" s="292"/>
      <c r="K847" s="292"/>
      <c r="L847" s="292"/>
      <c r="M847" s="292"/>
      <c r="N847" s="292"/>
      <c r="O847" s="292"/>
      <c r="P847" s="292"/>
      <c r="Q847" s="292"/>
      <c r="R847" s="292"/>
      <c r="S847" s="292"/>
      <c r="T847" s="477"/>
      <c r="U847" s="477"/>
      <c r="V847" s="477"/>
      <c r="W847" s="478"/>
    </row>
    <row r="848" spans="2:23" ht="12.75" x14ac:dyDescent="0.2">
      <c r="B848" s="289">
        <v>798</v>
      </c>
      <c r="C848" s="483"/>
      <c r="D848" s="484"/>
      <c r="E848" s="290"/>
      <c r="F848" s="290"/>
      <c r="G848" s="290"/>
      <c r="H848" s="290"/>
      <c r="I848" s="290"/>
      <c r="J848" s="290"/>
      <c r="K848" s="290"/>
      <c r="L848" s="290"/>
      <c r="M848" s="290"/>
      <c r="N848" s="290"/>
      <c r="O848" s="290"/>
      <c r="P848" s="290"/>
      <c r="Q848" s="290"/>
      <c r="R848" s="290"/>
      <c r="S848" s="290"/>
      <c r="T848" s="479"/>
      <c r="U848" s="479"/>
      <c r="V848" s="479"/>
      <c r="W848" s="480"/>
    </row>
    <row r="849" spans="2:23" ht="12.75" x14ac:dyDescent="0.2">
      <c r="B849" s="291">
        <v>799</v>
      </c>
      <c r="C849" s="485"/>
      <c r="D849" s="485"/>
      <c r="E849" s="292"/>
      <c r="F849" s="292"/>
      <c r="G849" s="292"/>
      <c r="H849" s="292"/>
      <c r="I849" s="292"/>
      <c r="J849" s="292"/>
      <c r="K849" s="292"/>
      <c r="L849" s="292"/>
      <c r="M849" s="292"/>
      <c r="N849" s="292"/>
      <c r="O849" s="292"/>
      <c r="P849" s="292"/>
      <c r="Q849" s="292"/>
      <c r="R849" s="292"/>
      <c r="S849" s="292"/>
      <c r="T849" s="477"/>
      <c r="U849" s="477"/>
      <c r="V849" s="477"/>
      <c r="W849" s="478"/>
    </row>
    <row r="850" spans="2:23" ht="12.75" x14ac:dyDescent="0.2">
      <c r="B850" s="289">
        <v>800</v>
      </c>
      <c r="C850" s="483"/>
      <c r="D850" s="484"/>
      <c r="E850" s="290"/>
      <c r="F850" s="290"/>
      <c r="G850" s="290"/>
      <c r="H850" s="290"/>
      <c r="I850" s="290"/>
      <c r="J850" s="290"/>
      <c r="K850" s="290"/>
      <c r="L850" s="290"/>
      <c r="M850" s="290"/>
      <c r="N850" s="290"/>
      <c r="O850" s="290"/>
      <c r="P850" s="290"/>
      <c r="Q850" s="290"/>
      <c r="R850" s="290"/>
      <c r="S850" s="290"/>
      <c r="T850" s="479"/>
      <c r="U850" s="479"/>
      <c r="V850" s="479"/>
      <c r="W850" s="480"/>
    </row>
    <row r="851" spans="2:23" ht="12.75" x14ac:dyDescent="0.2">
      <c r="B851" s="291">
        <v>801</v>
      </c>
      <c r="C851" s="485"/>
      <c r="D851" s="485"/>
      <c r="E851" s="292"/>
      <c r="F851" s="292"/>
      <c r="G851" s="292"/>
      <c r="H851" s="292"/>
      <c r="I851" s="292"/>
      <c r="J851" s="292"/>
      <c r="K851" s="292"/>
      <c r="L851" s="292"/>
      <c r="M851" s="292"/>
      <c r="N851" s="292"/>
      <c r="O851" s="292"/>
      <c r="P851" s="292"/>
      <c r="Q851" s="292"/>
      <c r="R851" s="292"/>
      <c r="S851" s="292"/>
      <c r="T851" s="477"/>
      <c r="U851" s="477"/>
      <c r="V851" s="477"/>
      <c r="W851" s="478"/>
    </row>
    <row r="852" spans="2:23" ht="12.75" x14ac:dyDescent="0.2">
      <c r="B852" s="289">
        <v>802</v>
      </c>
      <c r="C852" s="483"/>
      <c r="D852" s="484"/>
      <c r="E852" s="290"/>
      <c r="F852" s="290"/>
      <c r="G852" s="290"/>
      <c r="H852" s="290"/>
      <c r="I852" s="290"/>
      <c r="J852" s="290"/>
      <c r="K852" s="290"/>
      <c r="L852" s="290"/>
      <c r="M852" s="290"/>
      <c r="N852" s="290"/>
      <c r="O852" s="290"/>
      <c r="P852" s="290"/>
      <c r="Q852" s="290"/>
      <c r="R852" s="290"/>
      <c r="S852" s="290"/>
      <c r="T852" s="479"/>
      <c r="U852" s="479"/>
      <c r="V852" s="479"/>
      <c r="W852" s="480"/>
    </row>
    <row r="853" spans="2:23" ht="12.75" x14ac:dyDescent="0.2">
      <c r="B853" s="291">
        <v>803</v>
      </c>
      <c r="C853" s="485"/>
      <c r="D853" s="485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292"/>
      <c r="Q853" s="292"/>
      <c r="R853" s="292"/>
      <c r="S853" s="292"/>
      <c r="T853" s="477"/>
      <c r="U853" s="477"/>
      <c r="V853" s="477"/>
      <c r="W853" s="478"/>
    </row>
    <row r="854" spans="2:23" ht="12.75" x14ac:dyDescent="0.2">
      <c r="B854" s="289">
        <v>804</v>
      </c>
      <c r="C854" s="483"/>
      <c r="D854" s="484"/>
      <c r="E854" s="290"/>
      <c r="F854" s="290"/>
      <c r="G854" s="290"/>
      <c r="H854" s="290"/>
      <c r="I854" s="290"/>
      <c r="J854" s="290"/>
      <c r="K854" s="290"/>
      <c r="L854" s="290"/>
      <c r="M854" s="290"/>
      <c r="N854" s="290"/>
      <c r="O854" s="290"/>
      <c r="P854" s="290"/>
      <c r="Q854" s="290"/>
      <c r="R854" s="290"/>
      <c r="S854" s="290"/>
      <c r="T854" s="479"/>
      <c r="U854" s="479"/>
      <c r="V854" s="479"/>
      <c r="W854" s="480"/>
    </row>
    <row r="855" spans="2:23" ht="12.75" x14ac:dyDescent="0.2">
      <c r="B855" s="291">
        <v>805</v>
      </c>
      <c r="C855" s="485"/>
      <c r="D855" s="485"/>
      <c r="E855" s="292"/>
      <c r="F855" s="292"/>
      <c r="G855" s="292"/>
      <c r="H855" s="292"/>
      <c r="I855" s="292"/>
      <c r="J855" s="292"/>
      <c r="K855" s="292"/>
      <c r="L855" s="292"/>
      <c r="M855" s="292"/>
      <c r="N855" s="292"/>
      <c r="O855" s="292"/>
      <c r="P855" s="292"/>
      <c r="Q855" s="292"/>
      <c r="R855" s="292"/>
      <c r="S855" s="292"/>
      <c r="T855" s="477"/>
      <c r="U855" s="477"/>
      <c r="V855" s="477"/>
      <c r="W855" s="478"/>
    </row>
    <row r="856" spans="2:23" ht="12.75" x14ac:dyDescent="0.2">
      <c r="B856" s="289">
        <v>806</v>
      </c>
      <c r="C856" s="483"/>
      <c r="D856" s="484"/>
      <c r="E856" s="290"/>
      <c r="F856" s="290"/>
      <c r="G856" s="290"/>
      <c r="H856" s="290"/>
      <c r="I856" s="290"/>
      <c r="J856" s="290"/>
      <c r="K856" s="290"/>
      <c r="L856" s="290"/>
      <c r="M856" s="290"/>
      <c r="N856" s="290"/>
      <c r="O856" s="290"/>
      <c r="P856" s="290"/>
      <c r="Q856" s="290"/>
      <c r="R856" s="290"/>
      <c r="S856" s="290"/>
      <c r="T856" s="479"/>
      <c r="U856" s="479"/>
      <c r="V856" s="479"/>
      <c r="W856" s="480"/>
    </row>
    <row r="857" spans="2:23" ht="12.75" x14ac:dyDescent="0.2">
      <c r="B857" s="291">
        <v>807</v>
      </c>
      <c r="C857" s="485"/>
      <c r="D857" s="485"/>
      <c r="E857" s="292"/>
      <c r="F857" s="292"/>
      <c r="G857" s="292"/>
      <c r="H857" s="292"/>
      <c r="I857" s="292"/>
      <c r="J857" s="292"/>
      <c r="K857" s="292"/>
      <c r="L857" s="292"/>
      <c r="M857" s="292"/>
      <c r="N857" s="292"/>
      <c r="O857" s="292"/>
      <c r="P857" s="292"/>
      <c r="Q857" s="292"/>
      <c r="R857" s="292"/>
      <c r="S857" s="292"/>
      <c r="T857" s="477"/>
      <c r="U857" s="477"/>
      <c r="V857" s="477"/>
      <c r="W857" s="478"/>
    </row>
    <row r="858" spans="2:23" ht="12.75" x14ac:dyDescent="0.2">
      <c r="B858" s="289">
        <v>808</v>
      </c>
      <c r="C858" s="483"/>
      <c r="D858" s="484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290"/>
      <c r="Q858" s="290"/>
      <c r="R858" s="290"/>
      <c r="S858" s="290"/>
      <c r="T858" s="479"/>
      <c r="U858" s="479"/>
      <c r="V858" s="479"/>
      <c r="W858" s="480"/>
    </row>
    <row r="859" spans="2:23" ht="12.75" x14ac:dyDescent="0.2">
      <c r="B859" s="291">
        <v>809</v>
      </c>
      <c r="C859" s="485"/>
      <c r="D859" s="485"/>
      <c r="E859" s="292"/>
      <c r="F859" s="292"/>
      <c r="G859" s="292"/>
      <c r="H859" s="292"/>
      <c r="I859" s="292"/>
      <c r="J859" s="292"/>
      <c r="K859" s="292"/>
      <c r="L859" s="292"/>
      <c r="M859" s="292"/>
      <c r="N859" s="292"/>
      <c r="O859" s="292"/>
      <c r="P859" s="292"/>
      <c r="Q859" s="292"/>
      <c r="R859" s="292"/>
      <c r="S859" s="292"/>
      <c r="T859" s="477"/>
      <c r="U859" s="477"/>
      <c r="V859" s="477"/>
      <c r="W859" s="478"/>
    </row>
    <row r="860" spans="2:23" ht="12.75" x14ac:dyDescent="0.2">
      <c r="B860" s="289">
        <v>810</v>
      </c>
      <c r="C860" s="483"/>
      <c r="D860" s="484"/>
      <c r="E860" s="290"/>
      <c r="F860" s="290"/>
      <c r="G860" s="290"/>
      <c r="H860" s="290"/>
      <c r="I860" s="290"/>
      <c r="J860" s="290"/>
      <c r="K860" s="290"/>
      <c r="L860" s="290"/>
      <c r="M860" s="290"/>
      <c r="N860" s="290"/>
      <c r="O860" s="290"/>
      <c r="P860" s="290"/>
      <c r="Q860" s="290"/>
      <c r="R860" s="290"/>
      <c r="S860" s="290"/>
      <c r="T860" s="479"/>
      <c r="U860" s="479"/>
      <c r="V860" s="479"/>
      <c r="W860" s="480"/>
    </row>
    <row r="861" spans="2:23" ht="12.75" x14ac:dyDescent="0.2">
      <c r="B861" s="291">
        <v>811</v>
      </c>
      <c r="C861" s="485"/>
      <c r="D861" s="485"/>
      <c r="E861" s="292"/>
      <c r="F861" s="292"/>
      <c r="G861" s="292"/>
      <c r="H861" s="292"/>
      <c r="I861" s="292"/>
      <c r="J861" s="292"/>
      <c r="K861" s="292"/>
      <c r="L861" s="292"/>
      <c r="M861" s="292"/>
      <c r="N861" s="292"/>
      <c r="O861" s="292"/>
      <c r="P861" s="292"/>
      <c r="Q861" s="292"/>
      <c r="R861" s="292"/>
      <c r="S861" s="292"/>
      <c r="T861" s="477"/>
      <c r="U861" s="477"/>
      <c r="V861" s="477"/>
      <c r="W861" s="478"/>
    </row>
    <row r="862" spans="2:23" ht="12.75" x14ac:dyDescent="0.2">
      <c r="B862" s="289">
        <v>812</v>
      </c>
      <c r="C862" s="483"/>
      <c r="D862" s="484"/>
      <c r="E862" s="290"/>
      <c r="F862" s="290"/>
      <c r="G862" s="290"/>
      <c r="H862" s="290"/>
      <c r="I862" s="290"/>
      <c r="J862" s="290"/>
      <c r="K862" s="290"/>
      <c r="L862" s="290"/>
      <c r="M862" s="290"/>
      <c r="N862" s="290"/>
      <c r="O862" s="290"/>
      <c r="P862" s="290"/>
      <c r="Q862" s="290"/>
      <c r="R862" s="290"/>
      <c r="S862" s="290"/>
      <c r="T862" s="479"/>
      <c r="U862" s="479"/>
      <c r="V862" s="479"/>
      <c r="W862" s="480"/>
    </row>
    <row r="863" spans="2:23" ht="12.75" x14ac:dyDescent="0.2">
      <c r="B863" s="291">
        <v>813</v>
      </c>
      <c r="C863" s="485"/>
      <c r="D863" s="485"/>
      <c r="E863" s="292"/>
      <c r="F863" s="292"/>
      <c r="G863" s="292"/>
      <c r="H863" s="292"/>
      <c r="I863" s="292"/>
      <c r="J863" s="292"/>
      <c r="K863" s="292"/>
      <c r="L863" s="292"/>
      <c r="M863" s="292"/>
      <c r="N863" s="292"/>
      <c r="O863" s="292"/>
      <c r="P863" s="292"/>
      <c r="Q863" s="292"/>
      <c r="R863" s="292"/>
      <c r="S863" s="292"/>
      <c r="T863" s="477"/>
      <c r="U863" s="477"/>
      <c r="V863" s="477"/>
      <c r="W863" s="478"/>
    </row>
    <row r="864" spans="2:23" ht="12.75" x14ac:dyDescent="0.2">
      <c r="B864" s="289">
        <v>814</v>
      </c>
      <c r="C864" s="483"/>
      <c r="D864" s="484"/>
      <c r="E864" s="290"/>
      <c r="F864" s="290"/>
      <c r="G864" s="290"/>
      <c r="H864" s="290"/>
      <c r="I864" s="290"/>
      <c r="J864" s="290"/>
      <c r="K864" s="290"/>
      <c r="L864" s="290"/>
      <c r="M864" s="290"/>
      <c r="N864" s="290"/>
      <c r="O864" s="290"/>
      <c r="P864" s="290"/>
      <c r="Q864" s="290"/>
      <c r="R864" s="290"/>
      <c r="S864" s="290"/>
      <c r="T864" s="479"/>
      <c r="U864" s="479"/>
      <c r="V864" s="479"/>
      <c r="W864" s="480"/>
    </row>
    <row r="865" spans="2:23" ht="12.75" x14ac:dyDescent="0.2">
      <c r="B865" s="291">
        <v>815</v>
      </c>
      <c r="C865" s="485"/>
      <c r="D865" s="485"/>
      <c r="E865" s="292"/>
      <c r="F865" s="292"/>
      <c r="G865" s="292"/>
      <c r="H865" s="292"/>
      <c r="I865" s="292"/>
      <c r="J865" s="292"/>
      <c r="K865" s="292"/>
      <c r="L865" s="292"/>
      <c r="M865" s="292"/>
      <c r="N865" s="292"/>
      <c r="O865" s="292"/>
      <c r="P865" s="292"/>
      <c r="Q865" s="292"/>
      <c r="R865" s="292"/>
      <c r="S865" s="292"/>
      <c r="T865" s="477"/>
      <c r="U865" s="477"/>
      <c r="V865" s="477"/>
      <c r="W865" s="478"/>
    </row>
    <row r="866" spans="2:23" ht="12.75" x14ac:dyDescent="0.2">
      <c r="B866" s="289">
        <v>816</v>
      </c>
      <c r="C866" s="483"/>
      <c r="D866" s="484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290"/>
      <c r="Q866" s="290"/>
      <c r="R866" s="290"/>
      <c r="S866" s="290"/>
      <c r="T866" s="479"/>
      <c r="U866" s="479"/>
      <c r="V866" s="479"/>
      <c r="W866" s="480"/>
    </row>
    <row r="867" spans="2:23" ht="12.75" x14ac:dyDescent="0.2">
      <c r="B867" s="291">
        <v>817</v>
      </c>
      <c r="C867" s="485"/>
      <c r="D867" s="485"/>
      <c r="E867" s="292"/>
      <c r="F867" s="292"/>
      <c r="G867" s="292"/>
      <c r="H867" s="292"/>
      <c r="I867" s="292"/>
      <c r="J867" s="292"/>
      <c r="K867" s="292"/>
      <c r="L867" s="292"/>
      <c r="M867" s="292"/>
      <c r="N867" s="292"/>
      <c r="O867" s="292"/>
      <c r="P867" s="292"/>
      <c r="Q867" s="292"/>
      <c r="R867" s="292"/>
      <c r="S867" s="292"/>
      <c r="T867" s="477"/>
      <c r="U867" s="477"/>
      <c r="V867" s="477"/>
      <c r="W867" s="478"/>
    </row>
    <row r="868" spans="2:23" ht="12.75" x14ac:dyDescent="0.2">
      <c r="B868" s="289">
        <v>818</v>
      </c>
      <c r="C868" s="483"/>
      <c r="D868" s="484"/>
      <c r="E868" s="290"/>
      <c r="F868" s="290"/>
      <c r="G868" s="290"/>
      <c r="H868" s="290"/>
      <c r="I868" s="290"/>
      <c r="J868" s="290"/>
      <c r="K868" s="290"/>
      <c r="L868" s="290"/>
      <c r="M868" s="290"/>
      <c r="N868" s="290"/>
      <c r="O868" s="290"/>
      <c r="P868" s="290"/>
      <c r="Q868" s="290"/>
      <c r="R868" s="290"/>
      <c r="S868" s="290"/>
      <c r="T868" s="479"/>
      <c r="U868" s="479"/>
      <c r="V868" s="479"/>
      <c r="W868" s="480"/>
    </row>
    <row r="869" spans="2:23" ht="12.75" x14ac:dyDescent="0.2">
      <c r="B869" s="291">
        <v>819</v>
      </c>
      <c r="C869" s="485"/>
      <c r="D869" s="485"/>
      <c r="E869" s="292"/>
      <c r="F869" s="292"/>
      <c r="G869" s="292"/>
      <c r="H869" s="292"/>
      <c r="I869" s="292"/>
      <c r="J869" s="292"/>
      <c r="K869" s="292"/>
      <c r="L869" s="292"/>
      <c r="M869" s="292"/>
      <c r="N869" s="292"/>
      <c r="O869" s="292"/>
      <c r="P869" s="292"/>
      <c r="Q869" s="292"/>
      <c r="R869" s="292"/>
      <c r="S869" s="292"/>
      <c r="T869" s="477"/>
      <c r="U869" s="477"/>
      <c r="V869" s="477"/>
      <c r="W869" s="478"/>
    </row>
    <row r="870" spans="2:23" ht="12.75" x14ac:dyDescent="0.2">
      <c r="B870" s="289">
        <v>820</v>
      </c>
      <c r="C870" s="483"/>
      <c r="D870" s="484"/>
      <c r="E870" s="290"/>
      <c r="F870" s="290"/>
      <c r="G870" s="290"/>
      <c r="H870" s="290"/>
      <c r="I870" s="290"/>
      <c r="J870" s="290"/>
      <c r="K870" s="290"/>
      <c r="L870" s="290"/>
      <c r="M870" s="290"/>
      <c r="N870" s="290"/>
      <c r="O870" s="290"/>
      <c r="P870" s="290"/>
      <c r="Q870" s="290"/>
      <c r="R870" s="290"/>
      <c r="S870" s="290"/>
      <c r="T870" s="479"/>
      <c r="U870" s="479"/>
      <c r="V870" s="479"/>
      <c r="W870" s="480"/>
    </row>
    <row r="871" spans="2:23" ht="12.75" x14ac:dyDescent="0.2">
      <c r="B871" s="291">
        <v>821</v>
      </c>
      <c r="C871" s="485"/>
      <c r="D871" s="485"/>
      <c r="E871" s="292"/>
      <c r="F871" s="292"/>
      <c r="G871" s="292"/>
      <c r="H871" s="292"/>
      <c r="I871" s="292"/>
      <c r="J871" s="292"/>
      <c r="K871" s="292"/>
      <c r="L871" s="292"/>
      <c r="M871" s="292"/>
      <c r="N871" s="292"/>
      <c r="O871" s="292"/>
      <c r="P871" s="292"/>
      <c r="Q871" s="292"/>
      <c r="R871" s="292"/>
      <c r="S871" s="292"/>
      <c r="T871" s="477"/>
      <c r="U871" s="477"/>
      <c r="V871" s="477"/>
      <c r="W871" s="478"/>
    </row>
    <row r="872" spans="2:23" ht="12.75" x14ac:dyDescent="0.2">
      <c r="B872" s="289">
        <v>822</v>
      </c>
      <c r="C872" s="483"/>
      <c r="D872" s="484"/>
      <c r="E872" s="290"/>
      <c r="F872" s="290"/>
      <c r="G872" s="290"/>
      <c r="H872" s="290"/>
      <c r="I872" s="290"/>
      <c r="J872" s="290"/>
      <c r="K872" s="290"/>
      <c r="L872" s="290"/>
      <c r="M872" s="290"/>
      <c r="N872" s="290"/>
      <c r="O872" s="290"/>
      <c r="P872" s="290"/>
      <c r="Q872" s="290"/>
      <c r="R872" s="290"/>
      <c r="S872" s="290"/>
      <c r="T872" s="479"/>
      <c r="U872" s="479"/>
      <c r="V872" s="479"/>
      <c r="W872" s="480"/>
    </row>
    <row r="873" spans="2:23" ht="12.75" x14ac:dyDescent="0.2">
      <c r="B873" s="291">
        <v>823</v>
      </c>
      <c r="C873" s="485"/>
      <c r="D873" s="485"/>
      <c r="E873" s="292"/>
      <c r="F873" s="292"/>
      <c r="G873" s="292"/>
      <c r="H873" s="292"/>
      <c r="I873" s="292"/>
      <c r="J873" s="292"/>
      <c r="K873" s="292"/>
      <c r="L873" s="292"/>
      <c r="M873" s="292"/>
      <c r="N873" s="292"/>
      <c r="O873" s="292"/>
      <c r="P873" s="292"/>
      <c r="Q873" s="292"/>
      <c r="R873" s="292"/>
      <c r="S873" s="292"/>
      <c r="T873" s="477"/>
      <c r="U873" s="477"/>
      <c r="V873" s="477"/>
      <c r="W873" s="478"/>
    </row>
    <row r="874" spans="2:23" ht="12.75" x14ac:dyDescent="0.2">
      <c r="B874" s="289">
        <v>824</v>
      </c>
      <c r="C874" s="483"/>
      <c r="D874" s="484"/>
      <c r="E874" s="290"/>
      <c r="F874" s="290"/>
      <c r="G874" s="290"/>
      <c r="H874" s="290"/>
      <c r="I874" s="290"/>
      <c r="J874" s="290"/>
      <c r="K874" s="290"/>
      <c r="L874" s="290"/>
      <c r="M874" s="290"/>
      <c r="N874" s="290"/>
      <c r="O874" s="290"/>
      <c r="P874" s="290"/>
      <c r="Q874" s="290"/>
      <c r="R874" s="290"/>
      <c r="S874" s="290"/>
      <c r="T874" s="479"/>
      <c r="U874" s="479"/>
      <c r="V874" s="479"/>
      <c r="W874" s="480"/>
    </row>
    <row r="875" spans="2:23" ht="12.75" x14ac:dyDescent="0.2">
      <c r="B875" s="291">
        <v>825</v>
      </c>
      <c r="C875" s="485"/>
      <c r="D875" s="485"/>
      <c r="E875" s="292"/>
      <c r="F875" s="292"/>
      <c r="G875" s="292"/>
      <c r="H875" s="292"/>
      <c r="I875" s="292"/>
      <c r="J875" s="292"/>
      <c r="K875" s="292"/>
      <c r="L875" s="292"/>
      <c r="M875" s="292"/>
      <c r="N875" s="292"/>
      <c r="O875" s="292"/>
      <c r="P875" s="292"/>
      <c r="Q875" s="292"/>
      <c r="R875" s="292"/>
      <c r="S875" s="292"/>
      <c r="T875" s="477"/>
      <c r="U875" s="477"/>
      <c r="V875" s="477"/>
      <c r="W875" s="478"/>
    </row>
    <row r="876" spans="2:23" ht="12.75" x14ac:dyDescent="0.2">
      <c r="B876" s="289">
        <v>826</v>
      </c>
      <c r="C876" s="483"/>
      <c r="D876" s="484"/>
      <c r="E876" s="290"/>
      <c r="F876" s="290"/>
      <c r="G876" s="290"/>
      <c r="H876" s="290"/>
      <c r="I876" s="290"/>
      <c r="J876" s="290"/>
      <c r="K876" s="290"/>
      <c r="L876" s="290"/>
      <c r="M876" s="290"/>
      <c r="N876" s="290"/>
      <c r="O876" s="290"/>
      <c r="P876" s="290"/>
      <c r="Q876" s="290"/>
      <c r="R876" s="290"/>
      <c r="S876" s="290"/>
      <c r="T876" s="479"/>
      <c r="U876" s="479"/>
      <c r="V876" s="479"/>
      <c r="W876" s="480"/>
    </row>
    <row r="877" spans="2:23" ht="12.75" x14ac:dyDescent="0.2">
      <c r="B877" s="291">
        <v>827</v>
      </c>
      <c r="C877" s="485"/>
      <c r="D877" s="485"/>
      <c r="E877" s="292"/>
      <c r="F877" s="292"/>
      <c r="G877" s="292"/>
      <c r="H877" s="292"/>
      <c r="I877" s="292"/>
      <c r="J877" s="292"/>
      <c r="K877" s="292"/>
      <c r="L877" s="292"/>
      <c r="M877" s="292"/>
      <c r="N877" s="292"/>
      <c r="O877" s="292"/>
      <c r="P877" s="292"/>
      <c r="Q877" s="292"/>
      <c r="R877" s="292"/>
      <c r="S877" s="292"/>
      <c r="T877" s="477"/>
      <c r="U877" s="477"/>
      <c r="V877" s="477"/>
      <c r="W877" s="478"/>
    </row>
    <row r="878" spans="2:23" ht="12.75" x14ac:dyDescent="0.2">
      <c r="B878" s="289">
        <v>828</v>
      </c>
      <c r="C878" s="483"/>
      <c r="D878" s="484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  <c r="T878" s="479"/>
      <c r="U878" s="479"/>
      <c r="V878" s="479"/>
      <c r="W878" s="480"/>
    </row>
    <row r="879" spans="2:23" ht="12.75" x14ac:dyDescent="0.2">
      <c r="B879" s="291">
        <v>829</v>
      </c>
      <c r="C879" s="485"/>
      <c r="D879" s="485"/>
      <c r="E879" s="292"/>
      <c r="F879" s="292"/>
      <c r="G879" s="292"/>
      <c r="H879" s="292"/>
      <c r="I879" s="292"/>
      <c r="J879" s="292"/>
      <c r="K879" s="292"/>
      <c r="L879" s="292"/>
      <c r="M879" s="292"/>
      <c r="N879" s="292"/>
      <c r="O879" s="292"/>
      <c r="P879" s="292"/>
      <c r="Q879" s="292"/>
      <c r="R879" s="292"/>
      <c r="S879" s="292"/>
      <c r="T879" s="477"/>
      <c r="U879" s="477"/>
      <c r="V879" s="477"/>
      <c r="W879" s="478"/>
    </row>
    <row r="880" spans="2:23" ht="12.75" x14ac:dyDescent="0.2">
      <c r="B880" s="289">
        <v>830</v>
      </c>
      <c r="C880" s="483"/>
      <c r="D880" s="484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  <c r="T880" s="479"/>
      <c r="U880" s="479"/>
      <c r="V880" s="479"/>
      <c r="W880" s="480"/>
    </row>
    <row r="881" spans="2:23" ht="12.75" x14ac:dyDescent="0.2">
      <c r="B881" s="291">
        <v>831</v>
      </c>
      <c r="C881" s="485"/>
      <c r="D881" s="485"/>
      <c r="E881" s="292"/>
      <c r="F881" s="292"/>
      <c r="G881" s="292"/>
      <c r="H881" s="292"/>
      <c r="I881" s="292"/>
      <c r="J881" s="292"/>
      <c r="K881" s="292"/>
      <c r="L881" s="292"/>
      <c r="M881" s="292"/>
      <c r="N881" s="292"/>
      <c r="O881" s="292"/>
      <c r="P881" s="292"/>
      <c r="Q881" s="292"/>
      <c r="R881" s="292"/>
      <c r="S881" s="292"/>
      <c r="T881" s="477"/>
      <c r="U881" s="477"/>
      <c r="V881" s="477"/>
      <c r="W881" s="478"/>
    </row>
    <row r="882" spans="2:23" ht="12.75" x14ac:dyDescent="0.2">
      <c r="B882" s="289">
        <v>832</v>
      </c>
      <c r="C882" s="483"/>
      <c r="D882" s="484"/>
      <c r="E882" s="290"/>
      <c r="F882" s="290"/>
      <c r="G882" s="290"/>
      <c r="H882" s="290"/>
      <c r="I882" s="290"/>
      <c r="J882" s="290"/>
      <c r="K882" s="290"/>
      <c r="L882" s="290"/>
      <c r="M882" s="290"/>
      <c r="N882" s="290"/>
      <c r="O882" s="290"/>
      <c r="P882" s="290"/>
      <c r="Q882" s="290"/>
      <c r="R882" s="290"/>
      <c r="S882" s="290"/>
      <c r="T882" s="479"/>
      <c r="U882" s="479"/>
      <c r="V882" s="479"/>
      <c r="W882" s="480"/>
    </row>
    <row r="883" spans="2:23" ht="12.75" x14ac:dyDescent="0.2">
      <c r="B883" s="291">
        <v>833</v>
      </c>
      <c r="C883" s="485"/>
      <c r="D883" s="485"/>
      <c r="E883" s="292"/>
      <c r="F883" s="292"/>
      <c r="G883" s="292"/>
      <c r="H883" s="292"/>
      <c r="I883" s="292"/>
      <c r="J883" s="292"/>
      <c r="K883" s="292"/>
      <c r="L883" s="292"/>
      <c r="M883" s="292"/>
      <c r="N883" s="292"/>
      <c r="O883" s="292"/>
      <c r="P883" s="292"/>
      <c r="Q883" s="292"/>
      <c r="R883" s="292"/>
      <c r="S883" s="292"/>
      <c r="T883" s="477"/>
      <c r="U883" s="477"/>
      <c r="V883" s="477"/>
      <c r="W883" s="478"/>
    </row>
    <row r="884" spans="2:23" ht="12.75" x14ac:dyDescent="0.2">
      <c r="B884" s="289">
        <v>834</v>
      </c>
      <c r="C884" s="483"/>
      <c r="D884" s="484"/>
      <c r="E884" s="290"/>
      <c r="F884" s="290"/>
      <c r="G884" s="290"/>
      <c r="H884" s="290"/>
      <c r="I884" s="290"/>
      <c r="J884" s="290"/>
      <c r="K884" s="290"/>
      <c r="L884" s="290"/>
      <c r="M884" s="290"/>
      <c r="N884" s="290"/>
      <c r="O884" s="290"/>
      <c r="P884" s="290"/>
      <c r="Q884" s="290"/>
      <c r="R884" s="290"/>
      <c r="S884" s="290"/>
      <c r="T884" s="479"/>
      <c r="U884" s="479"/>
      <c r="V884" s="479"/>
      <c r="W884" s="480"/>
    </row>
    <row r="885" spans="2:23" ht="12.75" x14ac:dyDescent="0.2">
      <c r="B885" s="291">
        <v>835</v>
      </c>
      <c r="C885" s="485"/>
      <c r="D885" s="485"/>
      <c r="E885" s="292"/>
      <c r="F885" s="292"/>
      <c r="G885" s="292"/>
      <c r="H885" s="292"/>
      <c r="I885" s="292"/>
      <c r="J885" s="292"/>
      <c r="K885" s="292"/>
      <c r="L885" s="292"/>
      <c r="M885" s="292"/>
      <c r="N885" s="292"/>
      <c r="O885" s="292"/>
      <c r="P885" s="292"/>
      <c r="Q885" s="292"/>
      <c r="R885" s="292"/>
      <c r="S885" s="292"/>
      <c r="T885" s="477"/>
      <c r="U885" s="477"/>
      <c r="V885" s="477"/>
      <c r="W885" s="478"/>
    </row>
    <row r="886" spans="2:23" ht="12.75" x14ac:dyDescent="0.2">
      <c r="B886" s="289">
        <v>836</v>
      </c>
      <c r="C886" s="483"/>
      <c r="D886" s="484"/>
      <c r="E886" s="290"/>
      <c r="F886" s="290"/>
      <c r="G886" s="290"/>
      <c r="H886" s="290"/>
      <c r="I886" s="290"/>
      <c r="J886" s="290"/>
      <c r="K886" s="290"/>
      <c r="L886" s="290"/>
      <c r="M886" s="290"/>
      <c r="N886" s="290"/>
      <c r="O886" s="290"/>
      <c r="P886" s="290"/>
      <c r="Q886" s="290"/>
      <c r="R886" s="290"/>
      <c r="S886" s="290"/>
      <c r="T886" s="479"/>
      <c r="U886" s="479"/>
      <c r="V886" s="479"/>
      <c r="W886" s="480"/>
    </row>
    <row r="887" spans="2:23" ht="12.75" x14ac:dyDescent="0.2">
      <c r="B887" s="291">
        <v>837</v>
      </c>
      <c r="C887" s="485"/>
      <c r="D887" s="485"/>
      <c r="E887" s="292"/>
      <c r="F887" s="292"/>
      <c r="G887" s="292"/>
      <c r="H887" s="292"/>
      <c r="I887" s="292"/>
      <c r="J887" s="292"/>
      <c r="K887" s="292"/>
      <c r="L887" s="292"/>
      <c r="M887" s="292"/>
      <c r="N887" s="292"/>
      <c r="O887" s="292"/>
      <c r="P887" s="292"/>
      <c r="Q887" s="292"/>
      <c r="R887" s="292"/>
      <c r="S887" s="292"/>
      <c r="T887" s="477"/>
      <c r="U887" s="477"/>
      <c r="V887" s="477"/>
      <c r="W887" s="478"/>
    </row>
    <row r="888" spans="2:23" ht="12.75" x14ac:dyDescent="0.2">
      <c r="B888" s="289">
        <v>838</v>
      </c>
      <c r="C888" s="483"/>
      <c r="D888" s="484"/>
      <c r="E888" s="290"/>
      <c r="F888" s="290"/>
      <c r="G888" s="290"/>
      <c r="H888" s="290"/>
      <c r="I888" s="290"/>
      <c r="J888" s="290"/>
      <c r="K888" s="290"/>
      <c r="L888" s="290"/>
      <c r="M888" s="290"/>
      <c r="N888" s="290"/>
      <c r="O888" s="290"/>
      <c r="P888" s="290"/>
      <c r="Q888" s="290"/>
      <c r="R888" s="290"/>
      <c r="S888" s="290"/>
      <c r="T888" s="479"/>
      <c r="U888" s="479"/>
      <c r="V888" s="479"/>
      <c r="W888" s="480"/>
    </row>
    <row r="889" spans="2:23" ht="12.75" x14ac:dyDescent="0.2">
      <c r="B889" s="291">
        <v>839</v>
      </c>
      <c r="C889" s="485"/>
      <c r="D889" s="485"/>
      <c r="E889" s="292"/>
      <c r="F889" s="292"/>
      <c r="G889" s="292"/>
      <c r="H889" s="292"/>
      <c r="I889" s="292"/>
      <c r="J889" s="292"/>
      <c r="K889" s="292"/>
      <c r="L889" s="292"/>
      <c r="M889" s="292"/>
      <c r="N889" s="292"/>
      <c r="O889" s="292"/>
      <c r="P889" s="292"/>
      <c r="Q889" s="292"/>
      <c r="R889" s="292"/>
      <c r="S889" s="292"/>
      <c r="T889" s="477"/>
      <c r="U889" s="477"/>
      <c r="V889" s="477"/>
      <c r="W889" s="478"/>
    </row>
    <row r="890" spans="2:23" ht="12.75" x14ac:dyDescent="0.2">
      <c r="B890" s="289">
        <v>840</v>
      </c>
      <c r="C890" s="483"/>
      <c r="D890" s="484"/>
      <c r="E890" s="290"/>
      <c r="F890" s="290"/>
      <c r="G890" s="290"/>
      <c r="H890" s="290"/>
      <c r="I890" s="290"/>
      <c r="J890" s="290"/>
      <c r="K890" s="290"/>
      <c r="L890" s="290"/>
      <c r="M890" s="290"/>
      <c r="N890" s="290"/>
      <c r="O890" s="290"/>
      <c r="P890" s="290"/>
      <c r="Q890" s="290"/>
      <c r="R890" s="290"/>
      <c r="S890" s="290"/>
      <c r="T890" s="479"/>
      <c r="U890" s="479"/>
      <c r="V890" s="479"/>
      <c r="W890" s="480"/>
    </row>
    <row r="891" spans="2:23" ht="12.75" x14ac:dyDescent="0.2">
      <c r="B891" s="291">
        <v>841</v>
      </c>
      <c r="C891" s="485"/>
      <c r="D891" s="485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292"/>
      <c r="Q891" s="292"/>
      <c r="R891" s="292"/>
      <c r="S891" s="292"/>
      <c r="T891" s="477"/>
      <c r="U891" s="477"/>
      <c r="V891" s="477"/>
      <c r="W891" s="478"/>
    </row>
    <row r="892" spans="2:23" ht="12.75" x14ac:dyDescent="0.2">
      <c r="B892" s="289">
        <v>842</v>
      </c>
      <c r="C892" s="483"/>
      <c r="D892" s="484"/>
      <c r="E892" s="290"/>
      <c r="F892" s="290"/>
      <c r="G892" s="290"/>
      <c r="H892" s="290"/>
      <c r="I892" s="290"/>
      <c r="J892" s="290"/>
      <c r="K892" s="290"/>
      <c r="L892" s="290"/>
      <c r="M892" s="290"/>
      <c r="N892" s="290"/>
      <c r="O892" s="290"/>
      <c r="P892" s="290"/>
      <c r="Q892" s="290"/>
      <c r="R892" s="290"/>
      <c r="S892" s="290"/>
      <c r="T892" s="479"/>
      <c r="U892" s="479"/>
      <c r="V892" s="479"/>
      <c r="W892" s="480"/>
    </row>
    <row r="893" spans="2:23" ht="12.75" x14ac:dyDescent="0.2">
      <c r="B893" s="291">
        <v>843</v>
      </c>
      <c r="C893" s="485"/>
      <c r="D893" s="485"/>
      <c r="E893" s="292"/>
      <c r="F893" s="292"/>
      <c r="G893" s="292"/>
      <c r="H893" s="292"/>
      <c r="I893" s="292"/>
      <c r="J893" s="292"/>
      <c r="K893" s="292"/>
      <c r="L893" s="292"/>
      <c r="M893" s="292"/>
      <c r="N893" s="292"/>
      <c r="O893" s="292"/>
      <c r="P893" s="292"/>
      <c r="Q893" s="292"/>
      <c r="R893" s="292"/>
      <c r="S893" s="292"/>
      <c r="T893" s="477"/>
      <c r="U893" s="477"/>
      <c r="V893" s="477"/>
      <c r="W893" s="478"/>
    </row>
    <row r="894" spans="2:23" ht="12.75" x14ac:dyDescent="0.2">
      <c r="B894" s="289">
        <v>844</v>
      </c>
      <c r="C894" s="483"/>
      <c r="D894" s="484"/>
      <c r="E894" s="290"/>
      <c r="F894" s="290"/>
      <c r="G894" s="290"/>
      <c r="H894" s="290"/>
      <c r="I894" s="290"/>
      <c r="J894" s="290"/>
      <c r="K894" s="290"/>
      <c r="L894" s="290"/>
      <c r="M894" s="290"/>
      <c r="N894" s="290"/>
      <c r="O894" s="290"/>
      <c r="P894" s="290"/>
      <c r="Q894" s="290"/>
      <c r="R894" s="290"/>
      <c r="S894" s="290"/>
      <c r="T894" s="479"/>
      <c r="U894" s="479"/>
      <c r="V894" s="479"/>
      <c r="W894" s="480"/>
    </row>
    <row r="895" spans="2:23" ht="12.75" x14ac:dyDescent="0.2">
      <c r="B895" s="291">
        <v>845</v>
      </c>
      <c r="C895" s="485"/>
      <c r="D895" s="485"/>
      <c r="E895" s="292"/>
      <c r="F895" s="292"/>
      <c r="G895" s="292"/>
      <c r="H895" s="292"/>
      <c r="I895" s="292"/>
      <c r="J895" s="292"/>
      <c r="K895" s="292"/>
      <c r="L895" s="292"/>
      <c r="M895" s="292"/>
      <c r="N895" s="292"/>
      <c r="O895" s="292"/>
      <c r="P895" s="292"/>
      <c r="Q895" s="292"/>
      <c r="R895" s="292"/>
      <c r="S895" s="292"/>
      <c r="T895" s="477"/>
      <c r="U895" s="477"/>
      <c r="V895" s="477"/>
      <c r="W895" s="478"/>
    </row>
    <row r="896" spans="2:23" ht="12.75" x14ac:dyDescent="0.2">
      <c r="B896" s="289">
        <v>846</v>
      </c>
      <c r="C896" s="483"/>
      <c r="D896" s="484"/>
      <c r="E896" s="290"/>
      <c r="F896" s="290"/>
      <c r="G896" s="290"/>
      <c r="H896" s="290"/>
      <c r="I896" s="290"/>
      <c r="J896" s="290"/>
      <c r="K896" s="290"/>
      <c r="L896" s="290"/>
      <c r="M896" s="290"/>
      <c r="N896" s="290"/>
      <c r="O896" s="290"/>
      <c r="P896" s="290"/>
      <c r="Q896" s="290"/>
      <c r="R896" s="290"/>
      <c r="S896" s="290"/>
      <c r="T896" s="479"/>
      <c r="U896" s="479"/>
      <c r="V896" s="479"/>
      <c r="W896" s="480"/>
    </row>
    <row r="897" spans="2:23" ht="12.75" x14ac:dyDescent="0.2">
      <c r="B897" s="291">
        <v>847</v>
      </c>
      <c r="C897" s="485"/>
      <c r="D897" s="485"/>
      <c r="E897" s="292"/>
      <c r="F897" s="292"/>
      <c r="G897" s="292"/>
      <c r="H897" s="292"/>
      <c r="I897" s="292"/>
      <c r="J897" s="292"/>
      <c r="K897" s="292"/>
      <c r="L897" s="292"/>
      <c r="M897" s="292"/>
      <c r="N897" s="292"/>
      <c r="O897" s="292"/>
      <c r="P897" s="292"/>
      <c r="Q897" s="292"/>
      <c r="R897" s="292"/>
      <c r="S897" s="292"/>
      <c r="T897" s="477"/>
      <c r="U897" s="477"/>
      <c r="V897" s="477"/>
      <c r="W897" s="478"/>
    </row>
    <row r="898" spans="2:23" ht="12.75" x14ac:dyDescent="0.2">
      <c r="B898" s="289">
        <v>848</v>
      </c>
      <c r="C898" s="483"/>
      <c r="D898" s="484"/>
      <c r="E898" s="290"/>
      <c r="F898" s="290"/>
      <c r="G898" s="290"/>
      <c r="H898" s="290"/>
      <c r="I898" s="290"/>
      <c r="J898" s="290"/>
      <c r="K898" s="290"/>
      <c r="L898" s="290"/>
      <c r="M898" s="290"/>
      <c r="N898" s="290"/>
      <c r="O898" s="290"/>
      <c r="P898" s="290"/>
      <c r="Q898" s="290"/>
      <c r="R898" s="290"/>
      <c r="S898" s="290"/>
      <c r="T898" s="479"/>
      <c r="U898" s="479"/>
      <c r="V898" s="479"/>
      <c r="W898" s="480"/>
    </row>
    <row r="899" spans="2:23" ht="12.75" x14ac:dyDescent="0.2">
      <c r="B899" s="291">
        <v>849</v>
      </c>
      <c r="C899" s="485"/>
      <c r="D899" s="485"/>
      <c r="E899" s="292"/>
      <c r="F899" s="292"/>
      <c r="G899" s="292"/>
      <c r="H899" s="292"/>
      <c r="I899" s="292"/>
      <c r="J899" s="292"/>
      <c r="K899" s="292"/>
      <c r="L899" s="292"/>
      <c r="M899" s="292"/>
      <c r="N899" s="292"/>
      <c r="O899" s="292"/>
      <c r="P899" s="292"/>
      <c r="Q899" s="292"/>
      <c r="R899" s="292"/>
      <c r="S899" s="292"/>
      <c r="T899" s="477"/>
      <c r="U899" s="477"/>
      <c r="V899" s="477"/>
      <c r="W899" s="478"/>
    </row>
    <row r="900" spans="2:23" ht="12.75" x14ac:dyDescent="0.2">
      <c r="B900" s="289">
        <v>850</v>
      </c>
      <c r="C900" s="483"/>
      <c r="D900" s="484"/>
      <c r="E900" s="290"/>
      <c r="F900" s="290"/>
      <c r="G900" s="290"/>
      <c r="H900" s="290"/>
      <c r="I900" s="290"/>
      <c r="J900" s="290"/>
      <c r="K900" s="290"/>
      <c r="L900" s="290"/>
      <c r="M900" s="290"/>
      <c r="N900" s="290"/>
      <c r="O900" s="290"/>
      <c r="P900" s="290"/>
      <c r="Q900" s="290"/>
      <c r="R900" s="290"/>
      <c r="S900" s="290"/>
      <c r="T900" s="479"/>
      <c r="U900" s="479"/>
      <c r="V900" s="479"/>
      <c r="W900" s="480"/>
    </row>
    <row r="901" spans="2:23" ht="12.75" x14ac:dyDescent="0.2">
      <c r="B901" s="291">
        <v>851</v>
      </c>
      <c r="C901" s="485"/>
      <c r="D901" s="485"/>
      <c r="E901" s="292"/>
      <c r="F901" s="292"/>
      <c r="G901" s="292"/>
      <c r="H901" s="292"/>
      <c r="I901" s="292"/>
      <c r="J901" s="292"/>
      <c r="K901" s="292"/>
      <c r="L901" s="292"/>
      <c r="M901" s="292"/>
      <c r="N901" s="292"/>
      <c r="O901" s="292"/>
      <c r="P901" s="292"/>
      <c r="Q901" s="292"/>
      <c r="R901" s="292"/>
      <c r="S901" s="292"/>
      <c r="T901" s="477"/>
      <c r="U901" s="477"/>
      <c r="V901" s="477"/>
      <c r="W901" s="478"/>
    </row>
    <row r="902" spans="2:23" ht="12.75" x14ac:dyDescent="0.2">
      <c r="B902" s="289">
        <v>852</v>
      </c>
      <c r="C902" s="483"/>
      <c r="D902" s="484"/>
      <c r="E902" s="290"/>
      <c r="F902" s="290"/>
      <c r="G902" s="290"/>
      <c r="H902" s="290"/>
      <c r="I902" s="290"/>
      <c r="J902" s="290"/>
      <c r="K902" s="290"/>
      <c r="L902" s="290"/>
      <c r="M902" s="290"/>
      <c r="N902" s="290"/>
      <c r="O902" s="290"/>
      <c r="P902" s="290"/>
      <c r="Q902" s="290"/>
      <c r="R902" s="290"/>
      <c r="S902" s="290"/>
      <c r="T902" s="479"/>
      <c r="U902" s="479"/>
      <c r="V902" s="479"/>
      <c r="W902" s="480"/>
    </row>
    <row r="903" spans="2:23" ht="12.75" x14ac:dyDescent="0.2">
      <c r="B903" s="291">
        <v>853</v>
      </c>
      <c r="C903" s="485"/>
      <c r="D903" s="485"/>
      <c r="E903" s="292"/>
      <c r="F903" s="292"/>
      <c r="G903" s="292"/>
      <c r="H903" s="292"/>
      <c r="I903" s="292"/>
      <c r="J903" s="292"/>
      <c r="K903" s="292"/>
      <c r="L903" s="292"/>
      <c r="M903" s="292"/>
      <c r="N903" s="292"/>
      <c r="O903" s="292"/>
      <c r="P903" s="292"/>
      <c r="Q903" s="292"/>
      <c r="R903" s="292"/>
      <c r="S903" s="292"/>
      <c r="T903" s="477"/>
      <c r="U903" s="477"/>
      <c r="V903" s="477"/>
      <c r="W903" s="478"/>
    </row>
    <row r="904" spans="2:23" ht="12.75" x14ac:dyDescent="0.2">
      <c r="B904" s="289">
        <v>854</v>
      </c>
      <c r="C904" s="483"/>
      <c r="D904" s="484"/>
      <c r="E904" s="290"/>
      <c r="F904" s="290"/>
      <c r="G904" s="290"/>
      <c r="H904" s="290"/>
      <c r="I904" s="290"/>
      <c r="J904" s="290"/>
      <c r="K904" s="290"/>
      <c r="L904" s="290"/>
      <c r="M904" s="290"/>
      <c r="N904" s="290"/>
      <c r="O904" s="290"/>
      <c r="P904" s="290"/>
      <c r="Q904" s="290"/>
      <c r="R904" s="290"/>
      <c r="S904" s="290"/>
      <c r="T904" s="479"/>
      <c r="U904" s="479"/>
      <c r="V904" s="479"/>
      <c r="W904" s="480"/>
    </row>
    <row r="905" spans="2:23" ht="12.75" x14ac:dyDescent="0.2">
      <c r="B905" s="291">
        <v>855</v>
      </c>
      <c r="C905" s="485"/>
      <c r="D905" s="485"/>
      <c r="E905" s="292"/>
      <c r="F905" s="292"/>
      <c r="G905" s="292"/>
      <c r="H905" s="292"/>
      <c r="I905" s="292"/>
      <c r="J905" s="292"/>
      <c r="K905" s="292"/>
      <c r="L905" s="292"/>
      <c r="M905" s="292"/>
      <c r="N905" s="292"/>
      <c r="O905" s="292"/>
      <c r="P905" s="292"/>
      <c r="Q905" s="292"/>
      <c r="R905" s="292"/>
      <c r="S905" s="292"/>
      <c r="T905" s="477"/>
      <c r="U905" s="477"/>
      <c r="V905" s="477"/>
      <c r="W905" s="478"/>
    </row>
    <row r="906" spans="2:23" ht="12.75" x14ac:dyDescent="0.2">
      <c r="B906" s="289">
        <v>856</v>
      </c>
      <c r="C906" s="483"/>
      <c r="D906" s="484"/>
      <c r="E906" s="290"/>
      <c r="F906" s="290"/>
      <c r="G906" s="290"/>
      <c r="H906" s="290"/>
      <c r="I906" s="290"/>
      <c r="J906" s="290"/>
      <c r="K906" s="290"/>
      <c r="L906" s="290"/>
      <c r="M906" s="290"/>
      <c r="N906" s="290"/>
      <c r="O906" s="290"/>
      <c r="P906" s="290"/>
      <c r="Q906" s="290"/>
      <c r="R906" s="290"/>
      <c r="S906" s="290"/>
      <c r="T906" s="479"/>
      <c r="U906" s="479"/>
      <c r="V906" s="479"/>
      <c r="W906" s="480"/>
    </row>
    <row r="907" spans="2:23" ht="12.75" x14ac:dyDescent="0.2">
      <c r="B907" s="291">
        <v>857</v>
      </c>
      <c r="C907" s="485"/>
      <c r="D907" s="485"/>
      <c r="E907" s="292"/>
      <c r="F907" s="292"/>
      <c r="G907" s="292"/>
      <c r="H907" s="292"/>
      <c r="I907" s="292"/>
      <c r="J907" s="292"/>
      <c r="K907" s="292"/>
      <c r="L907" s="292"/>
      <c r="M907" s="292"/>
      <c r="N907" s="292"/>
      <c r="O907" s="292"/>
      <c r="P907" s="292"/>
      <c r="Q907" s="292"/>
      <c r="R907" s="292"/>
      <c r="S907" s="292"/>
      <c r="T907" s="477"/>
      <c r="U907" s="477"/>
      <c r="V907" s="477"/>
      <c r="W907" s="478"/>
    </row>
    <row r="908" spans="2:23" ht="12.75" x14ac:dyDescent="0.2">
      <c r="B908" s="289">
        <v>858</v>
      </c>
      <c r="C908" s="483"/>
      <c r="D908" s="484"/>
      <c r="E908" s="290"/>
      <c r="F908" s="290"/>
      <c r="G908" s="290"/>
      <c r="H908" s="290"/>
      <c r="I908" s="290"/>
      <c r="J908" s="290"/>
      <c r="K908" s="290"/>
      <c r="L908" s="290"/>
      <c r="M908" s="290"/>
      <c r="N908" s="290"/>
      <c r="O908" s="290"/>
      <c r="P908" s="290"/>
      <c r="Q908" s="290"/>
      <c r="R908" s="290"/>
      <c r="S908" s="290"/>
      <c r="T908" s="479"/>
      <c r="U908" s="479"/>
      <c r="V908" s="479"/>
      <c r="W908" s="480"/>
    </row>
    <row r="909" spans="2:23" ht="12.75" x14ac:dyDescent="0.2">
      <c r="B909" s="291">
        <v>859</v>
      </c>
      <c r="C909" s="485"/>
      <c r="D909" s="485"/>
      <c r="E909" s="292"/>
      <c r="F909" s="292"/>
      <c r="G909" s="292"/>
      <c r="H909" s="292"/>
      <c r="I909" s="292"/>
      <c r="J909" s="292"/>
      <c r="K909" s="292"/>
      <c r="L909" s="292"/>
      <c r="M909" s="292"/>
      <c r="N909" s="292"/>
      <c r="O909" s="292"/>
      <c r="P909" s="292"/>
      <c r="Q909" s="292"/>
      <c r="R909" s="292"/>
      <c r="S909" s="292"/>
      <c r="T909" s="477"/>
      <c r="U909" s="477"/>
      <c r="V909" s="477"/>
      <c r="W909" s="478"/>
    </row>
    <row r="910" spans="2:23" ht="12.75" x14ac:dyDescent="0.2">
      <c r="B910" s="289">
        <v>860</v>
      </c>
      <c r="C910" s="483"/>
      <c r="D910" s="484"/>
      <c r="E910" s="290"/>
      <c r="F910" s="290"/>
      <c r="G910" s="290"/>
      <c r="H910" s="290"/>
      <c r="I910" s="290"/>
      <c r="J910" s="290"/>
      <c r="K910" s="290"/>
      <c r="L910" s="290"/>
      <c r="M910" s="290"/>
      <c r="N910" s="290"/>
      <c r="O910" s="290"/>
      <c r="P910" s="290"/>
      <c r="Q910" s="290"/>
      <c r="R910" s="290"/>
      <c r="S910" s="290"/>
      <c r="T910" s="479"/>
      <c r="U910" s="479"/>
      <c r="V910" s="479"/>
      <c r="W910" s="480"/>
    </row>
    <row r="911" spans="2:23" ht="12.75" x14ac:dyDescent="0.2">
      <c r="B911" s="291">
        <v>861</v>
      </c>
      <c r="C911" s="485"/>
      <c r="D911" s="485"/>
      <c r="E911" s="292"/>
      <c r="F911" s="292"/>
      <c r="G911" s="292"/>
      <c r="H911" s="292"/>
      <c r="I911" s="292"/>
      <c r="J911" s="292"/>
      <c r="K911" s="292"/>
      <c r="L911" s="292"/>
      <c r="M911" s="292"/>
      <c r="N911" s="292"/>
      <c r="O911" s="292"/>
      <c r="P911" s="292"/>
      <c r="Q911" s="292"/>
      <c r="R911" s="292"/>
      <c r="S911" s="292"/>
      <c r="T911" s="477"/>
      <c r="U911" s="477"/>
      <c r="V911" s="477"/>
      <c r="W911" s="478"/>
    </row>
    <row r="912" spans="2:23" ht="12.75" x14ac:dyDescent="0.2">
      <c r="B912" s="289">
        <v>862</v>
      </c>
      <c r="C912" s="483"/>
      <c r="D912" s="484"/>
      <c r="E912" s="290"/>
      <c r="F912" s="290"/>
      <c r="G912" s="290"/>
      <c r="H912" s="290"/>
      <c r="I912" s="290"/>
      <c r="J912" s="290"/>
      <c r="K912" s="290"/>
      <c r="L912" s="290"/>
      <c r="M912" s="290"/>
      <c r="N912" s="290"/>
      <c r="O912" s="290"/>
      <c r="P912" s="290"/>
      <c r="Q912" s="290"/>
      <c r="R912" s="290"/>
      <c r="S912" s="290"/>
      <c r="T912" s="479"/>
      <c r="U912" s="479"/>
      <c r="V912" s="479"/>
      <c r="W912" s="480"/>
    </row>
    <row r="913" spans="2:23" ht="12.75" x14ac:dyDescent="0.2">
      <c r="B913" s="291">
        <v>863</v>
      </c>
      <c r="C913" s="485"/>
      <c r="D913" s="485"/>
      <c r="E913" s="292"/>
      <c r="F913" s="292"/>
      <c r="G913" s="292"/>
      <c r="H913" s="292"/>
      <c r="I913" s="292"/>
      <c r="J913" s="292"/>
      <c r="K913" s="292"/>
      <c r="L913" s="292"/>
      <c r="M913" s="292"/>
      <c r="N913" s="292"/>
      <c r="O913" s="292"/>
      <c r="P913" s="292"/>
      <c r="Q913" s="292"/>
      <c r="R913" s="292"/>
      <c r="S913" s="292"/>
      <c r="T913" s="477"/>
      <c r="U913" s="477"/>
      <c r="V913" s="477"/>
      <c r="W913" s="478"/>
    </row>
    <row r="914" spans="2:23" ht="12.75" x14ac:dyDescent="0.2">
      <c r="B914" s="289">
        <v>864</v>
      </c>
      <c r="C914" s="483"/>
      <c r="D914" s="484"/>
      <c r="E914" s="290"/>
      <c r="F914" s="290"/>
      <c r="G914" s="290"/>
      <c r="H914" s="290"/>
      <c r="I914" s="290"/>
      <c r="J914" s="290"/>
      <c r="K914" s="290"/>
      <c r="L914" s="290"/>
      <c r="M914" s="290"/>
      <c r="N914" s="290"/>
      <c r="O914" s="290"/>
      <c r="P914" s="290"/>
      <c r="Q914" s="290"/>
      <c r="R914" s="290"/>
      <c r="S914" s="290"/>
      <c r="T914" s="479"/>
      <c r="U914" s="479"/>
      <c r="V914" s="479"/>
      <c r="W914" s="480"/>
    </row>
    <row r="915" spans="2:23" ht="12.75" x14ac:dyDescent="0.2">
      <c r="B915" s="291">
        <v>865</v>
      </c>
      <c r="C915" s="485"/>
      <c r="D915" s="485"/>
      <c r="E915" s="292"/>
      <c r="F915" s="292"/>
      <c r="G915" s="292"/>
      <c r="H915" s="292"/>
      <c r="I915" s="292"/>
      <c r="J915" s="292"/>
      <c r="K915" s="292"/>
      <c r="L915" s="292"/>
      <c r="M915" s="292"/>
      <c r="N915" s="292"/>
      <c r="O915" s="292"/>
      <c r="P915" s="292"/>
      <c r="Q915" s="292"/>
      <c r="R915" s="292"/>
      <c r="S915" s="292"/>
      <c r="T915" s="477"/>
      <c r="U915" s="477"/>
      <c r="V915" s="477"/>
      <c r="W915" s="478"/>
    </row>
    <row r="916" spans="2:23" ht="12.75" x14ac:dyDescent="0.2">
      <c r="B916" s="289">
        <v>866</v>
      </c>
      <c r="C916" s="483"/>
      <c r="D916" s="484"/>
      <c r="E916" s="290"/>
      <c r="F916" s="290"/>
      <c r="G916" s="290"/>
      <c r="H916" s="290"/>
      <c r="I916" s="290"/>
      <c r="J916" s="290"/>
      <c r="K916" s="290"/>
      <c r="L916" s="290"/>
      <c r="M916" s="290"/>
      <c r="N916" s="290"/>
      <c r="O916" s="290"/>
      <c r="P916" s="290"/>
      <c r="Q916" s="290"/>
      <c r="R916" s="290"/>
      <c r="S916" s="290"/>
      <c r="T916" s="479"/>
      <c r="U916" s="479"/>
      <c r="V916" s="479"/>
      <c r="W916" s="480"/>
    </row>
    <row r="917" spans="2:23" ht="12.75" x14ac:dyDescent="0.2">
      <c r="B917" s="291">
        <v>867</v>
      </c>
      <c r="C917" s="485"/>
      <c r="D917" s="485"/>
      <c r="E917" s="292"/>
      <c r="F917" s="292"/>
      <c r="G917" s="292"/>
      <c r="H917" s="292"/>
      <c r="I917" s="292"/>
      <c r="J917" s="292"/>
      <c r="K917" s="292"/>
      <c r="L917" s="292"/>
      <c r="M917" s="292"/>
      <c r="N917" s="292"/>
      <c r="O917" s="292"/>
      <c r="P917" s="292"/>
      <c r="Q917" s="292"/>
      <c r="R917" s="292"/>
      <c r="S917" s="292"/>
      <c r="T917" s="477"/>
      <c r="U917" s="477"/>
      <c r="V917" s="477"/>
      <c r="W917" s="478"/>
    </row>
    <row r="918" spans="2:23" ht="12.75" x14ac:dyDescent="0.2">
      <c r="B918" s="289">
        <v>868</v>
      </c>
      <c r="C918" s="483"/>
      <c r="D918" s="484"/>
      <c r="E918" s="290"/>
      <c r="F918" s="290"/>
      <c r="G918" s="290"/>
      <c r="H918" s="290"/>
      <c r="I918" s="290"/>
      <c r="J918" s="290"/>
      <c r="K918" s="290"/>
      <c r="L918" s="290"/>
      <c r="M918" s="290"/>
      <c r="N918" s="290"/>
      <c r="O918" s="290"/>
      <c r="P918" s="290"/>
      <c r="Q918" s="290"/>
      <c r="R918" s="290"/>
      <c r="S918" s="290"/>
      <c r="T918" s="479"/>
      <c r="U918" s="479"/>
      <c r="V918" s="479"/>
      <c r="W918" s="480"/>
    </row>
    <row r="919" spans="2:23" ht="12.75" x14ac:dyDescent="0.2">
      <c r="B919" s="291">
        <v>869</v>
      </c>
      <c r="C919" s="485"/>
      <c r="D919" s="485"/>
      <c r="E919" s="292"/>
      <c r="F919" s="292"/>
      <c r="G919" s="292"/>
      <c r="H919" s="292"/>
      <c r="I919" s="292"/>
      <c r="J919" s="292"/>
      <c r="K919" s="292"/>
      <c r="L919" s="292"/>
      <c r="M919" s="292"/>
      <c r="N919" s="292"/>
      <c r="O919" s="292"/>
      <c r="P919" s="292"/>
      <c r="Q919" s="292"/>
      <c r="R919" s="292"/>
      <c r="S919" s="292"/>
      <c r="T919" s="477"/>
      <c r="U919" s="477"/>
      <c r="V919" s="477"/>
      <c r="W919" s="478"/>
    </row>
    <row r="920" spans="2:23" ht="12.75" x14ac:dyDescent="0.2">
      <c r="B920" s="289">
        <v>870</v>
      </c>
      <c r="C920" s="483"/>
      <c r="D920" s="484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290"/>
      <c r="Q920" s="290"/>
      <c r="R920" s="290"/>
      <c r="S920" s="290"/>
      <c r="T920" s="479"/>
      <c r="U920" s="479"/>
      <c r="V920" s="479"/>
      <c r="W920" s="480"/>
    </row>
    <row r="921" spans="2:23" ht="12.75" x14ac:dyDescent="0.2">
      <c r="B921" s="291">
        <v>871</v>
      </c>
      <c r="C921" s="485"/>
      <c r="D921" s="485"/>
      <c r="E921" s="292"/>
      <c r="F921" s="292"/>
      <c r="G921" s="292"/>
      <c r="H921" s="292"/>
      <c r="I921" s="292"/>
      <c r="J921" s="292"/>
      <c r="K921" s="292"/>
      <c r="L921" s="292"/>
      <c r="M921" s="292"/>
      <c r="N921" s="292"/>
      <c r="O921" s="292"/>
      <c r="P921" s="292"/>
      <c r="Q921" s="292"/>
      <c r="R921" s="292"/>
      <c r="S921" s="292"/>
      <c r="T921" s="477"/>
      <c r="U921" s="477"/>
      <c r="V921" s="477"/>
      <c r="W921" s="478"/>
    </row>
    <row r="922" spans="2:23" ht="12.75" x14ac:dyDescent="0.2">
      <c r="B922" s="289">
        <v>872</v>
      </c>
      <c r="C922" s="483"/>
      <c r="D922" s="484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290"/>
      <c r="Q922" s="290"/>
      <c r="R922" s="290"/>
      <c r="S922" s="290"/>
      <c r="T922" s="479"/>
      <c r="U922" s="479"/>
      <c r="V922" s="479"/>
      <c r="W922" s="480"/>
    </row>
    <row r="923" spans="2:23" ht="12.75" x14ac:dyDescent="0.2">
      <c r="B923" s="291">
        <v>873</v>
      </c>
      <c r="C923" s="485"/>
      <c r="D923" s="485"/>
      <c r="E923" s="292"/>
      <c r="F923" s="292"/>
      <c r="G923" s="292"/>
      <c r="H923" s="292"/>
      <c r="I923" s="292"/>
      <c r="J923" s="292"/>
      <c r="K923" s="292"/>
      <c r="L923" s="292"/>
      <c r="M923" s="292"/>
      <c r="N923" s="292"/>
      <c r="O923" s="292"/>
      <c r="P923" s="292"/>
      <c r="Q923" s="292"/>
      <c r="R923" s="292"/>
      <c r="S923" s="292"/>
      <c r="T923" s="477"/>
      <c r="U923" s="477"/>
      <c r="V923" s="477"/>
      <c r="W923" s="478"/>
    </row>
    <row r="924" spans="2:23" ht="12.75" x14ac:dyDescent="0.2">
      <c r="B924" s="289">
        <v>874</v>
      </c>
      <c r="C924" s="483"/>
      <c r="D924" s="484"/>
      <c r="E924" s="290"/>
      <c r="F924" s="290"/>
      <c r="G924" s="290"/>
      <c r="H924" s="290"/>
      <c r="I924" s="290"/>
      <c r="J924" s="290"/>
      <c r="K924" s="290"/>
      <c r="L924" s="290"/>
      <c r="M924" s="290"/>
      <c r="N924" s="290"/>
      <c r="O924" s="290"/>
      <c r="P924" s="290"/>
      <c r="Q924" s="290"/>
      <c r="R924" s="290"/>
      <c r="S924" s="290"/>
      <c r="T924" s="479"/>
      <c r="U924" s="479"/>
      <c r="V924" s="479"/>
      <c r="W924" s="480"/>
    </row>
    <row r="925" spans="2:23" ht="12.75" x14ac:dyDescent="0.2">
      <c r="B925" s="291">
        <v>875</v>
      </c>
      <c r="C925" s="485"/>
      <c r="D925" s="485"/>
      <c r="E925" s="292"/>
      <c r="F925" s="292"/>
      <c r="G925" s="292"/>
      <c r="H925" s="292"/>
      <c r="I925" s="292"/>
      <c r="J925" s="292"/>
      <c r="K925" s="292"/>
      <c r="L925" s="292"/>
      <c r="M925" s="292"/>
      <c r="N925" s="292"/>
      <c r="O925" s="292"/>
      <c r="P925" s="292"/>
      <c r="Q925" s="292"/>
      <c r="R925" s="292"/>
      <c r="S925" s="292"/>
      <c r="T925" s="477"/>
      <c r="U925" s="477"/>
      <c r="V925" s="477"/>
      <c r="W925" s="478"/>
    </row>
    <row r="926" spans="2:23" ht="12.75" x14ac:dyDescent="0.2">
      <c r="B926" s="289">
        <v>876</v>
      </c>
      <c r="C926" s="483"/>
      <c r="D926" s="484"/>
      <c r="E926" s="290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479"/>
      <c r="U926" s="479"/>
      <c r="V926" s="479"/>
      <c r="W926" s="480"/>
    </row>
    <row r="927" spans="2:23" ht="12.75" x14ac:dyDescent="0.2">
      <c r="B927" s="291">
        <v>877</v>
      </c>
      <c r="C927" s="485"/>
      <c r="D927" s="485"/>
      <c r="E927" s="292"/>
      <c r="F927" s="292"/>
      <c r="G927" s="292"/>
      <c r="H927" s="292"/>
      <c r="I927" s="292"/>
      <c r="J927" s="292"/>
      <c r="K927" s="292"/>
      <c r="L927" s="292"/>
      <c r="M927" s="292"/>
      <c r="N927" s="292"/>
      <c r="O927" s="292"/>
      <c r="P927" s="292"/>
      <c r="Q927" s="292"/>
      <c r="R927" s="292"/>
      <c r="S927" s="292"/>
      <c r="T927" s="477"/>
      <c r="U927" s="477"/>
      <c r="V927" s="477"/>
      <c r="W927" s="478"/>
    </row>
    <row r="928" spans="2:23" ht="12.75" x14ac:dyDescent="0.2">
      <c r="B928" s="289">
        <v>878</v>
      </c>
      <c r="C928" s="483"/>
      <c r="D928" s="484"/>
      <c r="E928" s="290"/>
      <c r="F928" s="290"/>
      <c r="G928" s="290"/>
      <c r="H928" s="290"/>
      <c r="I928" s="290"/>
      <c r="J928" s="290"/>
      <c r="K928" s="290"/>
      <c r="L928" s="290"/>
      <c r="M928" s="290"/>
      <c r="N928" s="290"/>
      <c r="O928" s="290"/>
      <c r="P928" s="290"/>
      <c r="Q928" s="290"/>
      <c r="R928" s="290"/>
      <c r="S928" s="290"/>
      <c r="T928" s="479"/>
      <c r="U928" s="479"/>
      <c r="V928" s="479"/>
      <c r="W928" s="480"/>
    </row>
    <row r="929" spans="2:23" ht="12.75" x14ac:dyDescent="0.2">
      <c r="B929" s="291">
        <v>879</v>
      </c>
      <c r="C929" s="485"/>
      <c r="D929" s="485"/>
      <c r="E929" s="292"/>
      <c r="F929" s="292"/>
      <c r="G929" s="292"/>
      <c r="H929" s="292"/>
      <c r="I929" s="292"/>
      <c r="J929" s="292"/>
      <c r="K929" s="292"/>
      <c r="L929" s="292"/>
      <c r="M929" s="292"/>
      <c r="N929" s="292"/>
      <c r="O929" s="292"/>
      <c r="P929" s="292"/>
      <c r="Q929" s="292"/>
      <c r="R929" s="292"/>
      <c r="S929" s="292"/>
      <c r="T929" s="477"/>
      <c r="U929" s="477"/>
      <c r="V929" s="477"/>
      <c r="W929" s="478"/>
    </row>
    <row r="930" spans="2:23" ht="12.75" x14ac:dyDescent="0.2">
      <c r="B930" s="289">
        <v>880</v>
      </c>
      <c r="C930" s="483"/>
      <c r="D930" s="484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  <c r="Q930" s="290"/>
      <c r="R930" s="290"/>
      <c r="S930" s="290"/>
      <c r="T930" s="479"/>
      <c r="U930" s="479"/>
      <c r="V930" s="479"/>
      <c r="W930" s="480"/>
    </row>
    <row r="931" spans="2:23" ht="12.75" x14ac:dyDescent="0.2">
      <c r="B931" s="291">
        <v>881</v>
      </c>
      <c r="C931" s="485"/>
      <c r="D931" s="485"/>
      <c r="E931" s="292"/>
      <c r="F931" s="292"/>
      <c r="G931" s="292"/>
      <c r="H931" s="292"/>
      <c r="I931" s="292"/>
      <c r="J931" s="292"/>
      <c r="K931" s="292"/>
      <c r="L931" s="292"/>
      <c r="M931" s="292"/>
      <c r="N931" s="292"/>
      <c r="O931" s="292"/>
      <c r="P931" s="292"/>
      <c r="Q931" s="292"/>
      <c r="R931" s="292"/>
      <c r="S931" s="292"/>
      <c r="T931" s="477"/>
      <c r="U931" s="477"/>
      <c r="V931" s="477"/>
      <c r="W931" s="478"/>
    </row>
    <row r="932" spans="2:23" ht="12.75" x14ac:dyDescent="0.2">
      <c r="B932" s="289">
        <v>882</v>
      </c>
      <c r="C932" s="483"/>
      <c r="D932" s="484"/>
      <c r="E932" s="290"/>
      <c r="F932" s="290"/>
      <c r="G932" s="290"/>
      <c r="H932" s="290"/>
      <c r="I932" s="290"/>
      <c r="J932" s="290"/>
      <c r="K932" s="290"/>
      <c r="L932" s="290"/>
      <c r="M932" s="290"/>
      <c r="N932" s="290"/>
      <c r="O932" s="290"/>
      <c r="P932" s="290"/>
      <c r="Q932" s="290"/>
      <c r="R932" s="290"/>
      <c r="S932" s="290"/>
      <c r="T932" s="479"/>
      <c r="U932" s="479"/>
      <c r="V932" s="479"/>
      <c r="W932" s="480"/>
    </row>
    <row r="933" spans="2:23" ht="12.75" x14ac:dyDescent="0.2">
      <c r="B933" s="291">
        <v>883</v>
      </c>
      <c r="C933" s="485"/>
      <c r="D933" s="485"/>
      <c r="E933" s="292"/>
      <c r="F933" s="292"/>
      <c r="G933" s="292"/>
      <c r="H933" s="292"/>
      <c r="I933" s="292"/>
      <c r="J933" s="292"/>
      <c r="K933" s="292"/>
      <c r="L933" s="292"/>
      <c r="M933" s="292"/>
      <c r="N933" s="292"/>
      <c r="O933" s="292"/>
      <c r="P933" s="292"/>
      <c r="Q933" s="292"/>
      <c r="R933" s="292"/>
      <c r="S933" s="292"/>
      <c r="T933" s="477"/>
      <c r="U933" s="477"/>
      <c r="V933" s="477"/>
      <c r="W933" s="478"/>
    </row>
    <row r="934" spans="2:23" ht="12.75" x14ac:dyDescent="0.2">
      <c r="B934" s="289">
        <v>884</v>
      </c>
      <c r="C934" s="483"/>
      <c r="D934" s="484"/>
      <c r="E934" s="290"/>
      <c r="F934" s="290"/>
      <c r="G934" s="290"/>
      <c r="H934" s="290"/>
      <c r="I934" s="290"/>
      <c r="J934" s="290"/>
      <c r="K934" s="290"/>
      <c r="L934" s="290"/>
      <c r="M934" s="290"/>
      <c r="N934" s="290"/>
      <c r="O934" s="290"/>
      <c r="P934" s="290"/>
      <c r="Q934" s="290"/>
      <c r="R934" s="290"/>
      <c r="S934" s="290"/>
      <c r="T934" s="479"/>
      <c r="U934" s="479"/>
      <c r="V934" s="479"/>
      <c r="W934" s="480"/>
    </row>
    <row r="935" spans="2:23" ht="12.75" x14ac:dyDescent="0.2">
      <c r="B935" s="291">
        <v>885</v>
      </c>
      <c r="C935" s="485"/>
      <c r="D935" s="485"/>
      <c r="E935" s="292"/>
      <c r="F935" s="292"/>
      <c r="G935" s="292"/>
      <c r="H935" s="292"/>
      <c r="I935" s="292"/>
      <c r="J935" s="292"/>
      <c r="K935" s="292"/>
      <c r="L935" s="292"/>
      <c r="M935" s="292"/>
      <c r="N935" s="292"/>
      <c r="O935" s="292"/>
      <c r="P935" s="292"/>
      <c r="Q935" s="292"/>
      <c r="R935" s="292"/>
      <c r="S935" s="292"/>
      <c r="T935" s="477"/>
      <c r="U935" s="477"/>
      <c r="V935" s="477"/>
      <c r="W935" s="478"/>
    </row>
    <row r="936" spans="2:23" ht="12.75" x14ac:dyDescent="0.2">
      <c r="B936" s="289">
        <v>886</v>
      </c>
      <c r="C936" s="483"/>
      <c r="D936" s="484"/>
      <c r="E936" s="290"/>
      <c r="F936" s="290"/>
      <c r="G936" s="290"/>
      <c r="H936" s="290"/>
      <c r="I936" s="290"/>
      <c r="J936" s="290"/>
      <c r="K936" s="290"/>
      <c r="L936" s="290"/>
      <c r="M936" s="290"/>
      <c r="N936" s="290"/>
      <c r="O936" s="290"/>
      <c r="P936" s="290"/>
      <c r="Q936" s="290"/>
      <c r="R936" s="290"/>
      <c r="S936" s="290"/>
      <c r="T936" s="479"/>
      <c r="U936" s="479"/>
      <c r="V936" s="479"/>
      <c r="W936" s="480"/>
    </row>
    <row r="937" spans="2:23" ht="12.75" x14ac:dyDescent="0.2">
      <c r="B937" s="291">
        <v>887</v>
      </c>
      <c r="C937" s="485"/>
      <c r="D937" s="485"/>
      <c r="E937" s="292"/>
      <c r="F937" s="292"/>
      <c r="G937" s="292"/>
      <c r="H937" s="292"/>
      <c r="I937" s="292"/>
      <c r="J937" s="292"/>
      <c r="K937" s="292"/>
      <c r="L937" s="292"/>
      <c r="M937" s="292"/>
      <c r="N937" s="292"/>
      <c r="O937" s="292"/>
      <c r="P937" s="292"/>
      <c r="Q937" s="292"/>
      <c r="R937" s="292"/>
      <c r="S937" s="292"/>
      <c r="T937" s="477"/>
      <c r="U937" s="477"/>
      <c r="V937" s="477"/>
      <c r="W937" s="478"/>
    </row>
    <row r="938" spans="2:23" ht="12.75" x14ac:dyDescent="0.2">
      <c r="B938" s="289">
        <v>888</v>
      </c>
      <c r="C938" s="483"/>
      <c r="D938" s="484"/>
      <c r="E938" s="290"/>
      <c r="F938" s="290"/>
      <c r="G938" s="290"/>
      <c r="H938" s="290"/>
      <c r="I938" s="290"/>
      <c r="J938" s="290"/>
      <c r="K938" s="290"/>
      <c r="L938" s="290"/>
      <c r="M938" s="290"/>
      <c r="N938" s="290"/>
      <c r="O938" s="290"/>
      <c r="P938" s="290"/>
      <c r="Q938" s="290"/>
      <c r="R938" s="290"/>
      <c r="S938" s="290"/>
      <c r="T938" s="479"/>
      <c r="U938" s="479"/>
      <c r="V938" s="479"/>
      <c r="W938" s="480"/>
    </row>
    <row r="939" spans="2:23" ht="12.75" x14ac:dyDescent="0.2">
      <c r="B939" s="291">
        <v>889</v>
      </c>
      <c r="C939" s="485"/>
      <c r="D939" s="485"/>
      <c r="E939" s="292"/>
      <c r="F939" s="292"/>
      <c r="G939" s="292"/>
      <c r="H939" s="292"/>
      <c r="I939" s="292"/>
      <c r="J939" s="292"/>
      <c r="K939" s="292"/>
      <c r="L939" s="292"/>
      <c r="M939" s="292"/>
      <c r="N939" s="292"/>
      <c r="O939" s="292"/>
      <c r="P939" s="292"/>
      <c r="Q939" s="292"/>
      <c r="R939" s="292"/>
      <c r="S939" s="292"/>
      <c r="T939" s="477"/>
      <c r="U939" s="477"/>
      <c r="V939" s="477"/>
      <c r="W939" s="478"/>
    </row>
    <row r="940" spans="2:23" ht="12.75" x14ac:dyDescent="0.2">
      <c r="B940" s="289">
        <v>890</v>
      </c>
      <c r="C940" s="483"/>
      <c r="D940" s="484"/>
      <c r="E940" s="290"/>
      <c r="F940" s="290"/>
      <c r="G940" s="290"/>
      <c r="H940" s="290"/>
      <c r="I940" s="290"/>
      <c r="J940" s="290"/>
      <c r="K940" s="290"/>
      <c r="L940" s="290"/>
      <c r="M940" s="290"/>
      <c r="N940" s="290"/>
      <c r="O940" s="290"/>
      <c r="P940" s="290"/>
      <c r="Q940" s="290"/>
      <c r="R940" s="290"/>
      <c r="S940" s="290"/>
      <c r="T940" s="479"/>
      <c r="U940" s="479"/>
      <c r="V940" s="479"/>
      <c r="W940" s="480"/>
    </row>
    <row r="941" spans="2:23" ht="12.75" x14ac:dyDescent="0.2">
      <c r="B941" s="291">
        <v>891</v>
      </c>
      <c r="C941" s="485"/>
      <c r="D941" s="485"/>
      <c r="E941" s="292"/>
      <c r="F941" s="292"/>
      <c r="G941" s="292"/>
      <c r="H941" s="292"/>
      <c r="I941" s="292"/>
      <c r="J941" s="292"/>
      <c r="K941" s="292"/>
      <c r="L941" s="292"/>
      <c r="M941" s="292"/>
      <c r="N941" s="292"/>
      <c r="O941" s="292"/>
      <c r="P941" s="292"/>
      <c r="Q941" s="292"/>
      <c r="R941" s="292"/>
      <c r="S941" s="292"/>
      <c r="T941" s="477"/>
      <c r="U941" s="477"/>
      <c r="V941" s="477"/>
      <c r="W941" s="478"/>
    </row>
    <row r="942" spans="2:23" ht="12.75" x14ac:dyDescent="0.2">
      <c r="B942" s="289">
        <v>892</v>
      </c>
      <c r="C942" s="483"/>
      <c r="D942" s="484"/>
      <c r="E942" s="290"/>
      <c r="F942" s="290"/>
      <c r="G942" s="290"/>
      <c r="H942" s="290"/>
      <c r="I942" s="290"/>
      <c r="J942" s="290"/>
      <c r="K942" s="290"/>
      <c r="L942" s="290"/>
      <c r="M942" s="290"/>
      <c r="N942" s="290"/>
      <c r="O942" s="290"/>
      <c r="P942" s="290"/>
      <c r="Q942" s="290"/>
      <c r="R942" s="290"/>
      <c r="S942" s="290"/>
      <c r="T942" s="479"/>
      <c r="U942" s="479"/>
      <c r="V942" s="479"/>
      <c r="W942" s="480"/>
    </row>
    <row r="943" spans="2:23" ht="12.75" x14ac:dyDescent="0.2">
      <c r="B943" s="291">
        <v>893</v>
      </c>
      <c r="C943" s="485"/>
      <c r="D943" s="485"/>
      <c r="E943" s="292"/>
      <c r="F943" s="292"/>
      <c r="G943" s="292"/>
      <c r="H943" s="292"/>
      <c r="I943" s="292"/>
      <c r="J943" s="292"/>
      <c r="K943" s="292"/>
      <c r="L943" s="292"/>
      <c r="M943" s="292"/>
      <c r="N943" s="292"/>
      <c r="O943" s="292"/>
      <c r="P943" s="292"/>
      <c r="Q943" s="292"/>
      <c r="R943" s="292"/>
      <c r="S943" s="292"/>
      <c r="T943" s="477"/>
      <c r="U943" s="477"/>
      <c r="V943" s="477"/>
      <c r="W943" s="478"/>
    </row>
    <row r="944" spans="2:23" ht="12.75" x14ac:dyDescent="0.2">
      <c r="B944" s="289">
        <v>894</v>
      </c>
      <c r="C944" s="483"/>
      <c r="D944" s="484"/>
      <c r="E944" s="290"/>
      <c r="F944" s="290"/>
      <c r="G944" s="290"/>
      <c r="H944" s="290"/>
      <c r="I944" s="290"/>
      <c r="J944" s="290"/>
      <c r="K944" s="290"/>
      <c r="L944" s="290"/>
      <c r="M944" s="290"/>
      <c r="N944" s="290"/>
      <c r="O944" s="290"/>
      <c r="P944" s="290"/>
      <c r="Q944" s="290"/>
      <c r="R944" s="290"/>
      <c r="S944" s="290"/>
      <c r="T944" s="479"/>
      <c r="U944" s="479"/>
      <c r="V944" s="479"/>
      <c r="W944" s="480"/>
    </row>
    <row r="945" spans="2:23" ht="12.75" x14ac:dyDescent="0.2">
      <c r="B945" s="291">
        <v>895</v>
      </c>
      <c r="C945" s="485"/>
      <c r="D945" s="485"/>
      <c r="E945" s="292"/>
      <c r="F945" s="292"/>
      <c r="G945" s="292"/>
      <c r="H945" s="292"/>
      <c r="I945" s="292"/>
      <c r="J945" s="292"/>
      <c r="K945" s="292"/>
      <c r="L945" s="292"/>
      <c r="M945" s="292"/>
      <c r="N945" s="292"/>
      <c r="O945" s="292"/>
      <c r="P945" s="292"/>
      <c r="Q945" s="292"/>
      <c r="R945" s="292"/>
      <c r="S945" s="292"/>
      <c r="T945" s="477"/>
      <c r="U945" s="477"/>
      <c r="V945" s="477"/>
      <c r="W945" s="478"/>
    </row>
    <row r="946" spans="2:23" ht="12.75" x14ac:dyDescent="0.2">
      <c r="B946" s="289">
        <v>896</v>
      </c>
      <c r="C946" s="483"/>
      <c r="D946" s="484"/>
      <c r="E946" s="290"/>
      <c r="F946" s="290"/>
      <c r="G946" s="290"/>
      <c r="H946" s="290"/>
      <c r="I946" s="290"/>
      <c r="J946" s="290"/>
      <c r="K946" s="290"/>
      <c r="L946" s="290"/>
      <c r="M946" s="290"/>
      <c r="N946" s="290"/>
      <c r="O946" s="290"/>
      <c r="P946" s="290"/>
      <c r="Q946" s="290"/>
      <c r="R946" s="290"/>
      <c r="S946" s="290"/>
      <c r="T946" s="479"/>
      <c r="U946" s="479"/>
      <c r="V946" s="479"/>
      <c r="W946" s="480"/>
    </row>
    <row r="947" spans="2:23" ht="12.75" x14ac:dyDescent="0.2">
      <c r="B947" s="291">
        <v>897</v>
      </c>
      <c r="C947" s="485"/>
      <c r="D947" s="485"/>
      <c r="E947" s="292"/>
      <c r="F947" s="292"/>
      <c r="G947" s="292"/>
      <c r="H947" s="292"/>
      <c r="I947" s="292"/>
      <c r="J947" s="292"/>
      <c r="K947" s="292"/>
      <c r="L947" s="292"/>
      <c r="M947" s="292"/>
      <c r="N947" s="292"/>
      <c r="O947" s="292"/>
      <c r="P947" s="292"/>
      <c r="Q947" s="292"/>
      <c r="R947" s="292"/>
      <c r="S947" s="292"/>
      <c r="T947" s="477"/>
      <c r="U947" s="477"/>
      <c r="V947" s="477"/>
      <c r="W947" s="478"/>
    </row>
    <row r="948" spans="2:23" ht="12.75" x14ac:dyDescent="0.2">
      <c r="B948" s="289">
        <v>898</v>
      </c>
      <c r="C948" s="483"/>
      <c r="D948" s="484"/>
      <c r="E948" s="290"/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290"/>
      <c r="Q948" s="290"/>
      <c r="R948" s="290"/>
      <c r="S948" s="290"/>
      <c r="T948" s="479"/>
      <c r="U948" s="479"/>
      <c r="V948" s="479"/>
      <c r="W948" s="480"/>
    </row>
    <row r="949" spans="2:23" ht="12.75" x14ac:dyDescent="0.2">
      <c r="B949" s="291">
        <v>899</v>
      </c>
      <c r="C949" s="485"/>
      <c r="D949" s="485"/>
      <c r="E949" s="292"/>
      <c r="F949" s="292"/>
      <c r="G949" s="292"/>
      <c r="H949" s="292"/>
      <c r="I949" s="292"/>
      <c r="J949" s="292"/>
      <c r="K949" s="292"/>
      <c r="L949" s="292"/>
      <c r="M949" s="292"/>
      <c r="N949" s="292"/>
      <c r="O949" s="292"/>
      <c r="P949" s="292"/>
      <c r="Q949" s="292"/>
      <c r="R949" s="292"/>
      <c r="S949" s="292"/>
      <c r="T949" s="477"/>
      <c r="U949" s="477"/>
      <c r="V949" s="477"/>
      <c r="W949" s="478"/>
    </row>
    <row r="950" spans="2:23" ht="12.75" x14ac:dyDescent="0.2">
      <c r="B950" s="289">
        <v>900</v>
      </c>
      <c r="C950" s="483"/>
      <c r="D950" s="484"/>
      <c r="E950" s="290"/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290"/>
      <c r="Q950" s="290"/>
      <c r="R950" s="290"/>
      <c r="S950" s="290"/>
      <c r="T950" s="479"/>
      <c r="U950" s="479"/>
      <c r="V950" s="479"/>
      <c r="W950" s="480"/>
    </row>
    <row r="951" spans="2:23" ht="12.75" x14ac:dyDescent="0.2">
      <c r="B951" s="291">
        <v>901</v>
      </c>
      <c r="C951" s="485"/>
      <c r="D951" s="485"/>
      <c r="E951" s="292"/>
      <c r="F951" s="292"/>
      <c r="G951" s="292"/>
      <c r="H951" s="292"/>
      <c r="I951" s="292"/>
      <c r="J951" s="292"/>
      <c r="K951" s="292"/>
      <c r="L951" s="292"/>
      <c r="M951" s="292"/>
      <c r="N951" s="292"/>
      <c r="O951" s="292"/>
      <c r="P951" s="292"/>
      <c r="Q951" s="292"/>
      <c r="R951" s="292"/>
      <c r="S951" s="292"/>
      <c r="T951" s="477"/>
      <c r="U951" s="477"/>
      <c r="V951" s="477"/>
      <c r="W951" s="478"/>
    </row>
    <row r="952" spans="2:23" ht="12.75" x14ac:dyDescent="0.2">
      <c r="B952" s="289">
        <v>902</v>
      </c>
      <c r="C952" s="483"/>
      <c r="D952" s="484"/>
      <c r="E952" s="290"/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290"/>
      <c r="Q952" s="290"/>
      <c r="R952" s="290"/>
      <c r="S952" s="290"/>
      <c r="T952" s="479"/>
      <c r="U952" s="479"/>
      <c r="V952" s="479"/>
      <c r="W952" s="480"/>
    </row>
    <row r="953" spans="2:23" ht="12.75" x14ac:dyDescent="0.2">
      <c r="B953" s="291">
        <v>903</v>
      </c>
      <c r="C953" s="485"/>
      <c r="D953" s="485"/>
      <c r="E953" s="292"/>
      <c r="F953" s="292"/>
      <c r="G953" s="292"/>
      <c r="H953" s="292"/>
      <c r="I953" s="292"/>
      <c r="J953" s="292"/>
      <c r="K953" s="292"/>
      <c r="L953" s="292"/>
      <c r="M953" s="292"/>
      <c r="N953" s="292"/>
      <c r="O953" s="292"/>
      <c r="P953" s="292"/>
      <c r="Q953" s="292"/>
      <c r="R953" s="292"/>
      <c r="S953" s="292"/>
      <c r="T953" s="477"/>
      <c r="U953" s="477"/>
      <c r="V953" s="477"/>
      <c r="W953" s="478"/>
    </row>
    <row r="954" spans="2:23" ht="12.75" x14ac:dyDescent="0.2">
      <c r="B954" s="289">
        <v>904</v>
      </c>
      <c r="C954" s="483"/>
      <c r="D954" s="484"/>
      <c r="E954" s="290"/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290"/>
      <c r="Q954" s="290"/>
      <c r="R954" s="290"/>
      <c r="S954" s="290"/>
      <c r="T954" s="479"/>
      <c r="U954" s="479"/>
      <c r="V954" s="479"/>
      <c r="W954" s="480"/>
    </row>
    <row r="955" spans="2:23" ht="12.75" x14ac:dyDescent="0.2">
      <c r="B955" s="291">
        <v>905</v>
      </c>
      <c r="C955" s="485"/>
      <c r="D955" s="485"/>
      <c r="E955" s="292"/>
      <c r="F955" s="292"/>
      <c r="G955" s="292"/>
      <c r="H955" s="292"/>
      <c r="I955" s="292"/>
      <c r="J955" s="292"/>
      <c r="K955" s="292"/>
      <c r="L955" s="292"/>
      <c r="M955" s="292"/>
      <c r="N955" s="292"/>
      <c r="O955" s="292"/>
      <c r="P955" s="292"/>
      <c r="Q955" s="292"/>
      <c r="R955" s="292"/>
      <c r="S955" s="292"/>
      <c r="T955" s="477"/>
      <c r="U955" s="477"/>
      <c r="V955" s="477"/>
      <c r="W955" s="478"/>
    </row>
    <row r="956" spans="2:23" ht="12.75" x14ac:dyDescent="0.2">
      <c r="B956" s="289">
        <v>906</v>
      </c>
      <c r="C956" s="483"/>
      <c r="D956" s="484"/>
      <c r="E956" s="290"/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290"/>
      <c r="Q956" s="290"/>
      <c r="R956" s="290"/>
      <c r="S956" s="290"/>
      <c r="T956" s="479"/>
      <c r="U956" s="479"/>
      <c r="V956" s="479"/>
      <c r="W956" s="480"/>
    </row>
    <row r="957" spans="2:23" ht="12.75" x14ac:dyDescent="0.2">
      <c r="B957" s="291">
        <v>907</v>
      </c>
      <c r="C957" s="485"/>
      <c r="D957" s="485"/>
      <c r="E957" s="292"/>
      <c r="F957" s="292"/>
      <c r="G957" s="292"/>
      <c r="H957" s="292"/>
      <c r="I957" s="292"/>
      <c r="J957" s="292"/>
      <c r="K957" s="292"/>
      <c r="L957" s="292"/>
      <c r="M957" s="292"/>
      <c r="N957" s="292"/>
      <c r="O957" s="292"/>
      <c r="P957" s="292"/>
      <c r="Q957" s="292"/>
      <c r="R957" s="292"/>
      <c r="S957" s="292"/>
      <c r="T957" s="477"/>
      <c r="U957" s="477"/>
      <c r="V957" s="477"/>
      <c r="W957" s="478"/>
    </row>
    <row r="958" spans="2:23" ht="12.75" x14ac:dyDescent="0.2">
      <c r="B958" s="289">
        <v>908</v>
      </c>
      <c r="C958" s="483"/>
      <c r="D958" s="484"/>
      <c r="E958" s="290"/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290"/>
      <c r="Q958" s="290"/>
      <c r="R958" s="290"/>
      <c r="S958" s="290"/>
      <c r="T958" s="479"/>
      <c r="U958" s="479"/>
      <c r="V958" s="479"/>
      <c r="W958" s="480"/>
    </row>
    <row r="959" spans="2:23" ht="12.75" x14ac:dyDescent="0.2">
      <c r="B959" s="291">
        <v>909</v>
      </c>
      <c r="C959" s="485"/>
      <c r="D959" s="485"/>
      <c r="E959" s="292"/>
      <c r="F959" s="292"/>
      <c r="G959" s="292"/>
      <c r="H959" s="292"/>
      <c r="I959" s="292"/>
      <c r="J959" s="292"/>
      <c r="K959" s="292"/>
      <c r="L959" s="292"/>
      <c r="M959" s="292"/>
      <c r="N959" s="292"/>
      <c r="O959" s="292"/>
      <c r="P959" s="292"/>
      <c r="Q959" s="292"/>
      <c r="R959" s="292"/>
      <c r="S959" s="292"/>
      <c r="T959" s="477"/>
      <c r="U959" s="477"/>
      <c r="V959" s="477"/>
      <c r="W959" s="478"/>
    </row>
    <row r="960" spans="2:23" ht="12.75" x14ac:dyDescent="0.2">
      <c r="B960" s="289">
        <v>910</v>
      </c>
      <c r="C960" s="483"/>
      <c r="D960" s="484"/>
      <c r="E960" s="290"/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290"/>
      <c r="Q960" s="290"/>
      <c r="R960" s="290"/>
      <c r="S960" s="290"/>
      <c r="T960" s="479"/>
      <c r="U960" s="479"/>
      <c r="V960" s="479"/>
      <c r="W960" s="480"/>
    </row>
    <row r="961" spans="2:23" ht="12.75" x14ac:dyDescent="0.2">
      <c r="B961" s="291">
        <v>911</v>
      </c>
      <c r="C961" s="485"/>
      <c r="D961" s="485"/>
      <c r="E961" s="292"/>
      <c r="F961" s="292"/>
      <c r="G961" s="292"/>
      <c r="H961" s="292"/>
      <c r="I961" s="292"/>
      <c r="J961" s="292"/>
      <c r="K961" s="292"/>
      <c r="L961" s="292"/>
      <c r="M961" s="292"/>
      <c r="N961" s="292"/>
      <c r="O961" s="292"/>
      <c r="P961" s="292"/>
      <c r="Q961" s="292"/>
      <c r="R961" s="292"/>
      <c r="S961" s="292"/>
      <c r="T961" s="477"/>
      <c r="U961" s="477"/>
      <c r="V961" s="477"/>
      <c r="W961" s="478"/>
    </row>
    <row r="962" spans="2:23" ht="12.75" x14ac:dyDescent="0.2">
      <c r="B962" s="289">
        <v>912</v>
      </c>
      <c r="C962" s="483"/>
      <c r="D962" s="484"/>
      <c r="E962" s="290"/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290"/>
      <c r="Q962" s="290"/>
      <c r="R962" s="290"/>
      <c r="S962" s="290"/>
      <c r="T962" s="479"/>
      <c r="U962" s="479"/>
      <c r="V962" s="479"/>
      <c r="W962" s="480"/>
    </row>
    <row r="963" spans="2:23" ht="12.75" x14ac:dyDescent="0.2">
      <c r="B963" s="291">
        <v>913</v>
      </c>
      <c r="C963" s="485"/>
      <c r="D963" s="485"/>
      <c r="E963" s="292"/>
      <c r="F963" s="292"/>
      <c r="G963" s="292"/>
      <c r="H963" s="292"/>
      <c r="I963" s="292"/>
      <c r="J963" s="292"/>
      <c r="K963" s="292"/>
      <c r="L963" s="292"/>
      <c r="M963" s="292"/>
      <c r="N963" s="292"/>
      <c r="O963" s="292"/>
      <c r="P963" s="292"/>
      <c r="Q963" s="292"/>
      <c r="R963" s="292"/>
      <c r="S963" s="292"/>
      <c r="T963" s="477"/>
      <c r="U963" s="477"/>
      <c r="V963" s="477"/>
      <c r="W963" s="478"/>
    </row>
    <row r="964" spans="2:23" ht="12.75" x14ac:dyDescent="0.2">
      <c r="B964" s="289">
        <v>914</v>
      </c>
      <c r="C964" s="483"/>
      <c r="D964" s="484"/>
      <c r="E964" s="290"/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290"/>
      <c r="Q964" s="290"/>
      <c r="R964" s="290"/>
      <c r="S964" s="290"/>
      <c r="T964" s="479"/>
      <c r="U964" s="479"/>
      <c r="V964" s="479"/>
      <c r="W964" s="480"/>
    </row>
    <row r="965" spans="2:23" ht="12.75" x14ac:dyDescent="0.2">
      <c r="B965" s="291">
        <v>915</v>
      </c>
      <c r="C965" s="485"/>
      <c r="D965" s="485"/>
      <c r="E965" s="292"/>
      <c r="F965" s="292"/>
      <c r="G965" s="292"/>
      <c r="H965" s="292"/>
      <c r="I965" s="292"/>
      <c r="J965" s="292"/>
      <c r="K965" s="292"/>
      <c r="L965" s="292"/>
      <c r="M965" s="292"/>
      <c r="N965" s="292"/>
      <c r="O965" s="292"/>
      <c r="P965" s="292"/>
      <c r="Q965" s="292"/>
      <c r="R965" s="292"/>
      <c r="S965" s="292"/>
      <c r="T965" s="477"/>
      <c r="U965" s="477"/>
      <c r="V965" s="477"/>
      <c r="W965" s="478"/>
    </row>
    <row r="966" spans="2:23" ht="12.75" x14ac:dyDescent="0.2">
      <c r="B966" s="289">
        <v>916</v>
      </c>
      <c r="C966" s="483"/>
      <c r="D966" s="484"/>
      <c r="E966" s="290"/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290"/>
      <c r="Q966" s="290"/>
      <c r="R966" s="290"/>
      <c r="S966" s="290"/>
      <c r="T966" s="479"/>
      <c r="U966" s="479"/>
      <c r="V966" s="479"/>
      <c r="W966" s="480"/>
    </row>
    <row r="967" spans="2:23" ht="12.75" x14ac:dyDescent="0.2">
      <c r="B967" s="291">
        <v>917</v>
      </c>
      <c r="C967" s="485"/>
      <c r="D967" s="485"/>
      <c r="E967" s="292"/>
      <c r="F967" s="292"/>
      <c r="G967" s="292"/>
      <c r="H967" s="292"/>
      <c r="I967" s="292"/>
      <c r="J967" s="292"/>
      <c r="K967" s="292"/>
      <c r="L967" s="292"/>
      <c r="M967" s="292"/>
      <c r="N967" s="292"/>
      <c r="O967" s="292"/>
      <c r="P967" s="292"/>
      <c r="Q967" s="292"/>
      <c r="R967" s="292"/>
      <c r="S967" s="292"/>
      <c r="T967" s="477"/>
      <c r="U967" s="477"/>
      <c r="V967" s="477"/>
      <c r="W967" s="478"/>
    </row>
    <row r="968" spans="2:23" ht="12.75" x14ac:dyDescent="0.2">
      <c r="B968" s="289">
        <v>918</v>
      </c>
      <c r="C968" s="483"/>
      <c r="D968" s="484"/>
      <c r="E968" s="290"/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290"/>
      <c r="Q968" s="290"/>
      <c r="R968" s="290"/>
      <c r="S968" s="290"/>
      <c r="T968" s="479"/>
      <c r="U968" s="479"/>
      <c r="V968" s="479"/>
      <c r="W968" s="480"/>
    </row>
    <row r="969" spans="2:23" ht="12.75" x14ac:dyDescent="0.2">
      <c r="B969" s="291">
        <v>919</v>
      </c>
      <c r="C969" s="485"/>
      <c r="D969" s="485"/>
      <c r="E969" s="292"/>
      <c r="F969" s="292"/>
      <c r="G969" s="292"/>
      <c r="H969" s="292"/>
      <c r="I969" s="292"/>
      <c r="J969" s="292"/>
      <c r="K969" s="292"/>
      <c r="L969" s="292"/>
      <c r="M969" s="292"/>
      <c r="N969" s="292"/>
      <c r="O969" s="292"/>
      <c r="P969" s="292"/>
      <c r="Q969" s="292"/>
      <c r="R969" s="292"/>
      <c r="S969" s="292"/>
      <c r="T969" s="477"/>
      <c r="U969" s="477"/>
      <c r="V969" s="477"/>
      <c r="W969" s="478"/>
    </row>
    <row r="970" spans="2:23" ht="12.75" x14ac:dyDescent="0.2">
      <c r="B970" s="289">
        <v>920</v>
      </c>
      <c r="C970" s="483"/>
      <c r="D970" s="484"/>
      <c r="E970" s="290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479"/>
      <c r="U970" s="479"/>
      <c r="V970" s="479"/>
      <c r="W970" s="480"/>
    </row>
    <row r="971" spans="2:23" ht="12.75" x14ac:dyDescent="0.2">
      <c r="B971" s="291">
        <v>921</v>
      </c>
      <c r="C971" s="485"/>
      <c r="D971" s="485"/>
      <c r="E971" s="292"/>
      <c r="F971" s="292"/>
      <c r="G971" s="292"/>
      <c r="H971" s="292"/>
      <c r="I971" s="292"/>
      <c r="J971" s="292"/>
      <c r="K971" s="292"/>
      <c r="L971" s="292"/>
      <c r="M971" s="292"/>
      <c r="N971" s="292"/>
      <c r="O971" s="292"/>
      <c r="P971" s="292"/>
      <c r="Q971" s="292"/>
      <c r="R971" s="292"/>
      <c r="S971" s="292"/>
      <c r="T971" s="477"/>
      <c r="U971" s="477"/>
      <c r="V971" s="477"/>
      <c r="W971" s="478"/>
    </row>
    <row r="972" spans="2:23" ht="12.75" x14ac:dyDescent="0.2">
      <c r="B972" s="289">
        <v>922</v>
      </c>
      <c r="C972" s="483"/>
      <c r="D972" s="484"/>
      <c r="E972" s="290"/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290"/>
      <c r="Q972" s="290"/>
      <c r="R972" s="290"/>
      <c r="S972" s="290"/>
      <c r="T972" s="479"/>
      <c r="U972" s="479"/>
      <c r="V972" s="479"/>
      <c r="W972" s="480"/>
    </row>
    <row r="973" spans="2:23" ht="12.75" x14ac:dyDescent="0.2">
      <c r="B973" s="291">
        <v>923</v>
      </c>
      <c r="C973" s="485"/>
      <c r="D973" s="485"/>
      <c r="E973" s="292"/>
      <c r="F973" s="292"/>
      <c r="G973" s="292"/>
      <c r="H973" s="292"/>
      <c r="I973" s="292"/>
      <c r="J973" s="292"/>
      <c r="K973" s="292"/>
      <c r="L973" s="292"/>
      <c r="M973" s="292"/>
      <c r="N973" s="292"/>
      <c r="O973" s="292"/>
      <c r="P973" s="292"/>
      <c r="Q973" s="292"/>
      <c r="R973" s="292"/>
      <c r="S973" s="292"/>
      <c r="T973" s="477"/>
      <c r="U973" s="477"/>
      <c r="V973" s="477"/>
      <c r="W973" s="478"/>
    </row>
    <row r="974" spans="2:23" ht="12.75" x14ac:dyDescent="0.2">
      <c r="B974" s="289">
        <v>924</v>
      </c>
      <c r="C974" s="483"/>
      <c r="D974" s="484"/>
      <c r="E974" s="290"/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290"/>
      <c r="Q974" s="290"/>
      <c r="R974" s="290"/>
      <c r="S974" s="290"/>
      <c r="T974" s="479"/>
      <c r="U974" s="479"/>
      <c r="V974" s="479"/>
      <c r="W974" s="480"/>
    </row>
    <row r="975" spans="2:23" ht="12.75" x14ac:dyDescent="0.2">
      <c r="B975" s="291">
        <v>925</v>
      </c>
      <c r="C975" s="485"/>
      <c r="D975" s="485"/>
      <c r="E975" s="292"/>
      <c r="F975" s="292"/>
      <c r="G975" s="292"/>
      <c r="H975" s="292"/>
      <c r="I975" s="292"/>
      <c r="J975" s="292"/>
      <c r="K975" s="292"/>
      <c r="L975" s="292"/>
      <c r="M975" s="292"/>
      <c r="N975" s="292"/>
      <c r="O975" s="292"/>
      <c r="P975" s="292"/>
      <c r="Q975" s="292"/>
      <c r="R975" s="292"/>
      <c r="S975" s="292"/>
      <c r="T975" s="477"/>
      <c r="U975" s="477"/>
      <c r="V975" s="477"/>
      <c r="W975" s="478"/>
    </row>
    <row r="976" spans="2:23" ht="12.75" x14ac:dyDescent="0.2">
      <c r="B976" s="289">
        <v>926</v>
      </c>
      <c r="C976" s="483"/>
      <c r="D976" s="484"/>
      <c r="E976" s="290"/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290"/>
      <c r="Q976" s="290"/>
      <c r="R976" s="290"/>
      <c r="S976" s="290"/>
      <c r="T976" s="479"/>
      <c r="U976" s="479"/>
      <c r="V976" s="479"/>
      <c r="W976" s="480"/>
    </row>
    <row r="977" spans="2:23" ht="12.75" x14ac:dyDescent="0.2">
      <c r="B977" s="291">
        <v>927</v>
      </c>
      <c r="C977" s="485"/>
      <c r="D977" s="485"/>
      <c r="E977" s="292"/>
      <c r="F977" s="292"/>
      <c r="G977" s="292"/>
      <c r="H977" s="292"/>
      <c r="I977" s="292"/>
      <c r="J977" s="292"/>
      <c r="K977" s="292"/>
      <c r="L977" s="292"/>
      <c r="M977" s="292"/>
      <c r="N977" s="292"/>
      <c r="O977" s="292"/>
      <c r="P977" s="292"/>
      <c r="Q977" s="292"/>
      <c r="R977" s="292"/>
      <c r="S977" s="292"/>
      <c r="T977" s="477"/>
      <c r="U977" s="477"/>
      <c r="V977" s="477"/>
      <c r="W977" s="478"/>
    </row>
    <row r="978" spans="2:23" ht="12.75" x14ac:dyDescent="0.2">
      <c r="B978" s="289">
        <v>928</v>
      </c>
      <c r="C978" s="483"/>
      <c r="D978" s="484"/>
      <c r="E978" s="290"/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290"/>
      <c r="Q978" s="290"/>
      <c r="R978" s="290"/>
      <c r="S978" s="290"/>
      <c r="T978" s="479"/>
      <c r="U978" s="479"/>
      <c r="V978" s="479"/>
      <c r="W978" s="480"/>
    </row>
    <row r="979" spans="2:23" ht="12.75" x14ac:dyDescent="0.2">
      <c r="B979" s="291">
        <v>929</v>
      </c>
      <c r="C979" s="485"/>
      <c r="D979" s="485"/>
      <c r="E979" s="292"/>
      <c r="F979" s="292"/>
      <c r="G979" s="292"/>
      <c r="H979" s="292"/>
      <c r="I979" s="292"/>
      <c r="J979" s="292"/>
      <c r="K979" s="292"/>
      <c r="L979" s="292"/>
      <c r="M979" s="292"/>
      <c r="N979" s="292"/>
      <c r="O979" s="292"/>
      <c r="P979" s="292"/>
      <c r="Q979" s="292"/>
      <c r="R979" s="292"/>
      <c r="S979" s="292"/>
      <c r="T979" s="477"/>
      <c r="U979" s="477"/>
      <c r="V979" s="477"/>
      <c r="W979" s="478"/>
    </row>
    <row r="980" spans="2:23" ht="12.75" x14ac:dyDescent="0.2">
      <c r="B980" s="289">
        <v>930</v>
      </c>
      <c r="C980" s="483"/>
      <c r="D980" s="484"/>
      <c r="E980" s="290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479"/>
      <c r="U980" s="479"/>
      <c r="V980" s="479"/>
      <c r="W980" s="480"/>
    </row>
    <row r="981" spans="2:23" ht="12.75" x14ac:dyDescent="0.2">
      <c r="B981" s="291">
        <v>931</v>
      </c>
      <c r="C981" s="485"/>
      <c r="D981" s="485"/>
      <c r="E981" s="292"/>
      <c r="F981" s="292"/>
      <c r="G981" s="292"/>
      <c r="H981" s="292"/>
      <c r="I981" s="292"/>
      <c r="J981" s="292"/>
      <c r="K981" s="292"/>
      <c r="L981" s="292"/>
      <c r="M981" s="292"/>
      <c r="N981" s="292"/>
      <c r="O981" s="292"/>
      <c r="P981" s="292"/>
      <c r="Q981" s="292"/>
      <c r="R981" s="292"/>
      <c r="S981" s="292"/>
      <c r="T981" s="477"/>
      <c r="U981" s="477"/>
      <c r="V981" s="477"/>
      <c r="W981" s="478"/>
    </row>
    <row r="982" spans="2:23" ht="12.75" x14ac:dyDescent="0.2">
      <c r="B982" s="289">
        <v>932</v>
      </c>
      <c r="C982" s="483"/>
      <c r="D982" s="484"/>
      <c r="E982" s="290"/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290"/>
      <c r="Q982" s="290"/>
      <c r="R982" s="290"/>
      <c r="S982" s="290"/>
      <c r="T982" s="479"/>
      <c r="U982" s="479"/>
      <c r="V982" s="479"/>
      <c r="W982" s="480"/>
    </row>
    <row r="983" spans="2:23" ht="12.75" x14ac:dyDescent="0.2">
      <c r="B983" s="291">
        <v>933</v>
      </c>
      <c r="C983" s="485"/>
      <c r="D983" s="485"/>
      <c r="E983" s="292"/>
      <c r="F983" s="292"/>
      <c r="G983" s="292"/>
      <c r="H983" s="292"/>
      <c r="I983" s="292"/>
      <c r="J983" s="292"/>
      <c r="K983" s="292"/>
      <c r="L983" s="292"/>
      <c r="M983" s="292"/>
      <c r="N983" s="292"/>
      <c r="O983" s="292"/>
      <c r="P983" s="292"/>
      <c r="Q983" s="292"/>
      <c r="R983" s="292"/>
      <c r="S983" s="292"/>
      <c r="T983" s="477"/>
      <c r="U983" s="477"/>
      <c r="V983" s="477"/>
      <c r="W983" s="478"/>
    </row>
    <row r="984" spans="2:23" ht="12.75" x14ac:dyDescent="0.2">
      <c r="B984" s="289">
        <v>934</v>
      </c>
      <c r="C984" s="483"/>
      <c r="D984" s="484"/>
      <c r="E984" s="290"/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290"/>
      <c r="Q984" s="290"/>
      <c r="R984" s="290"/>
      <c r="S984" s="290"/>
      <c r="T984" s="479"/>
      <c r="U984" s="479"/>
      <c r="V984" s="479"/>
      <c r="W984" s="480"/>
    </row>
    <row r="985" spans="2:23" ht="12.75" x14ac:dyDescent="0.2">
      <c r="B985" s="291">
        <v>935</v>
      </c>
      <c r="C985" s="485"/>
      <c r="D985" s="485"/>
      <c r="E985" s="292"/>
      <c r="F985" s="292"/>
      <c r="G985" s="292"/>
      <c r="H985" s="292"/>
      <c r="I985" s="292"/>
      <c r="J985" s="292"/>
      <c r="K985" s="292"/>
      <c r="L985" s="292"/>
      <c r="M985" s="292"/>
      <c r="N985" s="292"/>
      <c r="O985" s="292"/>
      <c r="P985" s="292"/>
      <c r="Q985" s="292"/>
      <c r="R985" s="292"/>
      <c r="S985" s="292"/>
      <c r="T985" s="477"/>
      <c r="U985" s="477"/>
      <c r="V985" s="477"/>
      <c r="W985" s="478"/>
    </row>
    <row r="986" spans="2:23" ht="12.75" x14ac:dyDescent="0.2">
      <c r="B986" s="289">
        <v>936</v>
      </c>
      <c r="C986" s="483"/>
      <c r="D986" s="484"/>
      <c r="E986" s="290"/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290"/>
      <c r="Q986" s="290"/>
      <c r="R986" s="290"/>
      <c r="S986" s="290"/>
      <c r="T986" s="479"/>
      <c r="U986" s="479"/>
      <c r="V986" s="479"/>
      <c r="W986" s="480"/>
    </row>
    <row r="987" spans="2:23" ht="12.75" x14ac:dyDescent="0.2">
      <c r="B987" s="291">
        <v>937</v>
      </c>
      <c r="C987" s="485"/>
      <c r="D987" s="485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2"/>
      <c r="P987" s="292"/>
      <c r="Q987" s="292"/>
      <c r="R987" s="292"/>
      <c r="S987" s="292"/>
      <c r="T987" s="477"/>
      <c r="U987" s="477"/>
      <c r="V987" s="477"/>
      <c r="W987" s="478"/>
    </row>
    <row r="988" spans="2:23" ht="12.75" x14ac:dyDescent="0.2">
      <c r="B988" s="289">
        <v>938</v>
      </c>
      <c r="C988" s="483"/>
      <c r="D988" s="484"/>
      <c r="E988" s="290"/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290"/>
      <c r="Q988" s="290"/>
      <c r="R988" s="290"/>
      <c r="S988" s="290"/>
      <c r="T988" s="479"/>
      <c r="U988" s="479"/>
      <c r="V988" s="479"/>
      <c r="W988" s="480"/>
    </row>
    <row r="989" spans="2:23" ht="12.75" x14ac:dyDescent="0.2">
      <c r="B989" s="291">
        <v>939</v>
      </c>
      <c r="C989" s="485"/>
      <c r="D989" s="485"/>
      <c r="E989" s="292"/>
      <c r="F989" s="292"/>
      <c r="G989" s="292"/>
      <c r="H989" s="292"/>
      <c r="I989" s="292"/>
      <c r="J989" s="292"/>
      <c r="K989" s="292"/>
      <c r="L989" s="292"/>
      <c r="M989" s="292"/>
      <c r="N989" s="292"/>
      <c r="O989" s="292"/>
      <c r="P989" s="292"/>
      <c r="Q989" s="292"/>
      <c r="R989" s="292"/>
      <c r="S989" s="292"/>
      <c r="T989" s="477"/>
      <c r="U989" s="477"/>
      <c r="V989" s="477"/>
      <c r="W989" s="478"/>
    </row>
    <row r="990" spans="2:23" ht="12.75" x14ac:dyDescent="0.2">
      <c r="B990" s="289">
        <v>940</v>
      </c>
      <c r="C990" s="483"/>
      <c r="D990" s="484"/>
      <c r="E990" s="290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479"/>
      <c r="U990" s="479"/>
      <c r="V990" s="479"/>
      <c r="W990" s="480"/>
    </row>
    <row r="991" spans="2:23" ht="12.75" x14ac:dyDescent="0.2">
      <c r="B991" s="291">
        <v>941</v>
      </c>
      <c r="C991" s="485"/>
      <c r="D991" s="485"/>
      <c r="E991" s="292"/>
      <c r="F991" s="292"/>
      <c r="G991" s="292"/>
      <c r="H991" s="292"/>
      <c r="I991" s="292"/>
      <c r="J991" s="292"/>
      <c r="K991" s="292"/>
      <c r="L991" s="292"/>
      <c r="M991" s="292"/>
      <c r="N991" s="292"/>
      <c r="O991" s="292"/>
      <c r="P991" s="292"/>
      <c r="Q991" s="292"/>
      <c r="R991" s="292"/>
      <c r="S991" s="292"/>
      <c r="T991" s="477"/>
      <c r="U991" s="477"/>
      <c r="V991" s="477"/>
      <c r="W991" s="478"/>
    </row>
    <row r="992" spans="2:23" ht="12.75" x14ac:dyDescent="0.2">
      <c r="B992" s="289">
        <v>942</v>
      </c>
      <c r="C992" s="483"/>
      <c r="D992" s="484"/>
      <c r="E992" s="290"/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290"/>
      <c r="Q992" s="290"/>
      <c r="R992" s="290"/>
      <c r="S992" s="290"/>
      <c r="T992" s="479"/>
      <c r="U992" s="479"/>
      <c r="V992" s="479"/>
      <c r="W992" s="480"/>
    </row>
    <row r="993" spans="2:23" ht="12.75" x14ac:dyDescent="0.2">
      <c r="B993" s="291">
        <v>943</v>
      </c>
      <c r="C993" s="485"/>
      <c r="D993" s="485"/>
      <c r="E993" s="292"/>
      <c r="F993" s="292"/>
      <c r="G993" s="292"/>
      <c r="H993" s="292"/>
      <c r="I993" s="292"/>
      <c r="J993" s="292"/>
      <c r="K993" s="292"/>
      <c r="L993" s="292"/>
      <c r="M993" s="292"/>
      <c r="N993" s="292"/>
      <c r="O993" s="292"/>
      <c r="P993" s="292"/>
      <c r="Q993" s="292"/>
      <c r="R993" s="292"/>
      <c r="S993" s="292"/>
      <c r="T993" s="477"/>
      <c r="U993" s="477"/>
      <c r="V993" s="477"/>
      <c r="W993" s="478"/>
    </row>
    <row r="994" spans="2:23" ht="12.75" x14ac:dyDescent="0.2">
      <c r="B994" s="289">
        <v>944</v>
      </c>
      <c r="C994" s="483"/>
      <c r="D994" s="484"/>
      <c r="E994" s="290"/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290"/>
      <c r="Q994" s="290"/>
      <c r="R994" s="290"/>
      <c r="S994" s="290"/>
      <c r="T994" s="479"/>
      <c r="U994" s="479"/>
      <c r="V994" s="479"/>
      <c r="W994" s="480"/>
    </row>
    <row r="995" spans="2:23" ht="12.75" x14ac:dyDescent="0.2">
      <c r="B995" s="291">
        <v>945</v>
      </c>
      <c r="C995" s="485"/>
      <c r="D995" s="485"/>
      <c r="E995" s="292"/>
      <c r="F995" s="292"/>
      <c r="G995" s="292"/>
      <c r="H995" s="292"/>
      <c r="I995" s="292"/>
      <c r="J995" s="292"/>
      <c r="K995" s="292"/>
      <c r="L995" s="292"/>
      <c r="M995" s="292"/>
      <c r="N995" s="292"/>
      <c r="O995" s="292"/>
      <c r="P995" s="292"/>
      <c r="Q995" s="292"/>
      <c r="R995" s="292"/>
      <c r="S995" s="292"/>
      <c r="T995" s="477"/>
      <c r="U995" s="477"/>
      <c r="V995" s="477"/>
      <c r="W995" s="478"/>
    </row>
    <row r="996" spans="2:23" ht="12.75" x14ac:dyDescent="0.2">
      <c r="B996" s="289">
        <v>946</v>
      </c>
      <c r="C996" s="483"/>
      <c r="D996" s="484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290"/>
      <c r="Q996" s="290"/>
      <c r="R996" s="290"/>
      <c r="S996" s="290"/>
      <c r="T996" s="479"/>
      <c r="U996" s="479"/>
      <c r="V996" s="479"/>
      <c r="W996" s="480"/>
    </row>
    <row r="997" spans="2:23" ht="12.75" x14ac:dyDescent="0.2">
      <c r="B997" s="291">
        <v>947</v>
      </c>
      <c r="C997" s="485"/>
      <c r="D997" s="485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2"/>
      <c r="P997" s="292"/>
      <c r="Q997" s="292"/>
      <c r="R997" s="292"/>
      <c r="S997" s="292"/>
      <c r="T997" s="477"/>
      <c r="U997" s="477"/>
      <c r="V997" s="477"/>
      <c r="W997" s="478"/>
    </row>
    <row r="998" spans="2:23" ht="12.75" x14ac:dyDescent="0.2">
      <c r="B998" s="289">
        <v>948</v>
      </c>
      <c r="C998" s="483"/>
      <c r="D998" s="484"/>
      <c r="E998" s="290"/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290"/>
      <c r="Q998" s="290"/>
      <c r="R998" s="290"/>
      <c r="S998" s="290"/>
      <c r="T998" s="479"/>
      <c r="U998" s="479"/>
      <c r="V998" s="479"/>
      <c r="W998" s="480"/>
    </row>
    <row r="999" spans="2:23" ht="12.75" x14ac:dyDescent="0.2">
      <c r="B999" s="291">
        <v>949</v>
      </c>
      <c r="C999" s="485"/>
      <c r="D999" s="485"/>
      <c r="E999" s="292"/>
      <c r="F999" s="292"/>
      <c r="G999" s="292"/>
      <c r="H999" s="292"/>
      <c r="I999" s="292"/>
      <c r="J999" s="292"/>
      <c r="K999" s="292"/>
      <c r="L999" s="292"/>
      <c r="M999" s="292"/>
      <c r="N999" s="292"/>
      <c r="O999" s="292"/>
      <c r="P999" s="292"/>
      <c r="Q999" s="292"/>
      <c r="R999" s="292"/>
      <c r="S999" s="292"/>
      <c r="T999" s="477"/>
      <c r="U999" s="477"/>
      <c r="V999" s="477"/>
      <c r="W999" s="478"/>
    </row>
    <row r="1000" spans="2:23" ht="12.75" x14ac:dyDescent="0.2">
      <c r="B1000" s="289">
        <v>950</v>
      </c>
      <c r="C1000" s="483"/>
      <c r="D1000" s="484"/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290"/>
      <c r="Q1000" s="290"/>
      <c r="R1000" s="290"/>
      <c r="S1000" s="290"/>
      <c r="T1000" s="479"/>
      <c r="U1000" s="479"/>
      <c r="V1000" s="479"/>
      <c r="W1000" s="480"/>
    </row>
    <row r="1001" spans="2:23" ht="12.75" x14ac:dyDescent="0.2">
      <c r="B1001" s="291">
        <v>951</v>
      </c>
      <c r="C1001" s="485"/>
      <c r="D1001" s="485"/>
      <c r="E1001" s="292"/>
      <c r="F1001" s="292"/>
      <c r="G1001" s="292"/>
      <c r="H1001" s="292"/>
      <c r="I1001" s="292"/>
      <c r="J1001" s="292"/>
      <c r="K1001" s="292"/>
      <c r="L1001" s="292"/>
      <c r="M1001" s="292"/>
      <c r="N1001" s="292"/>
      <c r="O1001" s="292"/>
      <c r="P1001" s="292"/>
      <c r="Q1001" s="292"/>
      <c r="R1001" s="292"/>
      <c r="S1001" s="292"/>
      <c r="T1001" s="477"/>
      <c r="U1001" s="477"/>
      <c r="V1001" s="477"/>
      <c r="W1001" s="478"/>
    </row>
    <row r="1002" spans="2:23" ht="12.75" x14ac:dyDescent="0.2">
      <c r="B1002" s="289">
        <v>952</v>
      </c>
      <c r="C1002" s="483"/>
      <c r="D1002" s="484"/>
      <c r="E1002" s="290"/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290"/>
      <c r="Q1002" s="290"/>
      <c r="R1002" s="290"/>
      <c r="S1002" s="290"/>
      <c r="T1002" s="479"/>
      <c r="U1002" s="479"/>
      <c r="V1002" s="479"/>
      <c r="W1002" s="480"/>
    </row>
    <row r="1003" spans="2:23" ht="12.75" x14ac:dyDescent="0.2">
      <c r="B1003" s="291">
        <v>953</v>
      </c>
      <c r="C1003" s="485"/>
      <c r="D1003" s="485"/>
      <c r="E1003" s="292"/>
      <c r="F1003" s="292"/>
      <c r="G1003" s="292"/>
      <c r="H1003" s="292"/>
      <c r="I1003" s="292"/>
      <c r="J1003" s="292"/>
      <c r="K1003" s="292"/>
      <c r="L1003" s="292"/>
      <c r="M1003" s="292"/>
      <c r="N1003" s="292"/>
      <c r="O1003" s="292"/>
      <c r="P1003" s="292"/>
      <c r="Q1003" s="292"/>
      <c r="R1003" s="292"/>
      <c r="S1003" s="292"/>
      <c r="T1003" s="477"/>
      <c r="U1003" s="477"/>
      <c r="V1003" s="477"/>
      <c r="W1003" s="478"/>
    </row>
    <row r="1004" spans="2:23" ht="12.75" x14ac:dyDescent="0.2">
      <c r="B1004" s="289">
        <v>954</v>
      </c>
      <c r="C1004" s="483"/>
      <c r="D1004" s="484"/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290"/>
      <c r="Q1004" s="290"/>
      <c r="R1004" s="290"/>
      <c r="S1004" s="290"/>
      <c r="T1004" s="479"/>
      <c r="U1004" s="479"/>
      <c r="V1004" s="479"/>
      <c r="W1004" s="480"/>
    </row>
    <row r="1005" spans="2:23" ht="12.75" x14ac:dyDescent="0.2">
      <c r="B1005" s="291">
        <v>955</v>
      </c>
      <c r="C1005" s="485"/>
      <c r="D1005" s="485"/>
      <c r="E1005" s="292"/>
      <c r="F1005" s="292"/>
      <c r="G1005" s="292"/>
      <c r="H1005" s="292"/>
      <c r="I1005" s="292"/>
      <c r="J1005" s="292"/>
      <c r="K1005" s="292"/>
      <c r="L1005" s="292"/>
      <c r="M1005" s="292"/>
      <c r="N1005" s="292"/>
      <c r="O1005" s="292"/>
      <c r="P1005" s="292"/>
      <c r="Q1005" s="292"/>
      <c r="R1005" s="292"/>
      <c r="S1005" s="292"/>
      <c r="T1005" s="477"/>
      <c r="U1005" s="477"/>
      <c r="V1005" s="477"/>
      <c r="W1005" s="478"/>
    </row>
    <row r="1006" spans="2:23" ht="12.75" x14ac:dyDescent="0.2">
      <c r="B1006" s="289">
        <v>956</v>
      </c>
      <c r="C1006" s="483"/>
      <c r="D1006" s="484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479"/>
      <c r="U1006" s="479"/>
      <c r="V1006" s="479"/>
      <c r="W1006" s="480"/>
    </row>
    <row r="1007" spans="2:23" ht="12.75" x14ac:dyDescent="0.2">
      <c r="B1007" s="291">
        <v>957</v>
      </c>
      <c r="C1007" s="485"/>
      <c r="D1007" s="485"/>
      <c r="E1007" s="292"/>
      <c r="F1007" s="292"/>
      <c r="G1007" s="292"/>
      <c r="H1007" s="292"/>
      <c r="I1007" s="292"/>
      <c r="J1007" s="292"/>
      <c r="K1007" s="292"/>
      <c r="L1007" s="292"/>
      <c r="M1007" s="292"/>
      <c r="N1007" s="292"/>
      <c r="O1007" s="292"/>
      <c r="P1007" s="292"/>
      <c r="Q1007" s="292"/>
      <c r="R1007" s="292"/>
      <c r="S1007" s="292"/>
      <c r="T1007" s="477"/>
      <c r="U1007" s="477"/>
      <c r="V1007" s="477"/>
      <c r="W1007" s="478"/>
    </row>
    <row r="1008" spans="2:23" ht="12.75" x14ac:dyDescent="0.2">
      <c r="B1008" s="289">
        <v>958</v>
      </c>
      <c r="C1008" s="483"/>
      <c r="D1008" s="484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479"/>
      <c r="U1008" s="479"/>
      <c r="V1008" s="479"/>
      <c r="W1008" s="480"/>
    </row>
    <row r="1009" spans="2:23" ht="12.75" x14ac:dyDescent="0.2">
      <c r="B1009" s="291">
        <v>959</v>
      </c>
      <c r="C1009" s="485"/>
      <c r="D1009" s="485"/>
      <c r="E1009" s="292"/>
      <c r="F1009" s="292"/>
      <c r="G1009" s="292"/>
      <c r="H1009" s="292"/>
      <c r="I1009" s="292"/>
      <c r="J1009" s="292"/>
      <c r="K1009" s="292"/>
      <c r="L1009" s="292"/>
      <c r="M1009" s="292"/>
      <c r="N1009" s="292"/>
      <c r="O1009" s="292"/>
      <c r="P1009" s="292"/>
      <c r="Q1009" s="292"/>
      <c r="R1009" s="292"/>
      <c r="S1009" s="292"/>
      <c r="T1009" s="477"/>
      <c r="U1009" s="477"/>
      <c r="V1009" s="477"/>
      <c r="W1009" s="478"/>
    </row>
    <row r="1010" spans="2:23" ht="12.75" x14ac:dyDescent="0.2">
      <c r="B1010" s="289">
        <v>960</v>
      </c>
      <c r="C1010" s="483"/>
      <c r="D1010" s="484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479"/>
      <c r="U1010" s="479"/>
      <c r="V1010" s="479"/>
      <c r="W1010" s="480"/>
    </row>
    <row r="1011" spans="2:23" ht="12.75" x14ac:dyDescent="0.2">
      <c r="B1011" s="291">
        <v>961</v>
      </c>
      <c r="C1011" s="485"/>
      <c r="D1011" s="485"/>
      <c r="E1011" s="292"/>
      <c r="F1011" s="292"/>
      <c r="G1011" s="292"/>
      <c r="H1011" s="292"/>
      <c r="I1011" s="292"/>
      <c r="J1011" s="292"/>
      <c r="K1011" s="292"/>
      <c r="L1011" s="292"/>
      <c r="M1011" s="292"/>
      <c r="N1011" s="292"/>
      <c r="O1011" s="292"/>
      <c r="P1011" s="292"/>
      <c r="Q1011" s="292"/>
      <c r="R1011" s="292"/>
      <c r="S1011" s="292"/>
      <c r="T1011" s="477"/>
      <c r="U1011" s="477"/>
      <c r="V1011" s="477"/>
      <c r="W1011" s="478"/>
    </row>
    <row r="1012" spans="2:23" ht="12.75" x14ac:dyDescent="0.2">
      <c r="B1012" s="289">
        <v>962</v>
      </c>
      <c r="C1012" s="483"/>
      <c r="D1012" s="484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479"/>
      <c r="U1012" s="479"/>
      <c r="V1012" s="479"/>
      <c r="W1012" s="480"/>
    </row>
    <row r="1013" spans="2:23" ht="12.75" x14ac:dyDescent="0.2">
      <c r="B1013" s="291">
        <v>963</v>
      </c>
      <c r="C1013" s="485"/>
      <c r="D1013" s="485"/>
      <c r="E1013" s="292"/>
      <c r="F1013" s="292"/>
      <c r="G1013" s="292"/>
      <c r="H1013" s="292"/>
      <c r="I1013" s="292"/>
      <c r="J1013" s="292"/>
      <c r="K1013" s="292"/>
      <c r="L1013" s="292"/>
      <c r="M1013" s="292"/>
      <c r="N1013" s="292"/>
      <c r="O1013" s="292"/>
      <c r="P1013" s="292"/>
      <c r="Q1013" s="292"/>
      <c r="R1013" s="292"/>
      <c r="S1013" s="292"/>
      <c r="T1013" s="477"/>
      <c r="U1013" s="477"/>
      <c r="V1013" s="477"/>
      <c r="W1013" s="478"/>
    </row>
    <row r="1014" spans="2:23" ht="12.75" x14ac:dyDescent="0.2">
      <c r="B1014" s="289">
        <v>964</v>
      </c>
      <c r="C1014" s="483"/>
      <c r="D1014" s="484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479"/>
      <c r="U1014" s="479"/>
      <c r="V1014" s="479"/>
      <c r="W1014" s="480"/>
    </row>
    <row r="1015" spans="2:23" ht="12.75" x14ac:dyDescent="0.2">
      <c r="B1015" s="291">
        <v>965</v>
      </c>
      <c r="C1015" s="485"/>
      <c r="D1015" s="485"/>
      <c r="E1015" s="292"/>
      <c r="F1015" s="292"/>
      <c r="G1015" s="292"/>
      <c r="H1015" s="292"/>
      <c r="I1015" s="292"/>
      <c r="J1015" s="292"/>
      <c r="K1015" s="292"/>
      <c r="L1015" s="292"/>
      <c r="M1015" s="292"/>
      <c r="N1015" s="292"/>
      <c r="O1015" s="292"/>
      <c r="P1015" s="292"/>
      <c r="Q1015" s="292"/>
      <c r="R1015" s="292"/>
      <c r="S1015" s="292"/>
      <c r="T1015" s="477"/>
      <c r="U1015" s="477"/>
      <c r="V1015" s="477"/>
      <c r="W1015" s="478"/>
    </row>
    <row r="1016" spans="2:23" ht="12.75" x14ac:dyDescent="0.2">
      <c r="B1016" s="289">
        <v>966</v>
      </c>
      <c r="C1016" s="483"/>
      <c r="D1016" s="484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479"/>
      <c r="U1016" s="479"/>
      <c r="V1016" s="479"/>
      <c r="W1016" s="480"/>
    </row>
    <row r="1017" spans="2:23" ht="12.75" x14ac:dyDescent="0.2">
      <c r="B1017" s="291">
        <v>967</v>
      </c>
      <c r="C1017" s="485"/>
      <c r="D1017" s="485"/>
      <c r="E1017" s="292"/>
      <c r="F1017" s="292"/>
      <c r="G1017" s="292"/>
      <c r="H1017" s="292"/>
      <c r="I1017" s="292"/>
      <c r="J1017" s="292"/>
      <c r="K1017" s="292"/>
      <c r="L1017" s="292"/>
      <c r="M1017" s="292"/>
      <c r="N1017" s="292"/>
      <c r="O1017" s="292"/>
      <c r="P1017" s="292"/>
      <c r="Q1017" s="292"/>
      <c r="R1017" s="292"/>
      <c r="S1017" s="292"/>
      <c r="T1017" s="477"/>
      <c r="U1017" s="477"/>
      <c r="V1017" s="477"/>
      <c r="W1017" s="478"/>
    </row>
    <row r="1018" spans="2:23" ht="12.75" x14ac:dyDescent="0.2">
      <c r="B1018" s="289">
        <v>968</v>
      </c>
      <c r="C1018" s="483"/>
      <c r="D1018" s="484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479"/>
      <c r="U1018" s="479"/>
      <c r="V1018" s="479"/>
      <c r="W1018" s="480"/>
    </row>
    <row r="1019" spans="2:23" ht="12.75" x14ac:dyDescent="0.2">
      <c r="B1019" s="291">
        <v>969</v>
      </c>
      <c r="C1019" s="485"/>
      <c r="D1019" s="485"/>
      <c r="E1019" s="292"/>
      <c r="F1019" s="292"/>
      <c r="G1019" s="292"/>
      <c r="H1019" s="292"/>
      <c r="I1019" s="292"/>
      <c r="J1019" s="292"/>
      <c r="K1019" s="292"/>
      <c r="L1019" s="292"/>
      <c r="M1019" s="292"/>
      <c r="N1019" s="292"/>
      <c r="O1019" s="292"/>
      <c r="P1019" s="292"/>
      <c r="Q1019" s="292"/>
      <c r="R1019" s="292"/>
      <c r="S1019" s="292"/>
      <c r="T1019" s="477"/>
      <c r="U1019" s="477"/>
      <c r="V1019" s="477"/>
      <c r="W1019" s="478"/>
    </row>
    <row r="1020" spans="2:23" ht="12.75" x14ac:dyDescent="0.2">
      <c r="B1020" s="289">
        <v>970</v>
      </c>
      <c r="C1020" s="483"/>
      <c r="D1020" s="484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479"/>
      <c r="U1020" s="479"/>
      <c r="V1020" s="479"/>
      <c r="W1020" s="480"/>
    </row>
    <row r="1021" spans="2:23" ht="12.75" x14ac:dyDescent="0.2">
      <c r="B1021" s="291">
        <v>971</v>
      </c>
      <c r="C1021" s="485"/>
      <c r="D1021" s="485"/>
      <c r="E1021" s="292"/>
      <c r="F1021" s="292"/>
      <c r="G1021" s="292"/>
      <c r="H1021" s="292"/>
      <c r="I1021" s="292"/>
      <c r="J1021" s="292"/>
      <c r="K1021" s="292"/>
      <c r="L1021" s="292"/>
      <c r="M1021" s="292"/>
      <c r="N1021" s="292"/>
      <c r="O1021" s="292"/>
      <c r="P1021" s="292"/>
      <c r="Q1021" s="292"/>
      <c r="R1021" s="292"/>
      <c r="S1021" s="292"/>
      <c r="T1021" s="477"/>
      <c r="U1021" s="477"/>
      <c r="V1021" s="477"/>
      <c r="W1021" s="478"/>
    </row>
    <row r="1022" spans="2:23" ht="12.75" x14ac:dyDescent="0.2">
      <c r="B1022" s="289">
        <v>972</v>
      </c>
      <c r="C1022" s="483"/>
      <c r="D1022" s="484"/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290"/>
      <c r="Q1022" s="290"/>
      <c r="R1022" s="290"/>
      <c r="S1022" s="290"/>
      <c r="T1022" s="479"/>
      <c r="U1022" s="479"/>
      <c r="V1022" s="479"/>
      <c r="W1022" s="480"/>
    </row>
    <row r="1023" spans="2:23" ht="12.75" x14ac:dyDescent="0.2">
      <c r="B1023" s="291">
        <v>973</v>
      </c>
      <c r="C1023" s="485"/>
      <c r="D1023" s="485"/>
      <c r="E1023" s="292"/>
      <c r="F1023" s="292"/>
      <c r="G1023" s="292"/>
      <c r="H1023" s="292"/>
      <c r="I1023" s="292"/>
      <c r="J1023" s="292"/>
      <c r="K1023" s="292"/>
      <c r="L1023" s="292"/>
      <c r="M1023" s="292"/>
      <c r="N1023" s="292"/>
      <c r="O1023" s="292"/>
      <c r="P1023" s="292"/>
      <c r="Q1023" s="292"/>
      <c r="R1023" s="292"/>
      <c r="S1023" s="292"/>
      <c r="T1023" s="477"/>
      <c r="U1023" s="477"/>
      <c r="V1023" s="477"/>
      <c r="W1023" s="478"/>
    </row>
    <row r="1024" spans="2:23" ht="12.75" x14ac:dyDescent="0.2">
      <c r="B1024" s="289">
        <v>974</v>
      </c>
      <c r="C1024" s="483"/>
      <c r="D1024" s="484"/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290"/>
      <c r="Q1024" s="290"/>
      <c r="R1024" s="290"/>
      <c r="S1024" s="290"/>
      <c r="T1024" s="479"/>
      <c r="U1024" s="479"/>
      <c r="V1024" s="479"/>
      <c r="W1024" s="480"/>
    </row>
    <row r="1025" spans="2:23" ht="12.75" x14ac:dyDescent="0.2">
      <c r="B1025" s="291">
        <v>975</v>
      </c>
      <c r="C1025" s="485"/>
      <c r="D1025" s="485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292"/>
      <c r="R1025" s="292"/>
      <c r="S1025" s="292"/>
      <c r="T1025" s="477"/>
      <c r="U1025" s="477"/>
      <c r="V1025" s="477"/>
      <c r="W1025" s="478"/>
    </row>
    <row r="1026" spans="2:23" ht="12.75" x14ac:dyDescent="0.2">
      <c r="B1026" s="289">
        <v>976</v>
      </c>
      <c r="C1026" s="483"/>
      <c r="D1026" s="484"/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290"/>
      <c r="Q1026" s="290"/>
      <c r="R1026" s="290"/>
      <c r="S1026" s="290"/>
      <c r="T1026" s="479"/>
      <c r="U1026" s="479"/>
      <c r="V1026" s="479"/>
      <c r="W1026" s="480"/>
    </row>
    <row r="1027" spans="2:23" ht="12.75" x14ac:dyDescent="0.2">
      <c r="B1027" s="291">
        <v>977</v>
      </c>
      <c r="C1027" s="485"/>
      <c r="D1027" s="485"/>
      <c r="E1027" s="292"/>
      <c r="F1027" s="292"/>
      <c r="G1027" s="292"/>
      <c r="H1027" s="292"/>
      <c r="I1027" s="292"/>
      <c r="J1027" s="292"/>
      <c r="K1027" s="292"/>
      <c r="L1027" s="292"/>
      <c r="M1027" s="292"/>
      <c r="N1027" s="292"/>
      <c r="O1027" s="292"/>
      <c r="P1027" s="292"/>
      <c r="Q1027" s="292"/>
      <c r="R1027" s="292"/>
      <c r="S1027" s="292"/>
      <c r="T1027" s="477"/>
      <c r="U1027" s="477"/>
      <c r="V1027" s="477"/>
      <c r="W1027" s="478"/>
    </row>
    <row r="1028" spans="2:23" ht="12.75" x14ac:dyDescent="0.2">
      <c r="B1028" s="289">
        <v>978</v>
      </c>
      <c r="C1028" s="483"/>
      <c r="D1028" s="484"/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290"/>
      <c r="Q1028" s="290"/>
      <c r="R1028" s="290"/>
      <c r="S1028" s="290"/>
      <c r="T1028" s="479"/>
      <c r="U1028" s="479"/>
      <c r="V1028" s="479"/>
      <c r="W1028" s="480"/>
    </row>
    <row r="1029" spans="2:23" ht="12.75" x14ac:dyDescent="0.2">
      <c r="B1029" s="291">
        <v>979</v>
      </c>
      <c r="C1029" s="485"/>
      <c r="D1029" s="485"/>
      <c r="E1029" s="292"/>
      <c r="F1029" s="292"/>
      <c r="G1029" s="292"/>
      <c r="H1029" s="292"/>
      <c r="I1029" s="292"/>
      <c r="J1029" s="292"/>
      <c r="K1029" s="292"/>
      <c r="L1029" s="292"/>
      <c r="M1029" s="292"/>
      <c r="N1029" s="292"/>
      <c r="O1029" s="292"/>
      <c r="P1029" s="292"/>
      <c r="Q1029" s="292"/>
      <c r="R1029" s="292"/>
      <c r="S1029" s="292"/>
      <c r="T1029" s="477"/>
      <c r="U1029" s="477"/>
      <c r="V1029" s="477"/>
      <c r="W1029" s="478"/>
    </row>
    <row r="1030" spans="2:23" ht="12.75" x14ac:dyDescent="0.2">
      <c r="B1030" s="289">
        <v>980</v>
      </c>
      <c r="C1030" s="483"/>
      <c r="D1030" s="484"/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290"/>
      <c r="Q1030" s="290"/>
      <c r="R1030" s="290"/>
      <c r="S1030" s="290"/>
      <c r="T1030" s="479"/>
      <c r="U1030" s="479"/>
      <c r="V1030" s="479"/>
      <c r="W1030" s="480"/>
    </row>
    <row r="1031" spans="2:23" ht="12.75" x14ac:dyDescent="0.2">
      <c r="B1031" s="291">
        <v>981</v>
      </c>
      <c r="C1031" s="485"/>
      <c r="D1031" s="485"/>
      <c r="E1031" s="292"/>
      <c r="F1031" s="292"/>
      <c r="G1031" s="292"/>
      <c r="H1031" s="292"/>
      <c r="I1031" s="292"/>
      <c r="J1031" s="292"/>
      <c r="K1031" s="292"/>
      <c r="L1031" s="292"/>
      <c r="M1031" s="292"/>
      <c r="N1031" s="292"/>
      <c r="O1031" s="292"/>
      <c r="P1031" s="292"/>
      <c r="Q1031" s="292"/>
      <c r="R1031" s="292"/>
      <c r="S1031" s="292"/>
      <c r="T1031" s="477"/>
      <c r="U1031" s="477"/>
      <c r="V1031" s="477"/>
      <c r="W1031" s="478"/>
    </row>
    <row r="1032" spans="2:23" ht="12.75" x14ac:dyDescent="0.2">
      <c r="B1032" s="289">
        <v>982</v>
      </c>
      <c r="C1032" s="483"/>
      <c r="D1032" s="484"/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290"/>
      <c r="Q1032" s="290"/>
      <c r="R1032" s="290"/>
      <c r="S1032" s="290"/>
      <c r="T1032" s="479"/>
      <c r="U1032" s="479"/>
      <c r="V1032" s="479"/>
      <c r="W1032" s="480"/>
    </row>
    <row r="1033" spans="2:23" ht="12.75" x14ac:dyDescent="0.2">
      <c r="B1033" s="291">
        <v>983</v>
      </c>
      <c r="C1033" s="485"/>
      <c r="D1033" s="485"/>
      <c r="E1033" s="292"/>
      <c r="F1033" s="292"/>
      <c r="G1033" s="292"/>
      <c r="H1033" s="292"/>
      <c r="I1033" s="292"/>
      <c r="J1033" s="292"/>
      <c r="K1033" s="292"/>
      <c r="L1033" s="292"/>
      <c r="M1033" s="292"/>
      <c r="N1033" s="292"/>
      <c r="O1033" s="292"/>
      <c r="P1033" s="292"/>
      <c r="Q1033" s="292"/>
      <c r="R1033" s="292"/>
      <c r="S1033" s="292"/>
      <c r="T1033" s="477"/>
      <c r="U1033" s="477"/>
      <c r="V1033" s="477"/>
      <c r="W1033" s="478"/>
    </row>
    <row r="1034" spans="2:23" ht="12.75" x14ac:dyDescent="0.2">
      <c r="B1034" s="289">
        <v>984</v>
      </c>
      <c r="C1034" s="483"/>
      <c r="D1034" s="484"/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290"/>
      <c r="Q1034" s="290"/>
      <c r="R1034" s="290"/>
      <c r="S1034" s="290"/>
      <c r="T1034" s="479"/>
      <c r="U1034" s="479"/>
      <c r="V1034" s="479"/>
      <c r="W1034" s="480"/>
    </row>
    <row r="1035" spans="2:23" ht="12.75" x14ac:dyDescent="0.2">
      <c r="B1035" s="291">
        <v>985</v>
      </c>
      <c r="C1035" s="485"/>
      <c r="D1035" s="485"/>
      <c r="E1035" s="292"/>
      <c r="F1035" s="292"/>
      <c r="G1035" s="292"/>
      <c r="H1035" s="292"/>
      <c r="I1035" s="292"/>
      <c r="J1035" s="292"/>
      <c r="K1035" s="292"/>
      <c r="L1035" s="292"/>
      <c r="M1035" s="292"/>
      <c r="N1035" s="292"/>
      <c r="O1035" s="292"/>
      <c r="P1035" s="292"/>
      <c r="Q1035" s="292"/>
      <c r="R1035" s="292"/>
      <c r="S1035" s="292"/>
      <c r="T1035" s="477"/>
      <c r="U1035" s="477"/>
      <c r="V1035" s="477"/>
      <c r="W1035" s="478"/>
    </row>
    <row r="1036" spans="2:23" ht="12.75" x14ac:dyDescent="0.2">
      <c r="B1036" s="289">
        <v>986</v>
      </c>
      <c r="C1036" s="483"/>
      <c r="D1036" s="484"/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290"/>
      <c r="Q1036" s="290"/>
      <c r="R1036" s="290"/>
      <c r="S1036" s="290"/>
      <c r="T1036" s="479"/>
      <c r="U1036" s="479"/>
      <c r="V1036" s="479"/>
      <c r="W1036" s="480"/>
    </row>
    <row r="1037" spans="2:23" ht="12.75" x14ac:dyDescent="0.2">
      <c r="B1037" s="291">
        <v>987</v>
      </c>
      <c r="C1037" s="485"/>
      <c r="D1037" s="485"/>
      <c r="E1037" s="292"/>
      <c r="F1037" s="292"/>
      <c r="G1037" s="292"/>
      <c r="H1037" s="292"/>
      <c r="I1037" s="292"/>
      <c r="J1037" s="292"/>
      <c r="K1037" s="292"/>
      <c r="L1037" s="292"/>
      <c r="M1037" s="292"/>
      <c r="N1037" s="292"/>
      <c r="O1037" s="292"/>
      <c r="P1037" s="292"/>
      <c r="Q1037" s="292"/>
      <c r="R1037" s="292"/>
      <c r="S1037" s="292"/>
      <c r="T1037" s="477"/>
      <c r="U1037" s="477"/>
      <c r="V1037" s="477"/>
      <c r="W1037" s="478"/>
    </row>
    <row r="1038" spans="2:23" ht="12.75" x14ac:dyDescent="0.2">
      <c r="B1038" s="289">
        <v>988</v>
      </c>
      <c r="C1038" s="483"/>
      <c r="D1038" s="484"/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290"/>
      <c r="Q1038" s="290"/>
      <c r="R1038" s="290"/>
      <c r="S1038" s="290"/>
      <c r="T1038" s="479"/>
      <c r="U1038" s="479"/>
      <c r="V1038" s="479"/>
      <c r="W1038" s="480"/>
    </row>
    <row r="1039" spans="2:23" ht="12.75" x14ac:dyDescent="0.2">
      <c r="B1039" s="291">
        <v>989</v>
      </c>
      <c r="C1039" s="485"/>
      <c r="D1039" s="485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2"/>
      <c r="P1039" s="292"/>
      <c r="Q1039" s="292"/>
      <c r="R1039" s="292"/>
      <c r="S1039" s="292"/>
      <c r="T1039" s="477"/>
      <c r="U1039" s="477"/>
      <c r="V1039" s="477"/>
      <c r="W1039" s="478"/>
    </row>
    <row r="1040" spans="2:23" ht="12.75" x14ac:dyDescent="0.2">
      <c r="B1040" s="289">
        <v>990</v>
      </c>
      <c r="C1040" s="483"/>
      <c r="D1040" s="484"/>
      <c r="E1040" s="290"/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290"/>
      <c r="Q1040" s="290"/>
      <c r="R1040" s="290"/>
      <c r="S1040" s="290"/>
      <c r="T1040" s="479"/>
      <c r="U1040" s="479"/>
      <c r="V1040" s="479"/>
      <c r="W1040" s="480"/>
    </row>
    <row r="1041" spans="2:23" ht="12.75" x14ac:dyDescent="0.2">
      <c r="B1041" s="291">
        <v>991</v>
      </c>
      <c r="C1041" s="485"/>
      <c r="D1041" s="485"/>
      <c r="E1041" s="292"/>
      <c r="F1041" s="292"/>
      <c r="G1041" s="292"/>
      <c r="H1041" s="292"/>
      <c r="I1041" s="292"/>
      <c r="J1041" s="292"/>
      <c r="K1041" s="292"/>
      <c r="L1041" s="292"/>
      <c r="M1041" s="292"/>
      <c r="N1041" s="292"/>
      <c r="O1041" s="292"/>
      <c r="P1041" s="292"/>
      <c r="Q1041" s="292"/>
      <c r="R1041" s="292"/>
      <c r="S1041" s="292"/>
      <c r="T1041" s="477"/>
      <c r="U1041" s="477"/>
      <c r="V1041" s="477"/>
      <c r="W1041" s="478"/>
    </row>
    <row r="1042" spans="2:23" ht="12.75" x14ac:dyDescent="0.2">
      <c r="B1042" s="289">
        <v>992</v>
      </c>
      <c r="C1042" s="483"/>
      <c r="D1042" s="484"/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290"/>
      <c r="Q1042" s="290"/>
      <c r="R1042" s="290"/>
      <c r="S1042" s="290"/>
      <c r="T1042" s="479"/>
      <c r="U1042" s="479"/>
      <c r="V1042" s="479"/>
      <c r="W1042" s="480"/>
    </row>
    <row r="1043" spans="2:23" ht="12.75" x14ac:dyDescent="0.2">
      <c r="B1043" s="291">
        <v>993</v>
      </c>
      <c r="C1043" s="485"/>
      <c r="D1043" s="485"/>
      <c r="E1043" s="292"/>
      <c r="F1043" s="292"/>
      <c r="G1043" s="292"/>
      <c r="H1043" s="292"/>
      <c r="I1043" s="292"/>
      <c r="J1043" s="292"/>
      <c r="K1043" s="292"/>
      <c r="L1043" s="292"/>
      <c r="M1043" s="292"/>
      <c r="N1043" s="292"/>
      <c r="O1043" s="292"/>
      <c r="P1043" s="292"/>
      <c r="Q1043" s="292"/>
      <c r="R1043" s="292"/>
      <c r="S1043" s="292"/>
      <c r="T1043" s="477"/>
      <c r="U1043" s="477"/>
      <c r="V1043" s="477"/>
      <c r="W1043" s="478"/>
    </row>
    <row r="1044" spans="2:23" ht="12.75" x14ac:dyDescent="0.2">
      <c r="B1044" s="289">
        <v>994</v>
      </c>
      <c r="C1044" s="483"/>
      <c r="D1044" s="484"/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290"/>
      <c r="Q1044" s="290"/>
      <c r="R1044" s="290"/>
      <c r="S1044" s="290"/>
      <c r="T1044" s="479"/>
      <c r="U1044" s="479"/>
      <c r="V1044" s="479"/>
      <c r="W1044" s="480"/>
    </row>
    <row r="1045" spans="2:23" ht="12.75" x14ac:dyDescent="0.2">
      <c r="B1045" s="291">
        <v>995</v>
      </c>
      <c r="C1045" s="485"/>
      <c r="D1045" s="485"/>
      <c r="E1045" s="292"/>
      <c r="F1045" s="292"/>
      <c r="G1045" s="292"/>
      <c r="H1045" s="292"/>
      <c r="I1045" s="292"/>
      <c r="J1045" s="292"/>
      <c r="K1045" s="292"/>
      <c r="L1045" s="292"/>
      <c r="M1045" s="292"/>
      <c r="N1045" s="292"/>
      <c r="O1045" s="292"/>
      <c r="P1045" s="292"/>
      <c r="Q1045" s="292"/>
      <c r="R1045" s="292"/>
      <c r="S1045" s="292"/>
      <c r="T1045" s="477"/>
      <c r="U1045" s="477"/>
      <c r="V1045" s="477"/>
      <c r="W1045" s="478"/>
    </row>
    <row r="1046" spans="2:23" ht="12.75" x14ac:dyDescent="0.2">
      <c r="B1046" s="289">
        <v>996</v>
      </c>
      <c r="C1046" s="483"/>
      <c r="D1046" s="484"/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290"/>
      <c r="Q1046" s="290"/>
      <c r="R1046" s="290"/>
      <c r="S1046" s="290"/>
      <c r="T1046" s="479"/>
      <c r="U1046" s="479"/>
      <c r="V1046" s="479"/>
      <c r="W1046" s="480"/>
    </row>
    <row r="1047" spans="2:23" ht="12.75" x14ac:dyDescent="0.2">
      <c r="B1047" s="291">
        <v>997</v>
      </c>
      <c r="C1047" s="485"/>
      <c r="D1047" s="485"/>
      <c r="E1047" s="292"/>
      <c r="F1047" s="292"/>
      <c r="G1047" s="292"/>
      <c r="H1047" s="292"/>
      <c r="I1047" s="292"/>
      <c r="J1047" s="292"/>
      <c r="K1047" s="292"/>
      <c r="L1047" s="292"/>
      <c r="M1047" s="292"/>
      <c r="N1047" s="292"/>
      <c r="O1047" s="292"/>
      <c r="P1047" s="292"/>
      <c r="Q1047" s="292"/>
      <c r="R1047" s="292"/>
      <c r="S1047" s="292"/>
      <c r="T1047" s="477"/>
      <c r="U1047" s="477"/>
      <c r="V1047" s="477"/>
      <c r="W1047" s="478"/>
    </row>
    <row r="1048" spans="2:23" ht="12.75" x14ac:dyDescent="0.2">
      <c r="B1048" s="289">
        <v>998</v>
      </c>
      <c r="C1048" s="483"/>
      <c r="D1048" s="484"/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290"/>
      <c r="Q1048" s="290"/>
      <c r="R1048" s="290"/>
      <c r="S1048" s="290"/>
      <c r="T1048" s="479"/>
      <c r="U1048" s="479"/>
      <c r="V1048" s="479"/>
      <c r="W1048" s="480"/>
    </row>
    <row r="1049" spans="2:23" ht="12.75" x14ac:dyDescent="0.2">
      <c r="B1049" s="291">
        <v>999</v>
      </c>
      <c r="C1049" s="485"/>
      <c r="D1049" s="485"/>
      <c r="E1049" s="292"/>
      <c r="F1049" s="292"/>
      <c r="G1049" s="292"/>
      <c r="H1049" s="292"/>
      <c r="I1049" s="292"/>
      <c r="J1049" s="292"/>
      <c r="K1049" s="292"/>
      <c r="L1049" s="292"/>
      <c r="M1049" s="292"/>
      <c r="N1049" s="292"/>
      <c r="O1049" s="292"/>
      <c r="P1049" s="292"/>
      <c r="Q1049" s="292"/>
      <c r="R1049" s="292"/>
      <c r="S1049" s="292"/>
      <c r="T1049" s="477"/>
      <c r="U1049" s="477"/>
      <c r="V1049" s="477"/>
      <c r="W1049" s="478"/>
    </row>
    <row r="1050" spans="2:23" ht="15.75" customHeight="1" x14ac:dyDescent="0.2">
      <c r="B1050" s="293">
        <v>1000</v>
      </c>
      <c r="C1050" s="487"/>
      <c r="D1050" s="488"/>
      <c r="E1050" s="294"/>
      <c r="F1050" s="294"/>
      <c r="G1050" s="294"/>
      <c r="H1050" s="294"/>
      <c r="I1050" s="294"/>
      <c r="J1050" s="294"/>
      <c r="K1050" s="294"/>
      <c r="L1050" s="294"/>
      <c r="M1050" s="294"/>
      <c r="N1050" s="294"/>
      <c r="O1050" s="294"/>
      <c r="P1050" s="294"/>
      <c r="Q1050" s="294"/>
      <c r="R1050" s="294"/>
      <c r="S1050" s="294"/>
      <c r="T1050" s="489"/>
      <c r="U1050" s="489"/>
      <c r="V1050" s="489"/>
      <c r="W1050" s="49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95"/>
      <c r="D1088" s="296"/>
      <c r="E1088" s="296"/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  <c r="R1088" s="296"/>
      <c r="S1088" s="296"/>
    </row>
    <row r="1089" spans="3:19" ht="12.75" x14ac:dyDescent="0.2">
      <c r="C1089" s="295"/>
      <c r="D1089" s="296"/>
      <c r="E1089" s="296"/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  <c r="R1089" s="296"/>
      <c r="S1089" s="296"/>
    </row>
    <row r="1090" spans="3:19" ht="12.75" x14ac:dyDescent="0.2">
      <c r="C1090" s="486" t="s">
        <v>60</v>
      </c>
      <c r="D1090" s="486"/>
      <c r="E1090" s="486"/>
      <c r="F1090" s="486"/>
      <c r="G1090" s="486"/>
      <c r="H1090" s="486"/>
      <c r="I1090" s="486"/>
      <c r="J1090" s="486"/>
      <c r="K1090" s="486"/>
      <c r="L1090" s="486"/>
      <c r="M1090" s="486"/>
      <c r="N1090" s="486"/>
      <c r="O1090" s="486"/>
      <c r="P1090" s="486"/>
      <c r="Q1090" s="486"/>
      <c r="R1090" s="296"/>
      <c r="S1090" s="296"/>
    </row>
    <row r="1091" spans="3:19" ht="12.75" x14ac:dyDescent="0.2">
      <c r="C1091" s="297">
        <v>0.01</v>
      </c>
      <c r="D1091" s="297">
        <v>1</v>
      </c>
      <c r="E1091" s="297">
        <v>1.5</v>
      </c>
      <c r="F1091" s="297">
        <v>2.5</v>
      </c>
      <c r="G1091" s="297">
        <v>4</v>
      </c>
      <c r="H1091" s="297">
        <v>6.5</v>
      </c>
      <c r="I1091" s="296"/>
      <c r="J1091" s="296"/>
    </row>
    <row r="1092" spans="3:19" ht="15" x14ac:dyDescent="0.25">
      <c r="C1092" s="298">
        <f>IF(LAURA!$W$13="N",VLOOKUP($D$1097,Tablas!$B29:D44,C1094,FALSE),IF(LAURA!$W$13="E",VLOOKUP($D$1097,Tablas!$B52:D67,C1094,FALSE),VLOOKUP($D$1097,Tablas!$B75:D90,C1094,FALSE)))</f>
        <v>0</v>
      </c>
      <c r="D1092" s="298">
        <f>IF(LAURA!$W$13="N",VLOOKUP($D$1097,Tablas!$B29:E44,D1094,FALSE),IF(LAURA!$W$13="E",VLOOKUP($D$1097,Tablas!$B52:E67,D1094,FALSE),VLOOKUP($D$1097,Tablas!$B75:E90,D1094,FALSE)))</f>
        <v>7</v>
      </c>
      <c r="E1092" s="298">
        <f>IF(LAURA!$W$13="N",VLOOKUP($D$1097,Tablas!$B29:F44,E1094,FALSE),IF(LAURA!$W$13="E",VLOOKUP($D$1097,Tablas!$B52:F67,E1094,FALSE),VLOOKUP($D$1097,Tablas!$B75:F90,E1094,FALSE)))</f>
        <v>10</v>
      </c>
      <c r="F1092" s="298">
        <f>IF(LAURA!$W$13="N",VLOOKUP($D$1097,Tablas!$B29:G44,F1094,FALSE),IF(LAURA!$W$13="E",VLOOKUP($D$1097,Tablas!$B52:G67,F1094,FALSE),VLOOKUP($D$1097,Tablas!$B75:G90,F1094,FALSE)))</f>
        <v>14</v>
      </c>
      <c r="G1092" s="298">
        <f>IF(LAURA!$W$13="N",VLOOKUP($D$1097,Tablas!$B29:H44,G1094,FALSE),IF(LAURA!$W$13="E",VLOOKUP($D$1097,Tablas!$B52:H67,G1094,FALSE),VLOOKUP($D$1097,Tablas!$B75:H90,G1094,FALSE)))</f>
        <v>21</v>
      </c>
      <c r="H1092" s="298">
        <f>IF(LAURA!$W$13="N",VLOOKUP($D$1097,Tablas!$B29:I44,H1094,FALSE),IF(LAURA!$W$13="E",VLOOKUP($D$1097,Tablas!$B52:I67,H1094,FALSE),VLOOKUP($D$1097,Tablas!$B75:I90,H1094,FALSE)))</f>
        <v>21</v>
      </c>
      <c r="I1092" s="296"/>
      <c r="J1092" s="296"/>
    </row>
    <row r="1093" spans="3:19" ht="14.25" x14ac:dyDescent="0.2">
      <c r="C1093" s="299"/>
      <c r="D1093" s="299"/>
      <c r="E1093" s="299"/>
      <c r="F1093" s="299"/>
      <c r="G1093" s="299"/>
      <c r="H1093" s="299"/>
      <c r="I1093" s="296"/>
      <c r="J1093" s="296"/>
    </row>
    <row r="1094" spans="3:19" ht="12.75" x14ac:dyDescent="0.2">
      <c r="C1094" s="300">
        <v>3</v>
      </c>
      <c r="D1094" s="300">
        <v>4</v>
      </c>
      <c r="E1094" s="300">
        <v>5</v>
      </c>
      <c r="F1094" s="300">
        <v>6</v>
      </c>
      <c r="G1094" s="300">
        <v>7</v>
      </c>
      <c r="H1094" s="300">
        <v>8</v>
      </c>
      <c r="I1094" s="296"/>
      <c r="J1094" s="296"/>
    </row>
    <row r="1095" spans="3:19" ht="14.25" x14ac:dyDescent="0.2">
      <c r="C1095" s="299"/>
      <c r="D1095" s="299"/>
      <c r="E1095" s="299"/>
      <c r="F1095" s="299"/>
      <c r="G1095" s="299"/>
      <c r="H1095" s="299"/>
      <c r="I1095" s="299"/>
      <c r="J1095" s="299"/>
      <c r="K1095" s="299"/>
      <c r="L1095" s="299"/>
      <c r="M1095" s="299"/>
      <c r="N1095" s="299"/>
      <c r="O1095" s="299"/>
      <c r="P1095" s="299"/>
      <c r="Q1095" s="299"/>
      <c r="R1095" s="296"/>
      <c r="S1095" s="296"/>
    </row>
    <row r="1096" spans="3:19" ht="14.25" x14ac:dyDescent="0.2">
      <c r="C1096" s="299" t="str">
        <f>VLOOKUP(LAURA!W13,Tablas!B94:C96,2,FALSE)</f>
        <v>Normal</v>
      </c>
      <c r="D1096" s="299"/>
      <c r="E1096" s="299"/>
      <c r="F1096" s="299"/>
      <c r="G1096" s="299"/>
      <c r="H1096" s="299"/>
      <c r="I1096" s="299"/>
      <c r="J1096" s="299"/>
      <c r="K1096" s="299"/>
      <c r="L1096" s="299"/>
      <c r="M1096" s="299"/>
      <c r="N1096" s="299"/>
      <c r="O1096" s="299"/>
      <c r="P1096" s="299"/>
      <c r="Q1096" s="299"/>
      <c r="R1096" s="296"/>
      <c r="S1096" s="296"/>
    </row>
    <row r="1097" spans="3:19" ht="14.25" x14ac:dyDescent="0.2">
      <c r="C1097" s="299" t="s">
        <v>61</v>
      </c>
      <c r="D1097" s="301" t="str">
        <f>VLOOKUP(LAURA!E13,Tablas!B7:D21,3)</f>
        <v>M</v>
      </c>
      <c r="E1097" s="299"/>
      <c r="F1097" s="299"/>
      <c r="G1097" s="299"/>
      <c r="H1097" s="299"/>
      <c r="I1097" s="299"/>
      <c r="J1097" s="299"/>
      <c r="K1097" s="299"/>
      <c r="L1097" s="299"/>
      <c r="M1097" s="299"/>
      <c r="N1097" s="299"/>
      <c r="O1097" s="299"/>
      <c r="P1097" s="299"/>
      <c r="Q1097" s="299"/>
      <c r="R1097" s="296"/>
      <c r="S1097" s="296"/>
    </row>
    <row r="1098" spans="3:19" ht="12.75" x14ac:dyDescent="0.2">
      <c r="C1098" s="295"/>
      <c r="D1098" s="296"/>
      <c r="E1098" s="296"/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  <c r="R1098" s="296"/>
      <c r="S1098" s="296"/>
    </row>
  </sheetData>
  <mergeCells count="2071">
    <mergeCell ref="T1037:W1037"/>
    <mergeCell ref="C1038:D1038"/>
    <mergeCell ref="T1038:W1038"/>
    <mergeCell ref="C39:W39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33:D1033"/>
    <mergeCell ref="T1033:W1033"/>
    <mergeCell ref="C1016:D1016"/>
    <mergeCell ref="T1016:W1016"/>
    <mergeCell ref="C1017:D1017"/>
    <mergeCell ref="T1017:W1017"/>
    <mergeCell ref="C1013:D1013"/>
    <mergeCell ref="T1013:W1013"/>
    <mergeCell ref="C1014:D1014"/>
    <mergeCell ref="T1014:W1014"/>
    <mergeCell ref="C1009:D1009"/>
    <mergeCell ref="T1009:W1009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C1025:D1025"/>
    <mergeCell ref="T1025:W1025"/>
    <mergeCell ref="C1026:D1026"/>
    <mergeCell ref="T1026:W1026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C1024:D1024"/>
    <mergeCell ref="T1024:W1024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0:D1010"/>
    <mergeCell ref="T1010:W1010"/>
    <mergeCell ref="C1011:D1011"/>
    <mergeCell ref="T1011:W1011"/>
    <mergeCell ref="C1006:D1006"/>
    <mergeCell ref="T1006:W1006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4:D44"/>
    <mergeCell ref="T44:W44"/>
    <mergeCell ref="C45:D45"/>
    <mergeCell ref="T45:W45"/>
    <mergeCell ref="C58:D58"/>
    <mergeCell ref="T58:W58"/>
    <mergeCell ref="B2:D4"/>
    <mergeCell ref="E2:W2"/>
    <mergeCell ref="E3:W3"/>
    <mergeCell ref="E4:W4"/>
    <mergeCell ref="D7:E7"/>
    <mergeCell ref="J7:K7"/>
    <mergeCell ref="L7:N7"/>
    <mergeCell ref="T7:V7"/>
    <mergeCell ref="C33:W33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1:D31"/>
    <mergeCell ref="T31:W31"/>
    <mergeCell ref="C32:D32"/>
    <mergeCell ref="T32:W32"/>
    <mergeCell ref="T27:W27"/>
    <mergeCell ref="C29:D29"/>
    <mergeCell ref="T29:W29"/>
    <mergeCell ref="C30:D30"/>
    <mergeCell ref="T30:W30"/>
    <mergeCell ref="C43:D43"/>
    <mergeCell ref="T43:W43"/>
    <mergeCell ref="C28:W28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4:D34"/>
    <mergeCell ref="T34:W34"/>
    <mergeCell ref="C35:D35"/>
    <mergeCell ref="T35:W35"/>
    <mergeCell ref="C36:D36"/>
    <mergeCell ref="T36:W36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tabSelected="1" view="pageBreakPreview" topLeftCell="A20" zoomScaleNormal="100" zoomScaleSheetLayoutView="100" workbookViewId="0">
      <pane ySplit="7" topLeftCell="A39" activePane="bottomLeft" state="frozen"/>
      <selection pane="bottomLeft" activeCell="O46" sqref="O46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40"/>
      <c r="C2" s="540"/>
      <c r="D2" s="540"/>
      <c r="E2" s="541" t="s">
        <v>0</v>
      </c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</row>
    <row r="3" spans="2:24" s="1" customFormat="1" ht="21" customHeight="1" x14ac:dyDescent="0.2">
      <c r="B3" s="540"/>
      <c r="C3" s="540"/>
      <c r="D3" s="540"/>
      <c r="E3" s="541" t="s">
        <v>1</v>
      </c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</row>
    <row r="4" spans="2:24" s="1" customFormat="1" ht="21" customHeight="1" x14ac:dyDescent="0.2">
      <c r="B4" s="540"/>
      <c r="C4" s="540"/>
      <c r="D4" s="540"/>
      <c r="E4" s="541" t="s">
        <v>2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42">
        <v>12</v>
      </c>
      <c r="E7" s="542"/>
      <c r="F7" s="4"/>
      <c r="G7" s="4"/>
      <c r="H7" s="4"/>
      <c r="I7" s="4"/>
      <c r="J7" s="543" t="s">
        <v>4</v>
      </c>
      <c r="K7" s="544"/>
      <c r="L7" s="545" t="s">
        <v>5</v>
      </c>
      <c r="M7" s="546"/>
      <c r="N7" s="547"/>
      <c r="O7" s="4"/>
      <c r="T7" s="548" t="s">
        <v>6</v>
      </c>
      <c r="U7" s="548"/>
      <c r="V7" s="548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1"/>
      <c r="T8" s="581"/>
      <c r="U8" s="581"/>
      <c r="V8" s="581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2"/>
      <c r="E10" s="583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48" t="s">
        <v>9</v>
      </c>
      <c r="U10" s="548"/>
      <c r="V10" s="548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84" t="s">
        <v>10</v>
      </c>
      <c r="C13" s="585"/>
      <c r="D13" s="585"/>
      <c r="E13" s="586">
        <v>21329</v>
      </c>
      <c r="F13" s="587"/>
      <c r="G13" s="588"/>
      <c r="H13" s="22"/>
      <c r="I13" s="22"/>
      <c r="J13" s="22"/>
      <c r="K13" s="22"/>
      <c r="L13" s="22"/>
      <c r="M13" s="22"/>
      <c r="N13" s="22"/>
      <c r="O13" s="22"/>
      <c r="P13" s="22"/>
      <c r="R13" s="584" t="s">
        <v>11</v>
      </c>
      <c r="S13" s="585"/>
      <c r="T13" s="585"/>
      <c r="U13" s="585"/>
      <c r="V13" s="585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2" t="s">
        <v>13</v>
      </c>
      <c r="C15" s="563"/>
      <c r="D15" s="563"/>
      <c r="E15" s="566">
        <f>IF($W$13="N",VLOOKUP('KATERIN '!$D$1097,Tablas!$B29:C44,2,FALSE),IF($W$13="E",VLOOKUP('KATERIN '!$D$1097,Tablas!$B52:C67,2,FALSE),VLOOKUP('KATERIN '!$D$1097,Tablas!$B75:C90,2,FALSE)))</f>
        <v>315</v>
      </c>
      <c r="F15" s="567"/>
      <c r="G15" s="568"/>
      <c r="H15" s="22"/>
      <c r="I15" s="22"/>
      <c r="J15" s="22"/>
      <c r="K15" s="22"/>
      <c r="L15" s="22"/>
      <c r="M15" s="22"/>
      <c r="N15" s="22"/>
      <c r="O15" s="22"/>
      <c r="P15" s="22"/>
      <c r="R15" s="572" t="s">
        <v>14</v>
      </c>
      <c r="S15" s="573"/>
      <c r="T15" s="573"/>
      <c r="U15" s="573"/>
      <c r="V15" s="573"/>
      <c r="W15" s="576" t="str">
        <f>IF(ISERROR(HLOOKUP("NC",E26:S26,1,FALSE)),"Conforme","No Conforme")</f>
        <v>Conforme</v>
      </c>
      <c r="X15" s="32"/>
    </row>
    <row r="16" spans="2:24" ht="15.75" customHeight="1" x14ac:dyDescent="0.25">
      <c r="B16" s="564"/>
      <c r="C16" s="565"/>
      <c r="D16" s="565"/>
      <c r="E16" s="569"/>
      <c r="F16" s="570"/>
      <c r="G16" s="571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74"/>
      <c r="S16" s="575"/>
      <c r="T16" s="575"/>
      <c r="U16" s="575"/>
      <c r="V16" s="575"/>
      <c r="W16" s="577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78" t="s">
        <v>15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79" t="s">
        <v>17</v>
      </c>
      <c r="D22" s="580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49" t="s">
        <v>18</v>
      </c>
      <c r="D23" s="550"/>
      <c r="E23" s="26">
        <f>HLOOKUP(E22,'KATERIN '!$C$1091:$H$1092,2,FALSE)</f>
        <v>21</v>
      </c>
      <c r="F23" s="26">
        <f>HLOOKUP(F22,'KATERIN '!$C$1091:$H$1092,2,FALSE)</f>
        <v>21</v>
      </c>
      <c r="G23" s="26">
        <f>HLOOKUP(G22,'KATERIN '!$C$1091:$H$1092,2,FALSE)</f>
        <v>21</v>
      </c>
      <c r="H23" s="26">
        <f>HLOOKUP(H22,'KATERIN '!$C$1091:$H$1092,2,FALSE)</f>
        <v>21</v>
      </c>
      <c r="I23" s="26">
        <f>HLOOKUP(I22,'KATERIN '!$C$1091:$H$1092,2,FALSE)</f>
        <v>21</v>
      </c>
      <c r="J23" s="26">
        <f>HLOOKUP(J22,'KATERIN '!$C$1091:$H$1092,2,FALSE)</f>
        <v>21</v>
      </c>
      <c r="K23" s="26">
        <f>HLOOKUP(K22,'KATERIN '!$C$1091:$H$1092,2,FALSE)</f>
        <v>21</v>
      </c>
      <c r="L23" s="26">
        <f>HLOOKUP(L22,'KATERIN '!$C$1091:$H$1092,2,FALSE)</f>
        <v>21</v>
      </c>
      <c r="M23" s="26">
        <f>HLOOKUP(M22,'KATERIN '!$C$1091:$H$1092,2,FALSE)</f>
        <v>21</v>
      </c>
      <c r="N23" s="26">
        <f>HLOOKUP(N22,'KATERIN '!$C$1091:$H$1092,2,FALSE)</f>
        <v>21</v>
      </c>
      <c r="O23" s="27">
        <f>HLOOKUP(O22,'KATERIN '!$C$1091:$H$1092,2,FALSE)</f>
        <v>21</v>
      </c>
      <c r="P23" s="27">
        <f>HLOOKUP(P22,'KATERIN '!$C$1091:$H$1092,2,FALSE)</f>
        <v>21</v>
      </c>
      <c r="Q23" s="27">
        <f>HLOOKUP(Q22,'KATERIN '!$C$1091:$H$1092,2,FALSE)</f>
        <v>21</v>
      </c>
      <c r="R23" s="27">
        <f>HLOOKUP(R22,'KATERIN '!$C$1091:$H$1092,2,FALSE)</f>
        <v>21</v>
      </c>
      <c r="S23" s="27">
        <f>HLOOKUP(S22,'KATERIN '!$C$1091:$H$1092,2,FALSE)</f>
        <v>21</v>
      </c>
    </row>
    <row r="24" spans="1:24" ht="92.25" customHeight="1" x14ac:dyDescent="0.2">
      <c r="B24" s="28"/>
      <c r="C24" s="551"/>
      <c r="D24" s="552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3" t="s">
        <v>34</v>
      </c>
      <c r="D25" s="554"/>
      <c r="E25" s="79">
        <f t="shared" ref="E25:S25" si="0">COUNTIF(E28:E1050,"X")</f>
        <v>0</v>
      </c>
      <c r="F25" s="79">
        <f t="shared" si="0"/>
        <v>0</v>
      </c>
      <c r="G25" s="79">
        <f t="shared" si="0"/>
        <v>1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2</v>
      </c>
      <c r="N25" s="79">
        <f t="shared" si="0"/>
        <v>8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555" t="s">
        <v>35</v>
      </c>
      <c r="D26" s="55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57" t="s">
        <v>37</v>
      </c>
      <c r="D27" s="558"/>
      <c r="E27" s="559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1"/>
      <c r="T27" s="534" t="s">
        <v>38</v>
      </c>
      <c r="U27" s="534"/>
      <c r="V27" s="534"/>
      <c r="W27" s="535"/>
    </row>
    <row r="28" spans="1:24" s="92" customFormat="1" ht="20.25" customHeight="1" x14ac:dyDescent="0.2">
      <c r="A28" s="18"/>
      <c r="B28" s="88">
        <v>1</v>
      </c>
      <c r="C28" s="492" t="s">
        <v>62</v>
      </c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4"/>
      <c r="X28" s="18"/>
    </row>
    <row r="29" spans="1:24" ht="20.25" customHeight="1" x14ac:dyDescent="0.2">
      <c r="B29" s="90">
        <v>2</v>
      </c>
      <c r="C29" s="307" t="s">
        <v>63</v>
      </c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 t="s">
        <v>41</v>
      </c>
      <c r="U29" s="310"/>
      <c r="V29" s="310"/>
      <c r="W29" s="311"/>
      <c r="X29" s="18">
        <v>98</v>
      </c>
    </row>
    <row r="30" spans="1:24" s="92" customFormat="1" ht="20.25" customHeight="1" x14ac:dyDescent="0.2">
      <c r="A30" s="18"/>
      <c r="B30" s="88">
        <v>3</v>
      </c>
      <c r="C30" s="307" t="s">
        <v>64</v>
      </c>
      <c r="D30" s="308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65</v>
      </c>
      <c r="O30" s="107"/>
      <c r="P30" s="107"/>
      <c r="Q30" s="107"/>
      <c r="R30" s="107"/>
      <c r="S30" s="111"/>
      <c r="T30" s="314" t="s">
        <v>66</v>
      </c>
      <c r="U30" s="315"/>
      <c r="V30" s="315"/>
      <c r="W30" s="316"/>
      <c r="X30" s="18">
        <v>98</v>
      </c>
    </row>
    <row r="31" spans="1:24" ht="20.25" customHeight="1" x14ac:dyDescent="0.2">
      <c r="B31" s="90">
        <v>4</v>
      </c>
      <c r="C31" s="307" t="s">
        <v>67</v>
      </c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65</v>
      </c>
      <c r="O31" s="106"/>
      <c r="P31" s="106"/>
      <c r="Q31" s="106"/>
      <c r="R31" s="106"/>
      <c r="S31" s="115"/>
      <c r="T31" s="314" t="s">
        <v>68</v>
      </c>
      <c r="U31" s="315"/>
      <c r="V31" s="315"/>
      <c r="W31" s="316"/>
      <c r="X31" s="18">
        <v>98</v>
      </c>
    </row>
    <row r="32" spans="1:24" s="92" customFormat="1" ht="20.25" customHeight="1" x14ac:dyDescent="0.2">
      <c r="A32" s="18"/>
      <c r="B32" s="88">
        <v>5</v>
      </c>
      <c r="C32" s="307" t="s">
        <v>69</v>
      </c>
      <c r="D32" s="308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65</v>
      </c>
      <c r="O32" s="116"/>
      <c r="P32" s="118"/>
      <c r="Q32" s="118"/>
      <c r="R32" s="116"/>
      <c r="S32" s="119"/>
      <c r="T32" s="314" t="s">
        <v>70</v>
      </c>
      <c r="U32" s="315"/>
      <c r="V32" s="315"/>
      <c r="W32" s="316"/>
      <c r="X32" s="18">
        <v>100</v>
      </c>
    </row>
    <row r="33" spans="1:24" ht="20.25" customHeight="1" x14ac:dyDescent="0.2">
      <c r="B33" s="90">
        <v>6</v>
      </c>
      <c r="C33" s="307" t="s">
        <v>71</v>
      </c>
      <c r="D33" s="30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 t="s">
        <v>41</v>
      </c>
      <c r="U33" s="318"/>
      <c r="V33" s="318"/>
      <c r="W33" s="319"/>
      <c r="X33" s="18">
        <v>100</v>
      </c>
    </row>
    <row r="34" spans="1:24" s="92" customFormat="1" ht="20.25" customHeight="1" x14ac:dyDescent="0.2">
      <c r="A34" s="18"/>
      <c r="B34" s="88">
        <v>7</v>
      </c>
      <c r="C34" s="307" t="s">
        <v>72</v>
      </c>
      <c r="D34" s="30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14" t="s">
        <v>41</v>
      </c>
      <c r="U34" s="315"/>
      <c r="V34" s="315"/>
      <c r="W34" s="316"/>
      <c r="X34" s="18">
        <v>98</v>
      </c>
    </row>
    <row r="35" spans="1:24" ht="20.25" customHeight="1" x14ac:dyDescent="0.2">
      <c r="B35" s="90">
        <v>8</v>
      </c>
      <c r="C35" s="307" t="s">
        <v>73</v>
      </c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17" t="s">
        <v>41</v>
      </c>
      <c r="U35" s="318"/>
      <c r="V35" s="318"/>
      <c r="W35" s="319"/>
      <c r="X35" s="18">
        <v>98</v>
      </c>
    </row>
    <row r="36" spans="1:24" s="92" customFormat="1" ht="20.25" customHeight="1" x14ac:dyDescent="0.2">
      <c r="A36" s="18"/>
      <c r="B36" s="88">
        <v>9</v>
      </c>
      <c r="C36" s="307" t="s">
        <v>74</v>
      </c>
      <c r="D36" s="30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14" t="s">
        <v>41</v>
      </c>
      <c r="U36" s="315"/>
      <c r="V36" s="315"/>
      <c r="W36" s="316"/>
      <c r="X36" s="18">
        <v>99</v>
      </c>
    </row>
    <row r="37" spans="1:24" ht="20.25" customHeight="1" x14ac:dyDescent="0.2">
      <c r="B37" s="90">
        <v>10</v>
      </c>
      <c r="C37" s="307" t="s">
        <v>75</v>
      </c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 t="s">
        <v>41</v>
      </c>
      <c r="U37" s="318"/>
      <c r="V37" s="318"/>
      <c r="W37" s="319"/>
      <c r="X37" s="18">
        <v>98</v>
      </c>
    </row>
    <row r="38" spans="1:24" s="92" customFormat="1" ht="20.25" customHeight="1" x14ac:dyDescent="0.2">
      <c r="A38" s="18"/>
      <c r="B38" s="88">
        <v>11</v>
      </c>
      <c r="C38" s="492" t="s">
        <v>76</v>
      </c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4"/>
      <c r="X38" s="18"/>
    </row>
    <row r="39" spans="1:24" ht="20.25" customHeight="1" x14ac:dyDescent="0.2">
      <c r="B39" s="90">
        <v>12</v>
      </c>
      <c r="C39" s="307" t="s">
        <v>77</v>
      </c>
      <c r="D39" s="308"/>
      <c r="E39" s="122"/>
      <c r="F39" s="130"/>
      <c r="G39" s="122"/>
      <c r="H39" s="122"/>
      <c r="I39" s="122"/>
      <c r="J39" s="122"/>
      <c r="K39" s="106"/>
      <c r="L39" s="122"/>
      <c r="M39" s="122"/>
      <c r="N39" s="122" t="s">
        <v>65</v>
      </c>
      <c r="O39" s="122"/>
      <c r="P39" s="122"/>
      <c r="Q39" s="122"/>
      <c r="R39" s="122"/>
      <c r="S39" s="131"/>
      <c r="T39" s="317" t="s">
        <v>78</v>
      </c>
      <c r="U39" s="318"/>
      <c r="V39" s="318"/>
      <c r="W39" s="319"/>
      <c r="X39" s="18">
        <v>101</v>
      </c>
    </row>
    <row r="40" spans="1:24" s="92" customFormat="1" ht="20.25" customHeight="1" x14ac:dyDescent="0.2">
      <c r="A40" s="18"/>
      <c r="B40" s="88">
        <v>13</v>
      </c>
      <c r="C40" s="307" t="s">
        <v>79</v>
      </c>
      <c r="D40" s="308"/>
      <c r="E40" s="107"/>
      <c r="F40" s="110"/>
      <c r="G40" s="107" t="s">
        <v>65</v>
      </c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 t="s">
        <v>80</v>
      </c>
      <c r="U40" s="315"/>
      <c r="V40" s="315"/>
      <c r="W40" s="316"/>
      <c r="X40" s="18">
        <v>98</v>
      </c>
    </row>
    <row r="41" spans="1:24" ht="20.25" customHeight="1" x14ac:dyDescent="0.2">
      <c r="B41" s="90">
        <v>14</v>
      </c>
      <c r="C41" s="307" t="s">
        <v>81</v>
      </c>
      <c r="D41" s="308"/>
      <c r="E41" s="106"/>
      <c r="F41" s="133"/>
      <c r="G41" s="106"/>
      <c r="H41" s="106"/>
      <c r="I41" s="106"/>
      <c r="J41" s="106"/>
      <c r="K41" s="134"/>
      <c r="L41" s="106"/>
      <c r="M41" s="106" t="s">
        <v>65</v>
      </c>
      <c r="N41" s="106" t="s">
        <v>65</v>
      </c>
      <c r="O41" s="106"/>
      <c r="P41" s="106"/>
      <c r="Q41" s="106"/>
      <c r="R41" s="106"/>
      <c r="S41" s="115"/>
      <c r="T41" s="317" t="s">
        <v>82</v>
      </c>
      <c r="U41" s="318"/>
      <c r="V41" s="318"/>
      <c r="W41" s="319"/>
      <c r="X41" s="18">
        <v>98</v>
      </c>
    </row>
    <row r="42" spans="1:24" s="92" customFormat="1" ht="20.25" customHeight="1" x14ac:dyDescent="0.2">
      <c r="A42" s="18"/>
      <c r="B42" s="88">
        <v>15</v>
      </c>
      <c r="C42" s="492" t="s">
        <v>83</v>
      </c>
      <c r="D42" s="536"/>
      <c r="E42" s="303"/>
      <c r="F42" s="304"/>
      <c r="G42" s="303"/>
      <c r="H42" s="303"/>
      <c r="I42" s="303"/>
      <c r="J42" s="303"/>
      <c r="K42" s="305"/>
      <c r="L42" s="303"/>
      <c r="M42" s="303" t="s">
        <v>65</v>
      </c>
      <c r="N42" s="303" t="s">
        <v>65</v>
      </c>
      <c r="O42" s="303"/>
      <c r="P42" s="303"/>
      <c r="Q42" s="303"/>
      <c r="R42" s="303"/>
      <c r="S42" s="306"/>
      <c r="T42" s="537" t="s">
        <v>84</v>
      </c>
      <c r="U42" s="538"/>
      <c r="V42" s="538"/>
      <c r="W42" s="539"/>
      <c r="X42" s="18">
        <v>98</v>
      </c>
    </row>
    <row r="43" spans="1:24" ht="20.25" customHeight="1" x14ac:dyDescent="0.2">
      <c r="B43" s="90">
        <v>16</v>
      </c>
      <c r="C43" s="307" t="s">
        <v>85</v>
      </c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 t="s">
        <v>86</v>
      </c>
      <c r="U43" s="318"/>
      <c r="V43" s="318"/>
      <c r="W43" s="319"/>
      <c r="X43" s="18">
        <v>99</v>
      </c>
    </row>
    <row r="44" spans="1:24" s="92" customFormat="1" ht="20.25" customHeight="1" x14ac:dyDescent="0.2">
      <c r="A44" s="18"/>
      <c r="B44" s="88">
        <v>17</v>
      </c>
      <c r="C44" s="307" t="s">
        <v>87</v>
      </c>
      <c r="D44" s="30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 t="s">
        <v>41</v>
      </c>
      <c r="U44" s="315"/>
      <c r="V44" s="315"/>
      <c r="W44" s="316"/>
      <c r="X44" s="18">
        <v>99</v>
      </c>
    </row>
    <row r="45" spans="1:24" ht="20.25" customHeight="1" x14ac:dyDescent="0.2">
      <c r="B45" s="90">
        <v>18</v>
      </c>
      <c r="C45" s="307" t="s">
        <v>88</v>
      </c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65</v>
      </c>
      <c r="O45" s="106"/>
      <c r="P45" s="106"/>
      <c r="Q45" s="106"/>
      <c r="R45" s="106"/>
      <c r="S45" s="115"/>
      <c r="T45" s="317" t="s">
        <v>89</v>
      </c>
      <c r="U45" s="318"/>
      <c r="V45" s="318"/>
      <c r="W45" s="319"/>
      <c r="X45" s="18">
        <v>98</v>
      </c>
    </row>
    <row r="46" spans="1:24" s="92" customFormat="1" ht="20.25" customHeight="1" x14ac:dyDescent="0.2">
      <c r="A46" s="18"/>
      <c r="B46" s="88">
        <v>19</v>
      </c>
      <c r="C46" s="307" t="s">
        <v>90</v>
      </c>
      <c r="D46" s="308"/>
      <c r="E46" s="135"/>
      <c r="F46" s="136"/>
      <c r="G46" s="135"/>
      <c r="H46" s="135"/>
      <c r="I46" s="135"/>
      <c r="J46" s="135"/>
      <c r="K46" s="135"/>
      <c r="L46" s="135"/>
      <c r="M46" s="135"/>
      <c r="N46" s="135" t="s">
        <v>65</v>
      </c>
      <c r="O46" s="135"/>
      <c r="P46" s="135"/>
      <c r="Q46" s="135"/>
      <c r="R46" s="135"/>
      <c r="S46" s="138"/>
      <c r="T46" s="317" t="s">
        <v>91</v>
      </c>
      <c r="U46" s="318"/>
      <c r="V46" s="318"/>
      <c r="W46" s="319"/>
      <c r="X46" s="18">
        <v>99</v>
      </c>
    </row>
    <row r="47" spans="1:24" ht="20.25" customHeight="1" x14ac:dyDescent="0.2">
      <c r="B47" s="90">
        <v>20</v>
      </c>
      <c r="C47" s="307" t="s">
        <v>92</v>
      </c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 t="s">
        <v>41</v>
      </c>
      <c r="U47" s="318"/>
      <c r="V47" s="318"/>
      <c r="W47" s="319"/>
      <c r="X47" s="18">
        <v>99</v>
      </c>
    </row>
    <row r="48" spans="1:24" s="92" customFormat="1" ht="20.25" customHeight="1" x14ac:dyDescent="0.2">
      <c r="A48" s="18"/>
      <c r="B48" s="88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18"/>
    </row>
    <row r="49" spans="1:24" ht="20.25" customHeight="1" x14ac:dyDescent="0.2">
      <c r="B49" s="90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92" customFormat="1" ht="20.25" customHeight="1" x14ac:dyDescent="0.2">
      <c r="A50" s="18"/>
      <c r="B50" s="88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18"/>
    </row>
    <row r="51" spans="1:24" ht="20.25" customHeight="1" x14ac:dyDescent="0.2">
      <c r="B51" s="90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92" customFormat="1" ht="20.25" customHeight="1" x14ac:dyDescent="0.2">
      <c r="A52" s="18"/>
      <c r="B52" s="88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18"/>
    </row>
    <row r="53" spans="1:24" ht="20.25" customHeight="1" x14ac:dyDescent="0.2">
      <c r="B53" s="90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92" customFormat="1" ht="20.25" customHeight="1" x14ac:dyDescent="0.2">
      <c r="A54" s="18"/>
      <c r="B54" s="88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18"/>
    </row>
    <row r="55" spans="1:24" ht="20.25" customHeight="1" x14ac:dyDescent="0.2">
      <c r="B55" s="90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92" customFormat="1" ht="20.25" customHeight="1" x14ac:dyDescent="0.2">
      <c r="A56" s="18"/>
      <c r="B56" s="88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18"/>
    </row>
    <row r="57" spans="1:24" ht="20.25" customHeight="1" x14ac:dyDescent="0.2">
      <c r="B57" s="90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92" customFormat="1" ht="20.25" customHeight="1" x14ac:dyDescent="0.2">
      <c r="A58" s="18"/>
      <c r="B58" s="88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18"/>
    </row>
    <row r="59" spans="1:24" s="98" customFormat="1" ht="20.25" customHeight="1" x14ac:dyDescent="0.2">
      <c r="B59" s="99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92" customFormat="1" ht="20.25" customHeight="1" x14ac:dyDescent="0.2">
      <c r="A60" s="18"/>
      <c r="B60" s="88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18"/>
    </row>
    <row r="61" spans="1:24" ht="20.25" customHeight="1" x14ac:dyDescent="0.2">
      <c r="B61" s="90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92" customFormat="1" ht="20.25" customHeight="1" x14ac:dyDescent="0.2">
      <c r="A62" s="18"/>
      <c r="B62" s="88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18"/>
    </row>
    <row r="63" spans="1:24" ht="20.25" customHeight="1" x14ac:dyDescent="0.2">
      <c r="B63" s="90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92" customFormat="1" ht="20.25" customHeight="1" x14ac:dyDescent="0.2">
      <c r="A64" s="18"/>
      <c r="B64" s="88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18"/>
    </row>
    <row r="65" spans="1:24" ht="20.25" customHeight="1" x14ac:dyDescent="0.2">
      <c r="B65" s="90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92" customFormat="1" ht="20.25" customHeight="1" x14ac:dyDescent="0.2">
      <c r="A66" s="18"/>
      <c r="B66" s="88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18"/>
    </row>
    <row r="67" spans="1:24" ht="20.25" customHeight="1" x14ac:dyDescent="0.2">
      <c r="B67" s="90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92" customFormat="1" ht="20.25" customHeight="1" x14ac:dyDescent="0.2">
      <c r="A68" s="18"/>
      <c r="B68" s="88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18"/>
    </row>
    <row r="69" spans="1:24" ht="20.25" customHeight="1" x14ac:dyDescent="0.2">
      <c r="B69" s="90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92" customFormat="1" ht="20.25" customHeight="1" x14ac:dyDescent="0.2">
      <c r="A70" s="18"/>
      <c r="B70" s="88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18"/>
    </row>
    <row r="71" spans="1:24" ht="20.25" customHeight="1" x14ac:dyDescent="0.2">
      <c r="B71" s="90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92" customFormat="1" ht="20.25" customHeight="1" x14ac:dyDescent="0.2">
      <c r="A72" s="18"/>
      <c r="B72" s="88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18"/>
    </row>
    <row r="73" spans="1:24" ht="20.25" customHeight="1" x14ac:dyDescent="0.2">
      <c r="B73" s="90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92" customFormat="1" ht="20.25" customHeight="1" x14ac:dyDescent="0.2">
      <c r="A74" s="18"/>
      <c r="B74" s="88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18"/>
    </row>
    <row r="75" spans="1:24" ht="20.25" customHeight="1" x14ac:dyDescent="0.2">
      <c r="B75" s="90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92" customFormat="1" ht="20.25" customHeight="1" x14ac:dyDescent="0.2">
      <c r="A76" s="18"/>
      <c r="B76" s="88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18"/>
    </row>
    <row r="77" spans="1:24" ht="20.25" customHeight="1" x14ac:dyDescent="0.2">
      <c r="B77" s="90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92" customFormat="1" ht="20.25" customHeight="1" x14ac:dyDescent="0.2">
      <c r="A78" s="18"/>
      <c r="B78" s="88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18"/>
    </row>
    <row r="79" spans="1:24" ht="20.25" customHeight="1" x14ac:dyDescent="0.2">
      <c r="B79" s="90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92" customFormat="1" ht="20.25" customHeight="1" x14ac:dyDescent="0.2">
      <c r="A80" s="18"/>
      <c r="B80" s="88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18"/>
    </row>
    <row r="81" spans="1:24" ht="20.25" customHeight="1" x14ac:dyDescent="0.2">
      <c r="B81" s="90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92" customFormat="1" ht="20.25" customHeight="1" x14ac:dyDescent="0.2">
      <c r="A82" s="18"/>
      <c r="B82" s="88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18"/>
    </row>
    <row r="83" spans="1:24" ht="20.25" customHeight="1" x14ac:dyDescent="0.2">
      <c r="B83" s="90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92" customFormat="1" ht="20.25" customHeight="1" x14ac:dyDescent="0.2">
      <c r="A84" s="18"/>
      <c r="B84" s="88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18"/>
    </row>
    <row r="85" spans="1:24" ht="20.25" customHeight="1" x14ac:dyDescent="0.2">
      <c r="B85" s="90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92" customFormat="1" ht="20.25" customHeight="1" x14ac:dyDescent="0.2">
      <c r="A86" s="18"/>
      <c r="B86" s="88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18"/>
    </row>
    <row r="87" spans="1:24" ht="20.25" customHeight="1" x14ac:dyDescent="0.2">
      <c r="B87" s="90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92" customFormat="1" ht="20.25" customHeight="1" x14ac:dyDescent="0.2">
      <c r="A88" s="18"/>
      <c r="B88" s="88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18"/>
    </row>
    <row r="89" spans="1:24" ht="20.25" customHeight="1" x14ac:dyDescent="0.2">
      <c r="B89" s="90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92" customFormat="1" ht="20.25" customHeight="1" x14ac:dyDescent="0.2">
      <c r="A90" s="18"/>
      <c r="B90" s="88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18"/>
    </row>
    <row r="91" spans="1:24" ht="20.25" customHeight="1" x14ac:dyDescent="0.2">
      <c r="B91" s="90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92" customFormat="1" ht="20.25" customHeight="1" x14ac:dyDescent="0.2">
      <c r="A92" s="18"/>
      <c r="B92" s="88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18"/>
    </row>
    <row r="93" spans="1:24" ht="20.25" customHeight="1" x14ac:dyDescent="0.2">
      <c r="B93" s="90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92" customFormat="1" ht="20.25" customHeight="1" x14ac:dyDescent="0.2">
      <c r="A94" s="18"/>
      <c r="B94" s="88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18"/>
    </row>
    <row r="95" spans="1:24" ht="20.25" customHeight="1" x14ac:dyDescent="0.2">
      <c r="B95" s="90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92" customFormat="1" ht="20.25" customHeight="1" x14ac:dyDescent="0.2">
      <c r="A96" s="18"/>
      <c r="B96" s="88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18"/>
    </row>
    <row r="97" spans="1:24" ht="20.25" customHeight="1" x14ac:dyDescent="0.2">
      <c r="B97" s="90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92" customFormat="1" ht="20.25" customHeight="1" x14ac:dyDescent="0.2">
      <c r="A98" s="18"/>
      <c r="B98" s="88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92" customFormat="1" ht="20.25" customHeight="1" x14ac:dyDescent="0.2">
      <c r="A100" s="18"/>
      <c r="B100" s="88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18"/>
    </row>
    <row r="101" spans="1:24" ht="20.25" customHeight="1" x14ac:dyDescent="0.2">
      <c r="B101" s="90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92" customFormat="1" ht="20.25" customHeight="1" x14ac:dyDescent="0.2">
      <c r="A102" s="18"/>
      <c r="B102" s="88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18"/>
    </row>
    <row r="103" spans="1:24" ht="20.25" customHeight="1" x14ac:dyDescent="0.2">
      <c r="B103" s="90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92" customFormat="1" ht="20.25" customHeight="1" x14ac:dyDescent="0.2">
      <c r="A104" s="18"/>
      <c r="B104" s="88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18"/>
    </row>
    <row r="105" spans="1:24" ht="20.25" customHeight="1" x14ac:dyDescent="0.2">
      <c r="B105" s="90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92" customFormat="1" ht="20.25" customHeight="1" x14ac:dyDescent="0.2">
      <c r="A106" s="18"/>
      <c r="B106" s="88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18"/>
    </row>
    <row r="107" spans="1:24" ht="20.25" customHeight="1" x14ac:dyDescent="0.2">
      <c r="B107" s="90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92" customFormat="1" ht="20.25" customHeight="1" x14ac:dyDescent="0.2">
      <c r="A108" s="18"/>
      <c r="B108" s="88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18"/>
    </row>
    <row r="109" spans="1:24" ht="20.25" customHeight="1" x14ac:dyDescent="0.2">
      <c r="B109" s="90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92" customFormat="1" ht="20.25" customHeight="1" x14ac:dyDescent="0.2">
      <c r="A110" s="18"/>
      <c r="B110" s="88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18"/>
    </row>
    <row r="111" spans="1:24" ht="20.25" customHeight="1" x14ac:dyDescent="0.2">
      <c r="B111" s="90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92" customFormat="1" ht="20.25" customHeight="1" x14ac:dyDescent="0.2">
      <c r="A112" s="18"/>
      <c r="B112" s="88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18"/>
    </row>
    <row r="113" spans="1:24" ht="20.25" customHeight="1" x14ac:dyDescent="0.2">
      <c r="B113" s="90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92" customFormat="1" ht="20.25" customHeight="1" x14ac:dyDescent="0.2">
      <c r="A114" s="18"/>
      <c r="B114" s="88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18"/>
    </row>
    <row r="115" spans="1:24" ht="20.25" customHeight="1" x14ac:dyDescent="0.2">
      <c r="B115" s="90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92" customFormat="1" ht="20.25" customHeight="1" x14ac:dyDescent="0.2">
      <c r="A116" s="18"/>
      <c r="B116" s="88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18"/>
    </row>
    <row r="117" spans="1:24" ht="20.25" customHeight="1" x14ac:dyDescent="0.2">
      <c r="B117" s="90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92" customFormat="1" ht="25.5" customHeight="1" x14ac:dyDescent="0.2">
      <c r="A118" s="18"/>
      <c r="B118" s="88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18"/>
    </row>
    <row r="119" spans="1:24" ht="20.25" customHeight="1" x14ac:dyDescent="0.2">
      <c r="B119" s="90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92" customFormat="1" ht="20.25" customHeight="1" x14ac:dyDescent="0.2">
      <c r="A120" s="18"/>
      <c r="B120" s="88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18"/>
    </row>
    <row r="121" spans="1:24" ht="20.25" customHeight="1" x14ac:dyDescent="0.2">
      <c r="B121" s="90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92" customFormat="1" ht="20.25" customHeight="1" x14ac:dyDescent="0.2">
      <c r="A122" s="18"/>
      <c r="B122" s="88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18"/>
    </row>
    <row r="123" spans="1:24" ht="20.25" customHeight="1" x14ac:dyDescent="0.2">
      <c r="B123" s="90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92" customFormat="1" ht="20.25" customHeight="1" x14ac:dyDescent="0.2">
      <c r="A124" s="18"/>
      <c r="B124" s="88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18"/>
    </row>
    <row r="125" spans="1:24" ht="20.25" customHeight="1" x14ac:dyDescent="0.2">
      <c r="B125" s="90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92" customFormat="1" ht="20.25" customHeight="1" x14ac:dyDescent="0.2">
      <c r="A126" s="18"/>
      <c r="B126" s="88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18"/>
    </row>
    <row r="127" spans="1:24" ht="20.25" customHeight="1" x14ac:dyDescent="0.2">
      <c r="B127" s="90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92" customFormat="1" ht="20.25" customHeight="1" x14ac:dyDescent="0.2">
      <c r="A128" s="18"/>
      <c r="B128" s="88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18"/>
    </row>
    <row r="129" spans="1:24" ht="20.25" customHeight="1" x14ac:dyDescent="0.2">
      <c r="B129" s="90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92" customFormat="1" ht="20.25" customHeight="1" x14ac:dyDescent="0.2">
      <c r="A130" s="18"/>
      <c r="B130" s="88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18"/>
    </row>
    <row r="131" spans="1:24" ht="20.25" customHeight="1" x14ac:dyDescent="0.2">
      <c r="B131" s="90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92" customFormat="1" ht="20.25" customHeight="1" x14ac:dyDescent="0.2">
      <c r="A132" s="18"/>
      <c r="B132" s="88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18"/>
    </row>
    <row r="133" spans="1:24" ht="20.25" customHeight="1" x14ac:dyDescent="0.2">
      <c r="B133" s="90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92" customFormat="1" ht="20.25" customHeight="1" x14ac:dyDescent="0.2">
      <c r="A134" s="18"/>
      <c r="B134" s="88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18"/>
    </row>
    <row r="135" spans="1:24" ht="20.25" customHeight="1" x14ac:dyDescent="0.2">
      <c r="B135" s="90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92" customFormat="1" ht="20.25" customHeight="1" x14ac:dyDescent="0.2">
      <c r="A136" s="18"/>
      <c r="B136" s="88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18"/>
    </row>
    <row r="137" spans="1:24" ht="20.25" customHeight="1" x14ac:dyDescent="0.2">
      <c r="B137" s="90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92" customFormat="1" ht="20.25" customHeight="1" x14ac:dyDescent="0.2">
      <c r="A138" s="18"/>
      <c r="B138" s="88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18"/>
    </row>
    <row r="139" spans="1:24" ht="20.25" customHeight="1" x14ac:dyDescent="0.2">
      <c r="B139" s="90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92" customFormat="1" ht="20.25" customHeight="1" x14ac:dyDescent="0.2">
      <c r="A140" s="18"/>
      <c r="B140" s="88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18"/>
    </row>
    <row r="141" spans="1:24" ht="20.25" customHeight="1" x14ac:dyDescent="0.2">
      <c r="B141" s="90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92" customFormat="1" ht="20.25" customHeight="1" x14ac:dyDescent="0.2">
      <c r="A142" s="18"/>
      <c r="B142" s="88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18"/>
    </row>
    <row r="143" spans="1:24" ht="20.25" customHeight="1" x14ac:dyDescent="0.2">
      <c r="B143" s="90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92" customFormat="1" ht="20.25" customHeight="1" x14ac:dyDescent="0.2">
      <c r="A144" s="18"/>
      <c r="B144" s="88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18"/>
    </row>
    <row r="145" spans="1:24" ht="20.25" customHeight="1" x14ac:dyDescent="0.2">
      <c r="B145" s="90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92" customFormat="1" ht="20.25" customHeight="1" x14ac:dyDescent="0.2">
      <c r="A146" s="18"/>
      <c r="B146" s="88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18"/>
    </row>
    <row r="147" spans="1:24" ht="20.25" customHeight="1" x14ac:dyDescent="0.2">
      <c r="B147" s="90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92" customFormat="1" ht="20.25" customHeight="1" x14ac:dyDescent="0.2">
      <c r="A148" s="18"/>
      <c r="B148" s="88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18"/>
    </row>
    <row r="149" spans="1:24" ht="20.25" customHeight="1" x14ac:dyDescent="0.2">
      <c r="B149" s="90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92" customFormat="1" ht="20.25" customHeight="1" x14ac:dyDescent="0.2">
      <c r="A150" s="18"/>
      <c r="B150" s="88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18"/>
    </row>
    <row r="151" spans="1:24" ht="20.25" customHeight="1" x14ac:dyDescent="0.2">
      <c r="B151" s="90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92" customFormat="1" ht="20.25" customHeight="1" x14ac:dyDescent="0.2">
      <c r="A152" s="18"/>
      <c r="B152" s="88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18"/>
    </row>
    <row r="153" spans="1:24" ht="20.25" customHeight="1" x14ac:dyDescent="0.2">
      <c r="B153" s="90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92" customFormat="1" ht="20.25" customHeight="1" x14ac:dyDescent="0.2">
      <c r="A154" s="18"/>
      <c r="B154" s="88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18"/>
    </row>
    <row r="155" spans="1:24" ht="20.25" customHeight="1" x14ac:dyDescent="0.25">
      <c r="B155" s="90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92" customFormat="1" ht="20.25" customHeight="1" x14ac:dyDescent="0.25">
      <c r="A156" s="18"/>
      <c r="B156" s="88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18"/>
    </row>
    <row r="157" spans="1:24" ht="20.25" customHeight="1" x14ac:dyDescent="0.25">
      <c r="B157" s="90">
        <v>130</v>
      </c>
      <c r="C157" s="432"/>
      <c r="D157" s="43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25"/>
      <c r="U157" s="526"/>
      <c r="V157" s="526"/>
      <c r="W157" s="527"/>
    </row>
    <row r="158" spans="1:24" s="92" customFormat="1" ht="20.25" customHeight="1" x14ac:dyDescent="0.25">
      <c r="A158" s="18"/>
      <c r="B158" s="88">
        <v>131</v>
      </c>
      <c r="C158" s="437"/>
      <c r="D158" s="43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31"/>
      <c r="U158" s="532"/>
      <c r="V158" s="532"/>
      <c r="W158" s="533"/>
      <c r="X158" s="18"/>
    </row>
    <row r="159" spans="1:24" ht="20.25" customHeight="1" x14ac:dyDescent="0.25">
      <c r="B159" s="90">
        <v>132</v>
      </c>
      <c r="C159" s="432"/>
      <c r="D159" s="43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25"/>
      <c r="U159" s="526"/>
      <c r="V159" s="526"/>
      <c r="W159" s="527"/>
    </row>
    <row r="160" spans="1:24" s="92" customFormat="1" ht="20.25" customHeight="1" x14ac:dyDescent="0.25">
      <c r="A160" s="18"/>
      <c r="B160" s="88">
        <v>133</v>
      </c>
      <c r="C160" s="450"/>
      <c r="D160" s="451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28"/>
      <c r="U160" s="529"/>
      <c r="V160" s="529"/>
      <c r="W160" s="530"/>
      <c r="X160" s="18"/>
    </row>
    <row r="161" spans="1:24" ht="20.25" customHeight="1" x14ac:dyDescent="0.25">
      <c r="B161" s="90">
        <v>134</v>
      </c>
      <c r="C161" s="464"/>
      <c r="D161" s="46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25"/>
      <c r="U161" s="526"/>
      <c r="V161" s="526"/>
      <c r="W161" s="527"/>
    </row>
    <row r="162" spans="1:24" s="92" customFormat="1" ht="20.25" customHeight="1" x14ac:dyDescent="0.25">
      <c r="A162" s="18"/>
      <c r="B162" s="88">
        <v>135</v>
      </c>
      <c r="C162" s="450"/>
      <c r="D162" s="451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28"/>
      <c r="U162" s="529"/>
      <c r="V162" s="529"/>
      <c r="W162" s="530"/>
      <c r="X162" s="18"/>
    </row>
    <row r="163" spans="1:24" ht="20.25" customHeight="1" x14ac:dyDescent="0.25">
      <c r="B163" s="90">
        <v>136</v>
      </c>
      <c r="C163" s="432"/>
      <c r="D163" s="43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25"/>
      <c r="U163" s="526"/>
      <c r="V163" s="526"/>
      <c r="W163" s="527"/>
    </row>
    <row r="164" spans="1:24" s="92" customFormat="1" ht="20.25" customHeight="1" x14ac:dyDescent="0.25">
      <c r="A164" s="18"/>
      <c r="B164" s="88">
        <v>137</v>
      </c>
      <c r="C164" s="437"/>
      <c r="D164" s="43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28"/>
      <c r="U164" s="529"/>
      <c r="V164" s="529"/>
      <c r="W164" s="530"/>
      <c r="X164" s="18"/>
    </row>
    <row r="165" spans="1:24" ht="20.25" customHeight="1" x14ac:dyDescent="0.25">
      <c r="B165" s="90">
        <v>138</v>
      </c>
      <c r="C165" s="432"/>
      <c r="D165" s="43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25"/>
      <c r="U165" s="526"/>
      <c r="V165" s="526"/>
      <c r="W165" s="527"/>
    </row>
    <row r="166" spans="1:24" s="92" customFormat="1" ht="15" customHeight="1" x14ac:dyDescent="0.25">
      <c r="A166" s="18"/>
      <c r="B166" s="88">
        <v>139</v>
      </c>
      <c r="C166" s="450"/>
      <c r="D166" s="45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19"/>
      <c r="U166" s="520"/>
      <c r="V166" s="520"/>
      <c r="W166" s="521"/>
      <c r="X166" s="18"/>
    </row>
    <row r="167" spans="1:24" ht="15" customHeight="1" x14ac:dyDescent="0.25">
      <c r="B167" s="90">
        <v>140</v>
      </c>
      <c r="C167" s="432"/>
      <c r="D167" s="43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2"/>
      <c r="U167" s="523"/>
      <c r="V167" s="523"/>
      <c r="W167" s="524"/>
    </row>
    <row r="168" spans="1:24" s="92" customFormat="1" ht="15" customHeight="1" x14ac:dyDescent="0.25">
      <c r="A168" s="18"/>
      <c r="B168" s="88">
        <v>141</v>
      </c>
      <c r="C168" s="450"/>
      <c r="D168" s="45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19"/>
      <c r="U168" s="520"/>
      <c r="V168" s="520"/>
      <c r="W168" s="521"/>
      <c r="X168" s="18"/>
    </row>
    <row r="169" spans="1:24" ht="15" customHeight="1" x14ac:dyDescent="0.25">
      <c r="B169" s="90">
        <v>142</v>
      </c>
      <c r="C169" s="432"/>
      <c r="D169" s="43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6"/>
      <c r="U169" s="517"/>
      <c r="V169" s="517"/>
      <c r="W169" s="518"/>
    </row>
    <row r="170" spans="1:24" s="92" customFormat="1" ht="15" customHeight="1" x14ac:dyDescent="0.25">
      <c r="A170" s="18"/>
      <c r="B170" s="88">
        <v>143</v>
      </c>
      <c r="C170" s="450"/>
      <c r="D170" s="45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19"/>
      <c r="U170" s="520"/>
      <c r="V170" s="520"/>
      <c r="W170" s="521"/>
      <c r="X170" s="18"/>
    </row>
    <row r="171" spans="1:24" ht="15" customHeight="1" x14ac:dyDescent="0.25">
      <c r="B171" s="90">
        <v>144</v>
      </c>
      <c r="C171" s="432"/>
      <c r="D171" s="43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2"/>
      <c r="U171" s="523"/>
      <c r="V171" s="523"/>
      <c r="W171" s="524"/>
    </row>
    <row r="172" spans="1:24" s="92" customFormat="1" ht="15" customHeight="1" x14ac:dyDescent="0.2">
      <c r="A172" s="18"/>
      <c r="B172" s="88">
        <v>145</v>
      </c>
      <c r="C172" s="510"/>
      <c r="D172" s="511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4"/>
      <c r="U172" s="514"/>
      <c r="V172" s="514"/>
      <c r="W172" s="515"/>
      <c r="X172" s="18"/>
    </row>
    <row r="173" spans="1:24" ht="15" customHeight="1" x14ac:dyDescent="0.2">
      <c r="B173" s="90">
        <v>146</v>
      </c>
      <c r="C173" s="506"/>
      <c r="D173" s="507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8"/>
      <c r="U173" s="508"/>
      <c r="V173" s="508"/>
      <c r="W173" s="509"/>
    </row>
    <row r="174" spans="1:24" s="92" customFormat="1" ht="15" customHeight="1" x14ac:dyDescent="0.2">
      <c r="A174" s="18"/>
      <c r="B174" s="88">
        <v>147</v>
      </c>
      <c r="C174" s="510"/>
      <c r="D174" s="511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4"/>
      <c r="U174" s="514"/>
      <c r="V174" s="514"/>
      <c r="W174" s="515"/>
      <c r="X174" s="18"/>
    </row>
    <row r="175" spans="1:24" ht="15" customHeight="1" x14ac:dyDescent="0.2">
      <c r="B175" s="90">
        <v>148</v>
      </c>
      <c r="C175" s="506"/>
      <c r="D175" s="507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8"/>
      <c r="U175" s="508"/>
      <c r="V175" s="508"/>
      <c r="W175" s="509"/>
    </row>
    <row r="176" spans="1:24" s="92" customFormat="1" ht="15" customHeight="1" x14ac:dyDescent="0.2">
      <c r="A176" s="18"/>
      <c r="B176" s="88">
        <v>149</v>
      </c>
      <c r="C176" s="510"/>
      <c r="D176" s="511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4"/>
      <c r="U176" s="514"/>
      <c r="V176" s="514"/>
      <c r="W176" s="515"/>
      <c r="X176" s="18"/>
    </row>
    <row r="177" spans="1:24" ht="15" customHeight="1" x14ac:dyDescent="0.2">
      <c r="B177" s="90">
        <v>150</v>
      </c>
      <c r="C177" s="506"/>
      <c r="D177" s="507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8"/>
      <c r="U177" s="508"/>
      <c r="V177" s="508"/>
      <c r="W177" s="509"/>
    </row>
    <row r="178" spans="1:24" s="92" customFormat="1" ht="15" customHeight="1" x14ac:dyDescent="0.2">
      <c r="A178" s="18"/>
      <c r="B178" s="88">
        <v>151</v>
      </c>
      <c r="C178" s="510"/>
      <c r="D178" s="511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4"/>
      <c r="U178" s="514"/>
      <c r="V178" s="514"/>
      <c r="W178" s="515"/>
      <c r="X178" s="18"/>
    </row>
    <row r="179" spans="1:24" ht="15" customHeight="1" x14ac:dyDescent="0.2">
      <c r="B179" s="90">
        <v>152</v>
      </c>
      <c r="C179" s="506"/>
      <c r="D179" s="507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8"/>
      <c r="U179" s="508"/>
      <c r="V179" s="508"/>
      <c r="W179" s="509"/>
    </row>
    <row r="180" spans="1:24" s="92" customFormat="1" ht="15" customHeight="1" x14ac:dyDescent="0.2">
      <c r="A180" s="18"/>
      <c r="B180" s="88">
        <v>153</v>
      </c>
      <c r="C180" s="510"/>
      <c r="D180" s="511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4"/>
      <c r="U180" s="514"/>
      <c r="V180" s="514"/>
      <c r="W180" s="515"/>
      <c r="X180" s="18"/>
    </row>
    <row r="181" spans="1:24" ht="15" customHeight="1" x14ac:dyDescent="0.2">
      <c r="B181" s="90">
        <v>154</v>
      </c>
      <c r="C181" s="506"/>
      <c r="D181" s="507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8"/>
      <c r="U181" s="508"/>
      <c r="V181" s="508"/>
      <c r="W181" s="509"/>
    </row>
    <row r="182" spans="1:24" s="92" customFormat="1" ht="15" customHeight="1" x14ac:dyDescent="0.2">
      <c r="A182" s="18"/>
      <c r="B182" s="88">
        <v>155</v>
      </c>
      <c r="C182" s="510"/>
      <c r="D182" s="511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4"/>
      <c r="U182" s="514"/>
      <c r="V182" s="514"/>
      <c r="W182" s="515"/>
      <c r="X182" s="18"/>
    </row>
    <row r="183" spans="1:24" ht="15" customHeight="1" x14ac:dyDescent="0.2">
      <c r="B183" s="90">
        <v>156</v>
      </c>
      <c r="C183" s="506"/>
      <c r="D183" s="507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8"/>
      <c r="U183" s="508"/>
      <c r="V183" s="508"/>
      <c r="W183" s="509"/>
    </row>
    <row r="184" spans="1:24" s="92" customFormat="1" ht="15" customHeight="1" x14ac:dyDescent="0.2">
      <c r="A184" s="18"/>
      <c r="B184" s="88">
        <v>157</v>
      </c>
      <c r="C184" s="510"/>
      <c r="D184" s="511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4"/>
      <c r="U184" s="514"/>
      <c r="V184" s="514"/>
      <c r="W184" s="515"/>
      <c r="X184" s="18"/>
    </row>
    <row r="185" spans="1:24" ht="15" customHeight="1" x14ac:dyDescent="0.2">
      <c r="B185" s="90">
        <v>158</v>
      </c>
      <c r="C185" s="506"/>
      <c r="D185" s="507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8"/>
      <c r="U185" s="508"/>
      <c r="V185" s="508"/>
      <c r="W185" s="509"/>
    </row>
    <row r="186" spans="1:24" s="92" customFormat="1" ht="15" customHeight="1" x14ac:dyDescent="0.2">
      <c r="A186" s="18"/>
      <c r="B186" s="88">
        <v>159</v>
      </c>
      <c r="C186" s="510"/>
      <c r="D186" s="511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4"/>
      <c r="U186" s="514"/>
      <c r="V186" s="514"/>
      <c r="W186" s="515"/>
      <c r="X186" s="18"/>
    </row>
    <row r="187" spans="1:24" ht="15" customHeight="1" x14ac:dyDescent="0.2">
      <c r="B187" s="90">
        <v>160</v>
      </c>
      <c r="C187" s="506"/>
      <c r="D187" s="507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8"/>
      <c r="U187" s="508"/>
      <c r="V187" s="508"/>
      <c r="W187" s="509"/>
    </row>
    <row r="188" spans="1:24" ht="15" customHeight="1" x14ac:dyDescent="0.2">
      <c r="B188" s="17">
        <v>161</v>
      </c>
      <c r="C188" s="510"/>
      <c r="D188" s="511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97"/>
      <c r="U188" s="497"/>
      <c r="V188" s="497"/>
      <c r="W188" s="498"/>
    </row>
    <row r="189" spans="1:24" ht="15" customHeight="1" x14ac:dyDescent="0.2">
      <c r="B189" s="16">
        <v>139</v>
      </c>
      <c r="C189" s="506"/>
      <c r="D189" s="50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00"/>
      <c r="U189" s="500"/>
      <c r="V189" s="500"/>
      <c r="W189" s="501"/>
    </row>
    <row r="190" spans="1:24" ht="15" customHeight="1" x14ac:dyDescent="0.2">
      <c r="B190" s="17">
        <v>140</v>
      </c>
      <c r="C190" s="510"/>
      <c r="D190" s="511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97"/>
      <c r="U190" s="497"/>
      <c r="V190" s="497"/>
      <c r="W190" s="498"/>
    </row>
    <row r="191" spans="1:24" ht="15" customHeight="1" x14ac:dyDescent="0.2">
      <c r="B191" s="16">
        <v>141</v>
      </c>
      <c r="C191" s="506"/>
      <c r="D191" s="50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2"/>
      <c r="U191" s="512"/>
      <c r="V191" s="512"/>
      <c r="W191" s="513"/>
    </row>
    <row r="192" spans="1:24" ht="15" customHeight="1" x14ac:dyDescent="0.2">
      <c r="B192" s="17">
        <v>142</v>
      </c>
      <c r="C192" s="510"/>
      <c r="D192" s="511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97"/>
      <c r="U192" s="497"/>
      <c r="V192" s="497"/>
      <c r="W192" s="498"/>
    </row>
    <row r="193" spans="2:23" ht="15" customHeight="1" x14ac:dyDescent="0.2">
      <c r="B193" s="16">
        <v>143</v>
      </c>
      <c r="C193" s="506"/>
      <c r="D193" s="50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00"/>
      <c r="U193" s="500"/>
      <c r="V193" s="500"/>
      <c r="W193" s="501"/>
    </row>
    <row r="194" spans="2:23" ht="15" customHeight="1" x14ac:dyDescent="0.2">
      <c r="B194" s="17">
        <v>144</v>
      </c>
      <c r="C194" s="510"/>
      <c r="D194" s="511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97"/>
      <c r="U194" s="497"/>
      <c r="V194" s="497"/>
      <c r="W194" s="498"/>
    </row>
    <row r="195" spans="2:23" ht="15" customHeight="1" x14ac:dyDescent="0.2">
      <c r="B195" s="16">
        <v>145</v>
      </c>
      <c r="C195" s="506"/>
      <c r="D195" s="50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00"/>
      <c r="U195" s="500"/>
      <c r="V195" s="500"/>
      <c r="W195" s="501"/>
    </row>
    <row r="196" spans="2:23" ht="15" customHeight="1" x14ac:dyDescent="0.2">
      <c r="B196" s="17">
        <v>146</v>
      </c>
      <c r="C196" s="510"/>
      <c r="D196" s="511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97"/>
      <c r="U196" s="497"/>
      <c r="V196" s="497"/>
      <c r="W196" s="498"/>
    </row>
    <row r="197" spans="2:23" ht="15" customHeight="1" x14ac:dyDescent="0.2">
      <c r="B197" s="16">
        <v>147</v>
      </c>
      <c r="C197" s="506"/>
      <c r="D197" s="50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00"/>
      <c r="U197" s="500"/>
      <c r="V197" s="500"/>
      <c r="W197" s="501"/>
    </row>
    <row r="198" spans="2:23" ht="15" customHeight="1" x14ac:dyDescent="0.2">
      <c r="B198" s="17">
        <v>148</v>
      </c>
      <c r="C198" s="510"/>
      <c r="D198" s="511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97"/>
      <c r="U198" s="497"/>
      <c r="V198" s="497"/>
      <c r="W198" s="498"/>
    </row>
    <row r="199" spans="2:23" ht="15" customHeight="1" x14ac:dyDescent="0.2">
      <c r="B199" s="16">
        <v>149</v>
      </c>
      <c r="C199" s="506"/>
      <c r="D199" s="50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00"/>
      <c r="U199" s="500"/>
      <c r="V199" s="500"/>
      <c r="W199" s="501"/>
    </row>
    <row r="200" spans="2:23" ht="15" customHeight="1" x14ac:dyDescent="0.2">
      <c r="B200" s="17">
        <v>150</v>
      </c>
      <c r="C200" s="510"/>
      <c r="D200" s="511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97"/>
      <c r="U200" s="497"/>
      <c r="V200" s="497"/>
      <c r="W200" s="498"/>
    </row>
    <row r="201" spans="2:23" ht="15" customHeight="1" x14ac:dyDescent="0.2">
      <c r="B201" s="16">
        <v>151</v>
      </c>
      <c r="C201" s="506"/>
      <c r="D201" s="50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00"/>
      <c r="U201" s="500"/>
      <c r="V201" s="500"/>
      <c r="W201" s="501"/>
    </row>
    <row r="202" spans="2:23" ht="15" customHeight="1" x14ac:dyDescent="0.2">
      <c r="B202" s="17">
        <v>152</v>
      </c>
      <c r="C202" s="510"/>
      <c r="D202" s="511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97"/>
      <c r="U202" s="497"/>
      <c r="V202" s="497"/>
      <c r="W202" s="498"/>
    </row>
    <row r="203" spans="2:23" ht="15" customHeight="1" x14ac:dyDescent="0.2">
      <c r="B203" s="16">
        <v>153</v>
      </c>
      <c r="C203" s="506"/>
      <c r="D203" s="50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00"/>
      <c r="U203" s="500"/>
      <c r="V203" s="500"/>
      <c r="W203" s="501"/>
    </row>
    <row r="204" spans="2:23" ht="15" customHeight="1" x14ac:dyDescent="0.2">
      <c r="B204" s="17">
        <v>154</v>
      </c>
      <c r="C204" s="510"/>
      <c r="D204" s="511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97"/>
      <c r="U204" s="497"/>
      <c r="V204" s="497"/>
      <c r="W204" s="498"/>
    </row>
    <row r="205" spans="2:23" ht="15" customHeight="1" x14ac:dyDescent="0.2">
      <c r="B205" s="16">
        <v>155</v>
      </c>
      <c r="C205" s="506"/>
      <c r="D205" s="50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00"/>
      <c r="U205" s="500"/>
      <c r="V205" s="500"/>
      <c r="W205" s="501"/>
    </row>
    <row r="206" spans="2:23" ht="15" customHeight="1" x14ac:dyDescent="0.2">
      <c r="B206" s="17">
        <v>156</v>
      </c>
      <c r="C206" s="510"/>
      <c r="D206" s="511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97"/>
      <c r="U206" s="497"/>
      <c r="V206" s="497"/>
      <c r="W206" s="498"/>
    </row>
    <row r="207" spans="2:23" ht="15" customHeight="1" x14ac:dyDescent="0.2">
      <c r="B207" s="16">
        <v>157</v>
      </c>
      <c r="C207" s="506"/>
      <c r="D207" s="50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00"/>
      <c r="U207" s="500"/>
      <c r="V207" s="500"/>
      <c r="W207" s="501"/>
    </row>
    <row r="208" spans="2:23" ht="15" customHeight="1" x14ac:dyDescent="0.2">
      <c r="B208" s="17">
        <v>158</v>
      </c>
      <c r="C208" s="510"/>
      <c r="D208" s="511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97"/>
      <c r="U208" s="497"/>
      <c r="V208" s="497"/>
      <c r="W208" s="498"/>
    </row>
    <row r="209" spans="2:23" ht="15" customHeight="1" x14ac:dyDescent="0.2">
      <c r="B209" s="16">
        <v>159</v>
      </c>
      <c r="C209" s="506"/>
      <c r="D209" s="50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00"/>
      <c r="U209" s="500"/>
      <c r="V209" s="500"/>
      <c r="W209" s="501"/>
    </row>
    <row r="210" spans="2:23" ht="15" customHeight="1" x14ac:dyDescent="0.2">
      <c r="B210" s="17">
        <v>160</v>
      </c>
      <c r="C210" s="510"/>
      <c r="D210" s="511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97"/>
      <c r="U210" s="497"/>
      <c r="V210" s="497"/>
      <c r="W210" s="498"/>
    </row>
    <row r="211" spans="2:23" ht="15" customHeight="1" x14ac:dyDescent="0.2">
      <c r="B211" s="16">
        <v>161</v>
      </c>
      <c r="C211" s="506"/>
      <c r="D211" s="50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00"/>
      <c r="U211" s="500"/>
      <c r="V211" s="500"/>
      <c r="W211" s="501"/>
    </row>
    <row r="212" spans="2:23" ht="15" customHeight="1" x14ac:dyDescent="0.2">
      <c r="B212" s="17">
        <v>162</v>
      </c>
      <c r="C212" s="510"/>
      <c r="D212" s="511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97"/>
      <c r="U212" s="497"/>
      <c r="V212" s="497"/>
      <c r="W212" s="498"/>
    </row>
    <row r="213" spans="2:23" ht="15" customHeight="1" x14ac:dyDescent="0.2">
      <c r="B213" s="16">
        <v>163</v>
      </c>
      <c r="C213" s="506"/>
      <c r="D213" s="50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00"/>
      <c r="U213" s="500"/>
      <c r="V213" s="500"/>
      <c r="W213" s="501"/>
    </row>
    <row r="214" spans="2:23" ht="15" customHeight="1" x14ac:dyDescent="0.2">
      <c r="B214" s="17">
        <v>164</v>
      </c>
      <c r="C214" s="510"/>
      <c r="D214" s="511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97"/>
      <c r="U214" s="497"/>
      <c r="V214" s="497"/>
      <c r="W214" s="498"/>
    </row>
    <row r="215" spans="2:23" ht="15" customHeight="1" x14ac:dyDescent="0.2">
      <c r="B215" s="16">
        <v>165</v>
      </c>
      <c r="C215" s="506"/>
      <c r="D215" s="50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00"/>
      <c r="U215" s="500"/>
      <c r="V215" s="500"/>
      <c r="W215" s="501"/>
    </row>
    <row r="216" spans="2:23" ht="15" customHeight="1" x14ac:dyDescent="0.2">
      <c r="B216" s="17">
        <v>166</v>
      </c>
      <c r="C216" s="510"/>
      <c r="D216" s="511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97"/>
      <c r="U216" s="497"/>
      <c r="V216" s="497"/>
      <c r="W216" s="498"/>
    </row>
    <row r="217" spans="2:23" ht="15" customHeight="1" x14ac:dyDescent="0.2">
      <c r="B217" s="16">
        <v>167</v>
      </c>
      <c r="C217" s="506"/>
      <c r="D217" s="50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00"/>
      <c r="U217" s="500"/>
      <c r="V217" s="500"/>
      <c r="W217" s="501"/>
    </row>
    <row r="218" spans="2:23" ht="15" customHeight="1" x14ac:dyDescent="0.2">
      <c r="B218" s="17">
        <v>168</v>
      </c>
      <c r="C218" s="510"/>
      <c r="D218" s="511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97"/>
      <c r="U218" s="497"/>
      <c r="V218" s="497"/>
      <c r="W218" s="498"/>
    </row>
    <row r="219" spans="2:23" ht="15" customHeight="1" x14ac:dyDescent="0.2">
      <c r="B219" s="16">
        <v>169</v>
      </c>
      <c r="C219" s="506"/>
      <c r="D219" s="50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00"/>
      <c r="U219" s="500"/>
      <c r="V219" s="500"/>
      <c r="W219" s="501"/>
    </row>
    <row r="220" spans="2:23" ht="15" customHeight="1" x14ac:dyDescent="0.2">
      <c r="B220" s="17">
        <v>170</v>
      </c>
      <c r="C220" s="510"/>
      <c r="D220" s="511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97"/>
      <c r="U220" s="497"/>
      <c r="V220" s="497"/>
      <c r="W220" s="498"/>
    </row>
    <row r="221" spans="2:23" ht="15" customHeight="1" x14ac:dyDescent="0.2">
      <c r="B221" s="16">
        <v>171</v>
      </c>
      <c r="C221" s="506"/>
      <c r="D221" s="50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00"/>
      <c r="U221" s="500"/>
      <c r="V221" s="500"/>
      <c r="W221" s="501"/>
    </row>
    <row r="222" spans="2:23" ht="15" customHeight="1" x14ac:dyDescent="0.2">
      <c r="B222" s="17">
        <v>172</v>
      </c>
      <c r="C222" s="510"/>
      <c r="D222" s="511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97"/>
      <c r="U222" s="497"/>
      <c r="V222" s="497"/>
      <c r="W222" s="498"/>
    </row>
    <row r="223" spans="2:23" ht="15" customHeight="1" x14ac:dyDescent="0.2">
      <c r="B223" s="16">
        <v>173</v>
      </c>
      <c r="C223" s="506"/>
      <c r="D223" s="50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00"/>
      <c r="U223" s="500"/>
      <c r="V223" s="500"/>
      <c r="W223" s="501"/>
    </row>
    <row r="224" spans="2:23" ht="15" customHeight="1" x14ac:dyDescent="0.2">
      <c r="B224" s="17">
        <v>174</v>
      </c>
      <c r="C224" s="510"/>
      <c r="D224" s="511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97"/>
      <c r="U224" s="497"/>
      <c r="V224" s="497"/>
      <c r="W224" s="498"/>
    </row>
    <row r="225" spans="2:23" ht="15" customHeight="1" x14ac:dyDescent="0.2">
      <c r="B225" s="16">
        <v>175</v>
      </c>
      <c r="C225" s="506"/>
      <c r="D225" s="50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00"/>
      <c r="U225" s="500"/>
      <c r="V225" s="500"/>
      <c r="W225" s="501"/>
    </row>
    <row r="226" spans="2:23" ht="15" customHeight="1" x14ac:dyDescent="0.2">
      <c r="B226" s="17">
        <v>176</v>
      </c>
      <c r="C226" s="510"/>
      <c r="D226" s="511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97"/>
      <c r="U226" s="497"/>
      <c r="V226" s="497"/>
      <c r="W226" s="498"/>
    </row>
    <row r="227" spans="2:23" ht="15" customHeight="1" x14ac:dyDescent="0.2">
      <c r="B227" s="16">
        <v>177</v>
      </c>
      <c r="C227" s="506"/>
      <c r="D227" s="50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00"/>
      <c r="U227" s="500"/>
      <c r="V227" s="500"/>
      <c r="W227" s="501"/>
    </row>
    <row r="228" spans="2:23" ht="15" customHeight="1" x14ac:dyDescent="0.2">
      <c r="B228" s="17">
        <v>178</v>
      </c>
      <c r="C228" s="510"/>
      <c r="D228" s="511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97"/>
      <c r="U228" s="497"/>
      <c r="V228" s="497"/>
      <c r="W228" s="498"/>
    </row>
    <row r="229" spans="2:23" ht="15" customHeight="1" x14ac:dyDescent="0.2">
      <c r="B229" s="16">
        <v>179</v>
      </c>
      <c r="C229" s="506"/>
      <c r="D229" s="50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00"/>
      <c r="U229" s="500"/>
      <c r="V229" s="500"/>
      <c r="W229" s="501"/>
    </row>
    <row r="230" spans="2:23" ht="15" customHeight="1" x14ac:dyDescent="0.2">
      <c r="B230" s="17">
        <v>180</v>
      </c>
      <c r="C230" s="510"/>
      <c r="D230" s="511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97"/>
      <c r="U230" s="497"/>
      <c r="V230" s="497"/>
      <c r="W230" s="498"/>
    </row>
    <row r="231" spans="2:23" ht="15" customHeight="1" x14ac:dyDescent="0.2">
      <c r="B231" s="16">
        <v>181</v>
      </c>
      <c r="C231" s="506"/>
      <c r="D231" s="50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00"/>
      <c r="U231" s="500"/>
      <c r="V231" s="500"/>
      <c r="W231" s="501"/>
    </row>
    <row r="232" spans="2:23" ht="15" customHeight="1" x14ac:dyDescent="0.2">
      <c r="B232" s="17">
        <v>182</v>
      </c>
      <c r="C232" s="510"/>
      <c r="D232" s="511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97"/>
      <c r="U232" s="497"/>
      <c r="V232" s="497"/>
      <c r="W232" s="498"/>
    </row>
    <row r="233" spans="2:23" ht="15" customHeight="1" x14ac:dyDescent="0.2">
      <c r="B233" s="16">
        <v>183</v>
      </c>
      <c r="C233" s="506"/>
      <c r="D233" s="50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00"/>
      <c r="U233" s="500"/>
      <c r="V233" s="500"/>
      <c r="W233" s="501"/>
    </row>
    <row r="234" spans="2:23" ht="15" customHeight="1" x14ac:dyDescent="0.2">
      <c r="B234" s="17">
        <v>184</v>
      </c>
      <c r="C234" s="510"/>
      <c r="D234" s="511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97"/>
      <c r="U234" s="497"/>
      <c r="V234" s="497"/>
      <c r="W234" s="498"/>
    </row>
    <row r="235" spans="2:23" ht="15" customHeight="1" x14ac:dyDescent="0.2">
      <c r="B235" s="16">
        <v>185</v>
      </c>
      <c r="C235" s="506"/>
      <c r="D235" s="50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00"/>
      <c r="U235" s="500"/>
      <c r="V235" s="500"/>
      <c r="W235" s="501"/>
    </row>
    <row r="236" spans="2:23" ht="15" customHeight="1" x14ac:dyDescent="0.2">
      <c r="B236" s="17">
        <v>186</v>
      </c>
      <c r="C236" s="510"/>
      <c r="D236" s="511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97"/>
      <c r="U236" s="497"/>
      <c r="V236" s="497"/>
      <c r="W236" s="498"/>
    </row>
    <row r="237" spans="2:23" ht="15" customHeight="1" x14ac:dyDescent="0.2">
      <c r="B237" s="16">
        <v>187</v>
      </c>
      <c r="C237" s="506"/>
      <c r="D237" s="50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00"/>
      <c r="U237" s="500"/>
      <c r="V237" s="500"/>
      <c r="W237" s="501"/>
    </row>
    <row r="238" spans="2:23" ht="15" customHeight="1" x14ac:dyDescent="0.2">
      <c r="B238" s="17">
        <v>188</v>
      </c>
      <c r="C238" s="510"/>
      <c r="D238" s="511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97"/>
      <c r="U238" s="497"/>
      <c r="V238" s="497"/>
      <c r="W238" s="498"/>
    </row>
    <row r="239" spans="2:23" ht="15" customHeight="1" x14ac:dyDescent="0.2">
      <c r="B239" s="16">
        <v>189</v>
      </c>
      <c r="C239" s="506"/>
      <c r="D239" s="50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00"/>
      <c r="U239" s="500"/>
      <c r="V239" s="500"/>
      <c r="W239" s="501"/>
    </row>
    <row r="240" spans="2:23" ht="15" customHeight="1" x14ac:dyDescent="0.2">
      <c r="B240" s="17">
        <v>190</v>
      </c>
      <c r="C240" s="510"/>
      <c r="D240" s="511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97"/>
      <c r="U240" s="497"/>
      <c r="V240" s="497"/>
      <c r="W240" s="498"/>
    </row>
    <row r="241" spans="2:23" ht="15" customHeight="1" x14ac:dyDescent="0.2">
      <c r="B241" s="16">
        <v>191</v>
      </c>
      <c r="C241" s="506"/>
      <c r="D241" s="50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00"/>
      <c r="U241" s="500"/>
      <c r="V241" s="500"/>
      <c r="W241" s="501"/>
    </row>
    <row r="242" spans="2:23" ht="15" customHeight="1" x14ac:dyDescent="0.2">
      <c r="B242" s="17">
        <v>192</v>
      </c>
      <c r="C242" s="510"/>
      <c r="D242" s="511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97"/>
      <c r="U242" s="497"/>
      <c r="V242" s="497"/>
      <c r="W242" s="498"/>
    </row>
    <row r="243" spans="2:23" ht="15" customHeight="1" x14ac:dyDescent="0.2">
      <c r="B243" s="16">
        <v>193</v>
      </c>
      <c r="C243" s="506"/>
      <c r="D243" s="50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00"/>
      <c r="U243" s="500"/>
      <c r="V243" s="500"/>
      <c r="W243" s="501"/>
    </row>
    <row r="244" spans="2:23" ht="15" customHeight="1" x14ac:dyDescent="0.2">
      <c r="B244" s="17">
        <v>194</v>
      </c>
      <c r="C244" s="510"/>
      <c r="D244" s="511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97"/>
      <c r="U244" s="497"/>
      <c r="V244" s="497"/>
      <c r="W244" s="498"/>
    </row>
    <row r="245" spans="2:23" ht="15" customHeight="1" x14ac:dyDescent="0.2">
      <c r="B245" s="16">
        <v>195</v>
      </c>
      <c r="C245" s="506"/>
      <c r="D245" s="50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00"/>
      <c r="U245" s="500"/>
      <c r="V245" s="500"/>
      <c r="W245" s="501"/>
    </row>
    <row r="246" spans="2:23" ht="15" customHeight="1" x14ac:dyDescent="0.2">
      <c r="B246" s="17">
        <v>196</v>
      </c>
      <c r="C246" s="510"/>
      <c r="D246" s="511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97"/>
      <c r="U246" s="497"/>
      <c r="V246" s="497"/>
      <c r="W246" s="498"/>
    </row>
    <row r="247" spans="2:23" ht="15" customHeight="1" x14ac:dyDescent="0.2">
      <c r="B247" s="16">
        <v>197</v>
      </c>
      <c r="C247" s="506"/>
      <c r="D247" s="50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00"/>
      <c r="U247" s="500"/>
      <c r="V247" s="500"/>
      <c r="W247" s="501"/>
    </row>
    <row r="248" spans="2:23" ht="15" customHeight="1" x14ac:dyDescent="0.2">
      <c r="B248" s="17">
        <v>198</v>
      </c>
      <c r="C248" s="510"/>
      <c r="D248" s="511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97"/>
      <c r="U248" s="497"/>
      <c r="V248" s="497"/>
      <c r="W248" s="498"/>
    </row>
    <row r="249" spans="2:23" ht="15" customHeight="1" x14ac:dyDescent="0.2">
      <c r="B249" s="16">
        <v>199</v>
      </c>
      <c r="C249" s="506"/>
      <c r="D249" s="50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00"/>
      <c r="U249" s="500"/>
      <c r="V249" s="500"/>
      <c r="W249" s="501"/>
    </row>
    <row r="250" spans="2:23" ht="15" customHeight="1" x14ac:dyDescent="0.2">
      <c r="B250" s="17">
        <v>200</v>
      </c>
      <c r="C250" s="510"/>
      <c r="D250" s="511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97"/>
      <c r="U250" s="497"/>
      <c r="V250" s="497"/>
      <c r="W250" s="498"/>
    </row>
    <row r="251" spans="2:23" ht="15" customHeight="1" x14ac:dyDescent="0.2">
      <c r="B251" s="16">
        <v>201</v>
      </c>
      <c r="C251" s="506"/>
      <c r="D251" s="50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00"/>
      <c r="U251" s="500"/>
      <c r="V251" s="500"/>
      <c r="W251" s="501"/>
    </row>
    <row r="252" spans="2:23" ht="15" customHeight="1" x14ac:dyDescent="0.2">
      <c r="B252" s="17">
        <v>202</v>
      </c>
      <c r="C252" s="510"/>
      <c r="D252" s="511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97"/>
      <c r="U252" s="497"/>
      <c r="V252" s="497"/>
      <c r="W252" s="498"/>
    </row>
    <row r="253" spans="2:23" ht="15" customHeight="1" x14ac:dyDescent="0.2">
      <c r="B253" s="16">
        <v>203</v>
      </c>
      <c r="C253" s="506"/>
      <c r="D253" s="50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00"/>
      <c r="U253" s="500"/>
      <c r="V253" s="500"/>
      <c r="W253" s="501"/>
    </row>
    <row r="254" spans="2:23" ht="15" customHeight="1" x14ac:dyDescent="0.2">
      <c r="B254" s="17">
        <v>204</v>
      </c>
      <c r="C254" s="510"/>
      <c r="D254" s="511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97"/>
      <c r="U254" s="497"/>
      <c r="V254" s="497"/>
      <c r="W254" s="498"/>
    </row>
    <row r="255" spans="2:23" ht="15" customHeight="1" x14ac:dyDescent="0.2">
      <c r="B255" s="16">
        <v>205</v>
      </c>
      <c r="C255" s="506"/>
      <c r="D255" s="50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00"/>
      <c r="U255" s="500"/>
      <c r="V255" s="500"/>
      <c r="W255" s="501"/>
    </row>
    <row r="256" spans="2:23" ht="15" customHeight="1" x14ac:dyDescent="0.2">
      <c r="B256" s="17">
        <v>206</v>
      </c>
      <c r="C256" s="510"/>
      <c r="D256" s="511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97"/>
      <c r="U256" s="497"/>
      <c r="V256" s="497"/>
      <c r="W256" s="498"/>
    </row>
    <row r="257" spans="2:23" ht="15" customHeight="1" x14ac:dyDescent="0.2">
      <c r="B257" s="16">
        <v>207</v>
      </c>
      <c r="C257" s="506"/>
      <c r="D257" s="50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00"/>
      <c r="U257" s="500"/>
      <c r="V257" s="500"/>
      <c r="W257" s="501"/>
    </row>
    <row r="258" spans="2:23" ht="15" customHeight="1" x14ac:dyDescent="0.2">
      <c r="B258" s="17">
        <v>208</v>
      </c>
      <c r="C258" s="510"/>
      <c r="D258" s="511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97"/>
      <c r="U258" s="497"/>
      <c r="V258" s="497"/>
      <c r="W258" s="498"/>
    </row>
    <row r="259" spans="2:23" ht="15" customHeight="1" x14ac:dyDescent="0.2">
      <c r="B259" s="16">
        <v>209</v>
      </c>
      <c r="C259" s="506"/>
      <c r="D259" s="50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00"/>
      <c r="U259" s="500"/>
      <c r="V259" s="500"/>
      <c r="W259" s="501"/>
    </row>
    <row r="260" spans="2:23" ht="15" customHeight="1" x14ac:dyDescent="0.2">
      <c r="B260" s="17">
        <v>210</v>
      </c>
      <c r="C260" s="510"/>
      <c r="D260" s="511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97"/>
      <c r="U260" s="497"/>
      <c r="V260" s="497"/>
      <c r="W260" s="498"/>
    </row>
    <row r="261" spans="2:23" ht="15" customHeight="1" x14ac:dyDescent="0.2">
      <c r="B261" s="16">
        <v>211</v>
      </c>
      <c r="C261" s="506"/>
      <c r="D261" s="50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00"/>
      <c r="U261" s="500"/>
      <c r="V261" s="500"/>
      <c r="W261" s="501"/>
    </row>
    <row r="262" spans="2:23" ht="15" customHeight="1" x14ac:dyDescent="0.2">
      <c r="B262" s="17">
        <v>212</v>
      </c>
      <c r="C262" s="510"/>
      <c r="D262" s="511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97"/>
      <c r="U262" s="497"/>
      <c r="V262" s="497"/>
      <c r="W262" s="498"/>
    </row>
    <row r="263" spans="2:23" ht="15" customHeight="1" x14ac:dyDescent="0.2">
      <c r="B263" s="16">
        <v>213</v>
      </c>
      <c r="C263" s="506"/>
      <c r="D263" s="50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00"/>
      <c r="U263" s="500"/>
      <c r="V263" s="500"/>
      <c r="W263" s="501"/>
    </row>
    <row r="264" spans="2:23" ht="15" customHeight="1" x14ac:dyDescent="0.2">
      <c r="B264" s="17">
        <v>214</v>
      </c>
      <c r="C264" s="510"/>
      <c r="D264" s="511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97"/>
      <c r="U264" s="497"/>
      <c r="V264" s="497"/>
      <c r="W264" s="498"/>
    </row>
    <row r="265" spans="2:23" ht="15" customHeight="1" x14ac:dyDescent="0.2">
      <c r="B265" s="16">
        <v>215</v>
      </c>
      <c r="C265" s="506"/>
      <c r="D265" s="50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00"/>
      <c r="U265" s="500"/>
      <c r="V265" s="500"/>
      <c r="W265" s="501"/>
    </row>
    <row r="266" spans="2:23" ht="15" customHeight="1" x14ac:dyDescent="0.2">
      <c r="B266" s="17">
        <v>216</v>
      </c>
      <c r="C266" s="510"/>
      <c r="D266" s="511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97"/>
      <c r="U266" s="497"/>
      <c r="V266" s="497"/>
      <c r="W266" s="498"/>
    </row>
    <row r="267" spans="2:23" ht="15" customHeight="1" x14ac:dyDescent="0.2">
      <c r="B267" s="16">
        <v>217</v>
      </c>
      <c r="C267" s="506"/>
      <c r="D267" s="50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00"/>
      <c r="U267" s="500"/>
      <c r="V267" s="500"/>
      <c r="W267" s="501"/>
    </row>
    <row r="268" spans="2:23" ht="15" customHeight="1" x14ac:dyDescent="0.2">
      <c r="B268" s="17">
        <v>218</v>
      </c>
      <c r="C268" s="510"/>
      <c r="D268" s="511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97"/>
      <c r="U268" s="497"/>
      <c r="V268" s="497"/>
      <c r="W268" s="498"/>
    </row>
    <row r="269" spans="2:23" ht="15" customHeight="1" x14ac:dyDescent="0.2">
      <c r="B269" s="16">
        <v>219</v>
      </c>
      <c r="C269" s="506"/>
      <c r="D269" s="50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00"/>
      <c r="U269" s="500"/>
      <c r="V269" s="500"/>
      <c r="W269" s="501"/>
    </row>
    <row r="270" spans="2:23" ht="15" customHeight="1" x14ac:dyDescent="0.2">
      <c r="B270" s="17">
        <v>220</v>
      </c>
      <c r="C270" s="510"/>
      <c r="D270" s="511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97"/>
      <c r="U270" s="497"/>
      <c r="V270" s="497"/>
      <c r="W270" s="498"/>
    </row>
    <row r="271" spans="2:23" ht="15" customHeight="1" x14ac:dyDescent="0.2">
      <c r="B271" s="16">
        <v>221</v>
      </c>
      <c r="C271" s="506"/>
      <c r="D271" s="50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00"/>
      <c r="U271" s="500"/>
      <c r="V271" s="500"/>
      <c r="W271" s="501"/>
    </row>
    <row r="272" spans="2:23" ht="15" customHeight="1" x14ac:dyDescent="0.2">
      <c r="B272" s="17">
        <v>222</v>
      </c>
      <c r="C272" s="510"/>
      <c r="D272" s="511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97"/>
      <c r="U272" s="497"/>
      <c r="V272" s="497"/>
      <c r="W272" s="498"/>
    </row>
    <row r="273" spans="2:23" ht="15" customHeight="1" x14ac:dyDescent="0.2">
      <c r="B273" s="16">
        <v>223</v>
      </c>
      <c r="C273" s="506"/>
      <c r="D273" s="50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00"/>
      <c r="U273" s="500"/>
      <c r="V273" s="500"/>
      <c r="W273" s="501"/>
    </row>
    <row r="274" spans="2:23" ht="15" customHeight="1" x14ac:dyDescent="0.2">
      <c r="B274" s="17">
        <v>224</v>
      </c>
      <c r="C274" s="510"/>
      <c r="D274" s="511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97"/>
      <c r="U274" s="497"/>
      <c r="V274" s="497"/>
      <c r="W274" s="498"/>
    </row>
    <row r="275" spans="2:23" ht="15" customHeight="1" x14ac:dyDescent="0.2">
      <c r="B275" s="16">
        <v>225</v>
      </c>
      <c r="C275" s="506"/>
      <c r="D275" s="50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00"/>
      <c r="U275" s="500"/>
      <c r="V275" s="500"/>
      <c r="W275" s="501"/>
    </row>
    <row r="276" spans="2:23" ht="15" customHeight="1" x14ac:dyDescent="0.2">
      <c r="B276" s="17">
        <v>226</v>
      </c>
      <c r="C276" s="510"/>
      <c r="D276" s="511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97"/>
      <c r="U276" s="497"/>
      <c r="V276" s="497"/>
      <c r="W276" s="498"/>
    </row>
    <row r="277" spans="2:23" ht="15" customHeight="1" x14ac:dyDescent="0.2">
      <c r="B277" s="16">
        <v>227</v>
      </c>
      <c r="C277" s="506"/>
      <c r="D277" s="50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00"/>
      <c r="U277" s="500"/>
      <c r="V277" s="500"/>
      <c r="W277" s="501"/>
    </row>
    <row r="278" spans="2:23" ht="15" customHeight="1" x14ac:dyDescent="0.2">
      <c r="B278" s="17">
        <v>228</v>
      </c>
      <c r="C278" s="510"/>
      <c r="D278" s="511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97"/>
      <c r="U278" s="497"/>
      <c r="V278" s="497"/>
      <c r="W278" s="498"/>
    </row>
    <row r="279" spans="2:23" ht="15" customHeight="1" x14ac:dyDescent="0.2">
      <c r="B279" s="16">
        <v>229</v>
      </c>
      <c r="C279" s="506"/>
      <c r="D279" s="50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00"/>
      <c r="U279" s="500"/>
      <c r="V279" s="500"/>
      <c r="W279" s="501"/>
    </row>
    <row r="280" spans="2:23" ht="15" customHeight="1" x14ac:dyDescent="0.2">
      <c r="B280" s="17">
        <v>230</v>
      </c>
      <c r="C280" s="510"/>
      <c r="D280" s="511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97"/>
      <c r="U280" s="497"/>
      <c r="V280" s="497"/>
      <c r="W280" s="498"/>
    </row>
    <row r="281" spans="2:23" ht="15" customHeight="1" x14ac:dyDescent="0.2">
      <c r="B281" s="16">
        <v>231</v>
      </c>
      <c r="C281" s="506"/>
      <c r="D281" s="50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00"/>
      <c r="U281" s="500"/>
      <c r="V281" s="500"/>
      <c r="W281" s="501"/>
    </row>
    <row r="282" spans="2:23" ht="15" customHeight="1" x14ac:dyDescent="0.2">
      <c r="B282" s="17">
        <v>232</v>
      </c>
      <c r="C282" s="510"/>
      <c r="D282" s="511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97"/>
      <c r="U282" s="497"/>
      <c r="V282" s="497"/>
      <c r="W282" s="498"/>
    </row>
    <row r="283" spans="2:23" ht="15" customHeight="1" x14ac:dyDescent="0.2">
      <c r="B283" s="16">
        <v>233</v>
      </c>
      <c r="C283" s="506"/>
      <c r="D283" s="50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00"/>
      <c r="U283" s="500"/>
      <c r="V283" s="500"/>
      <c r="W283" s="501"/>
    </row>
    <row r="284" spans="2:23" ht="15" customHeight="1" x14ac:dyDescent="0.2">
      <c r="B284" s="17">
        <v>234</v>
      </c>
      <c r="C284" s="510"/>
      <c r="D284" s="511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97"/>
      <c r="U284" s="497"/>
      <c r="V284" s="497"/>
      <c r="W284" s="498"/>
    </row>
    <row r="285" spans="2:23" ht="15" customHeight="1" x14ac:dyDescent="0.2">
      <c r="B285" s="16">
        <v>235</v>
      </c>
      <c r="C285" s="506"/>
      <c r="D285" s="50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00"/>
      <c r="U285" s="500"/>
      <c r="V285" s="500"/>
      <c r="W285" s="501"/>
    </row>
    <row r="286" spans="2:23" ht="15" customHeight="1" x14ac:dyDescent="0.2">
      <c r="B286" s="17">
        <v>236</v>
      </c>
      <c r="C286" s="510"/>
      <c r="D286" s="511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97"/>
      <c r="U286" s="497"/>
      <c r="V286" s="497"/>
      <c r="W286" s="498"/>
    </row>
    <row r="287" spans="2:23" ht="15" customHeight="1" x14ac:dyDescent="0.2">
      <c r="B287" s="16">
        <v>237</v>
      </c>
      <c r="C287" s="506"/>
      <c r="D287" s="50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00"/>
      <c r="U287" s="500"/>
      <c r="V287" s="500"/>
      <c r="W287" s="501"/>
    </row>
    <row r="288" spans="2:23" ht="15" customHeight="1" x14ac:dyDescent="0.2">
      <c r="B288" s="17">
        <v>238</v>
      </c>
      <c r="C288" s="510"/>
      <c r="D288" s="511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97"/>
      <c r="U288" s="497"/>
      <c r="V288" s="497"/>
      <c r="W288" s="498"/>
    </row>
    <row r="289" spans="2:23" ht="15" customHeight="1" x14ac:dyDescent="0.2">
      <c r="B289" s="16">
        <v>239</v>
      </c>
      <c r="C289" s="506"/>
      <c r="D289" s="50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00"/>
      <c r="U289" s="500"/>
      <c r="V289" s="500"/>
      <c r="W289" s="501"/>
    </row>
    <row r="290" spans="2:23" ht="15" customHeight="1" x14ac:dyDescent="0.2">
      <c r="B290" s="17">
        <v>240</v>
      </c>
      <c r="C290" s="510"/>
      <c r="D290" s="511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97"/>
      <c r="U290" s="497"/>
      <c r="V290" s="497"/>
      <c r="W290" s="498"/>
    </row>
    <row r="291" spans="2:23" ht="15" customHeight="1" x14ac:dyDescent="0.2">
      <c r="B291" s="16">
        <v>241</v>
      </c>
      <c r="C291" s="506"/>
      <c r="D291" s="50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00"/>
      <c r="U291" s="500"/>
      <c r="V291" s="500"/>
      <c r="W291" s="501"/>
    </row>
    <row r="292" spans="2:23" ht="15" customHeight="1" x14ac:dyDescent="0.2">
      <c r="B292" s="17">
        <v>242</v>
      </c>
      <c r="C292" s="510"/>
      <c r="D292" s="511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97"/>
      <c r="U292" s="497"/>
      <c r="V292" s="497"/>
      <c r="W292" s="498"/>
    </row>
    <row r="293" spans="2:23" ht="15" customHeight="1" x14ac:dyDescent="0.2">
      <c r="B293" s="16">
        <v>243</v>
      </c>
      <c r="C293" s="506"/>
      <c r="D293" s="50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00"/>
      <c r="U293" s="500"/>
      <c r="V293" s="500"/>
      <c r="W293" s="501"/>
    </row>
    <row r="294" spans="2:23" ht="15" customHeight="1" x14ac:dyDescent="0.2">
      <c r="B294" s="17">
        <v>244</v>
      </c>
      <c r="C294" s="510"/>
      <c r="D294" s="511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97"/>
      <c r="U294" s="497"/>
      <c r="V294" s="497"/>
      <c r="W294" s="498"/>
    </row>
    <row r="295" spans="2:23" ht="15" customHeight="1" x14ac:dyDescent="0.2">
      <c r="B295" s="16">
        <v>245</v>
      </c>
      <c r="C295" s="506"/>
      <c r="D295" s="50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00"/>
      <c r="U295" s="500"/>
      <c r="V295" s="500"/>
      <c r="W295" s="501"/>
    </row>
    <row r="296" spans="2:23" ht="15" customHeight="1" x14ac:dyDescent="0.2">
      <c r="B296" s="17">
        <v>246</v>
      </c>
      <c r="C296" s="510"/>
      <c r="D296" s="511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97"/>
      <c r="U296" s="497"/>
      <c r="V296" s="497"/>
      <c r="W296" s="498"/>
    </row>
    <row r="297" spans="2:23" ht="15" customHeight="1" x14ac:dyDescent="0.2">
      <c r="B297" s="16">
        <v>247</v>
      </c>
      <c r="C297" s="506"/>
      <c r="D297" s="50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00"/>
      <c r="U297" s="500"/>
      <c r="V297" s="500"/>
      <c r="W297" s="501"/>
    </row>
    <row r="298" spans="2:23" ht="15" customHeight="1" x14ac:dyDescent="0.2">
      <c r="B298" s="17">
        <v>248</v>
      </c>
      <c r="C298" s="510"/>
      <c r="D298" s="511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97"/>
      <c r="U298" s="497"/>
      <c r="V298" s="497"/>
      <c r="W298" s="498"/>
    </row>
    <row r="299" spans="2:23" ht="15" customHeight="1" x14ac:dyDescent="0.2">
      <c r="B299" s="16">
        <v>249</v>
      </c>
      <c r="C299" s="506"/>
      <c r="D299" s="50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00"/>
      <c r="U299" s="500"/>
      <c r="V299" s="500"/>
      <c r="W299" s="501"/>
    </row>
    <row r="300" spans="2:23" ht="15" customHeight="1" x14ac:dyDescent="0.2">
      <c r="B300" s="17">
        <v>250</v>
      </c>
      <c r="C300" s="510"/>
      <c r="D300" s="511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97"/>
      <c r="U300" s="497"/>
      <c r="V300" s="497"/>
      <c r="W300" s="498"/>
    </row>
    <row r="301" spans="2:23" ht="15" customHeight="1" x14ac:dyDescent="0.2">
      <c r="B301" s="16">
        <v>251</v>
      </c>
      <c r="C301" s="506"/>
      <c r="D301" s="50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00"/>
      <c r="U301" s="500"/>
      <c r="V301" s="500"/>
      <c r="W301" s="501"/>
    </row>
    <row r="302" spans="2:23" ht="15" customHeight="1" x14ac:dyDescent="0.2">
      <c r="B302" s="17">
        <v>252</v>
      </c>
      <c r="C302" s="510"/>
      <c r="D302" s="511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97"/>
      <c r="U302" s="497"/>
      <c r="V302" s="497"/>
      <c r="W302" s="498"/>
    </row>
    <row r="303" spans="2:23" ht="15" customHeight="1" x14ac:dyDescent="0.2">
      <c r="B303" s="16">
        <v>253</v>
      </c>
      <c r="C303" s="506"/>
      <c r="D303" s="50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00"/>
      <c r="U303" s="500"/>
      <c r="V303" s="500"/>
      <c r="W303" s="501"/>
    </row>
    <row r="304" spans="2:23" ht="15" customHeight="1" x14ac:dyDescent="0.2">
      <c r="B304" s="17">
        <v>254</v>
      </c>
      <c r="C304" s="510"/>
      <c r="D304" s="511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97"/>
      <c r="U304" s="497"/>
      <c r="V304" s="497"/>
      <c r="W304" s="498"/>
    </row>
    <row r="305" spans="2:23" ht="15" customHeight="1" x14ac:dyDescent="0.2">
      <c r="B305" s="16">
        <v>255</v>
      </c>
      <c r="C305" s="506"/>
      <c r="D305" s="50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00"/>
      <c r="U305" s="500"/>
      <c r="V305" s="500"/>
      <c r="W305" s="501"/>
    </row>
    <row r="306" spans="2:23" ht="15" customHeight="1" x14ac:dyDescent="0.2">
      <c r="B306" s="17">
        <v>256</v>
      </c>
      <c r="C306" s="510"/>
      <c r="D306" s="511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97"/>
      <c r="U306" s="497"/>
      <c r="V306" s="497"/>
      <c r="W306" s="498"/>
    </row>
    <row r="307" spans="2:23" ht="15" customHeight="1" x14ac:dyDescent="0.2">
      <c r="B307" s="16">
        <v>257</v>
      </c>
      <c r="C307" s="506"/>
      <c r="D307" s="50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00"/>
      <c r="U307" s="500"/>
      <c r="V307" s="500"/>
      <c r="W307" s="501"/>
    </row>
    <row r="308" spans="2:23" ht="15" customHeight="1" x14ac:dyDescent="0.2">
      <c r="B308" s="17">
        <v>258</v>
      </c>
      <c r="C308" s="510"/>
      <c r="D308" s="511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97"/>
      <c r="U308" s="497"/>
      <c r="V308" s="497"/>
      <c r="W308" s="498"/>
    </row>
    <row r="309" spans="2:23" ht="15" customHeight="1" x14ac:dyDescent="0.2">
      <c r="B309" s="16">
        <v>259</v>
      </c>
      <c r="C309" s="506"/>
      <c r="D309" s="50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00"/>
      <c r="U309" s="500"/>
      <c r="V309" s="500"/>
      <c r="W309" s="501"/>
    </row>
    <row r="310" spans="2:23" ht="15" customHeight="1" x14ac:dyDescent="0.2">
      <c r="B310" s="17">
        <v>260</v>
      </c>
      <c r="C310" s="510"/>
      <c r="D310" s="511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97"/>
      <c r="U310" s="497"/>
      <c r="V310" s="497"/>
      <c r="W310" s="498"/>
    </row>
    <row r="311" spans="2:23" ht="15" customHeight="1" x14ac:dyDescent="0.2">
      <c r="B311" s="16">
        <v>261</v>
      </c>
      <c r="C311" s="506"/>
      <c r="D311" s="50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00"/>
      <c r="U311" s="500"/>
      <c r="V311" s="500"/>
      <c r="W311" s="501"/>
    </row>
    <row r="312" spans="2:23" ht="15" customHeight="1" x14ac:dyDescent="0.2">
      <c r="B312" s="17">
        <v>262</v>
      </c>
      <c r="C312" s="510"/>
      <c r="D312" s="511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97"/>
      <c r="U312" s="497"/>
      <c r="V312" s="497"/>
      <c r="W312" s="498"/>
    </row>
    <row r="313" spans="2:23" ht="15" customHeight="1" x14ac:dyDescent="0.2">
      <c r="B313" s="16">
        <v>263</v>
      </c>
      <c r="C313" s="506"/>
      <c r="D313" s="50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00"/>
      <c r="U313" s="500"/>
      <c r="V313" s="500"/>
      <c r="W313" s="501"/>
    </row>
    <row r="314" spans="2:23" ht="15" customHeight="1" x14ac:dyDescent="0.2">
      <c r="B314" s="17">
        <v>264</v>
      </c>
      <c r="C314" s="510"/>
      <c r="D314" s="511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97"/>
      <c r="U314" s="497"/>
      <c r="V314" s="497"/>
      <c r="W314" s="498"/>
    </row>
    <row r="315" spans="2:23" ht="15" customHeight="1" x14ac:dyDescent="0.2">
      <c r="B315" s="16">
        <v>265</v>
      </c>
      <c r="C315" s="506"/>
      <c r="D315" s="50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00"/>
      <c r="U315" s="500"/>
      <c r="V315" s="500"/>
      <c r="W315" s="501"/>
    </row>
    <row r="316" spans="2:23" ht="15" customHeight="1" x14ac:dyDescent="0.2">
      <c r="B316" s="17">
        <v>266</v>
      </c>
      <c r="C316" s="510"/>
      <c r="D316" s="511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97"/>
      <c r="U316" s="497"/>
      <c r="V316" s="497"/>
      <c r="W316" s="498"/>
    </row>
    <row r="317" spans="2:23" ht="15" customHeight="1" x14ac:dyDescent="0.2">
      <c r="B317" s="16">
        <v>267</v>
      </c>
      <c r="C317" s="506"/>
      <c r="D317" s="50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00"/>
      <c r="U317" s="500"/>
      <c r="V317" s="500"/>
      <c r="W317" s="501"/>
    </row>
    <row r="318" spans="2:23" ht="15" customHeight="1" x14ac:dyDescent="0.2">
      <c r="B318" s="17">
        <v>268</v>
      </c>
      <c r="C318" s="510"/>
      <c r="D318" s="511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97"/>
      <c r="U318" s="497"/>
      <c r="V318" s="497"/>
      <c r="W318" s="498"/>
    </row>
    <row r="319" spans="2:23" ht="15" customHeight="1" x14ac:dyDescent="0.2">
      <c r="B319" s="16">
        <v>269</v>
      </c>
      <c r="C319" s="506"/>
      <c r="D319" s="50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00"/>
      <c r="U319" s="500"/>
      <c r="V319" s="500"/>
      <c r="W319" s="501"/>
    </row>
    <row r="320" spans="2:23" ht="15" customHeight="1" x14ac:dyDescent="0.2">
      <c r="B320" s="17">
        <v>270</v>
      </c>
      <c r="C320" s="510"/>
      <c r="D320" s="511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97"/>
      <c r="U320" s="497"/>
      <c r="V320" s="497"/>
      <c r="W320" s="498"/>
    </row>
    <row r="321" spans="2:23" ht="15" customHeight="1" x14ac:dyDescent="0.2">
      <c r="B321" s="16">
        <v>271</v>
      </c>
      <c r="C321" s="506"/>
      <c r="D321" s="50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00"/>
      <c r="U321" s="500"/>
      <c r="V321" s="500"/>
      <c r="W321" s="501"/>
    </row>
    <row r="322" spans="2:23" ht="15" customHeight="1" x14ac:dyDescent="0.2">
      <c r="B322" s="17">
        <v>272</v>
      </c>
      <c r="C322" s="510"/>
      <c r="D322" s="511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97"/>
      <c r="U322" s="497"/>
      <c r="V322" s="497"/>
      <c r="W322" s="498"/>
    </row>
    <row r="323" spans="2:23" ht="15" customHeight="1" x14ac:dyDescent="0.2">
      <c r="B323" s="16">
        <v>273</v>
      </c>
      <c r="C323" s="506"/>
      <c r="D323" s="50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00"/>
      <c r="U323" s="500"/>
      <c r="V323" s="500"/>
      <c r="W323" s="501"/>
    </row>
    <row r="324" spans="2:23" ht="15" customHeight="1" x14ac:dyDescent="0.2">
      <c r="B324" s="17">
        <v>274</v>
      </c>
      <c r="C324" s="510"/>
      <c r="D324" s="511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97"/>
      <c r="U324" s="497"/>
      <c r="V324" s="497"/>
      <c r="W324" s="498"/>
    </row>
    <row r="325" spans="2:23" ht="15" customHeight="1" x14ac:dyDescent="0.2">
      <c r="B325" s="16">
        <v>275</v>
      </c>
      <c r="C325" s="506"/>
      <c r="D325" s="50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00"/>
      <c r="U325" s="500"/>
      <c r="V325" s="500"/>
      <c r="W325" s="501"/>
    </row>
    <row r="326" spans="2:23" ht="15" customHeight="1" x14ac:dyDescent="0.2">
      <c r="B326" s="17">
        <v>276</v>
      </c>
      <c r="C326" s="510"/>
      <c r="D326" s="511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97"/>
      <c r="U326" s="497"/>
      <c r="V326" s="497"/>
      <c r="W326" s="498"/>
    </row>
    <row r="327" spans="2:23" ht="15" customHeight="1" x14ac:dyDescent="0.2">
      <c r="B327" s="16">
        <v>277</v>
      </c>
      <c r="C327" s="506"/>
      <c r="D327" s="50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00"/>
      <c r="U327" s="500"/>
      <c r="V327" s="500"/>
      <c r="W327" s="501"/>
    </row>
    <row r="328" spans="2:23" ht="15" customHeight="1" x14ac:dyDescent="0.2">
      <c r="B328" s="17">
        <v>278</v>
      </c>
      <c r="C328" s="510"/>
      <c r="D328" s="511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97"/>
      <c r="U328" s="497"/>
      <c r="V328" s="497"/>
      <c r="W328" s="498"/>
    </row>
    <row r="329" spans="2:23" ht="15" customHeight="1" x14ac:dyDescent="0.2">
      <c r="B329" s="16">
        <v>279</v>
      </c>
      <c r="C329" s="506"/>
      <c r="D329" s="50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00"/>
      <c r="U329" s="500"/>
      <c r="V329" s="500"/>
      <c r="W329" s="501"/>
    </row>
    <row r="330" spans="2:23" ht="15" customHeight="1" x14ac:dyDescent="0.2">
      <c r="B330" s="17">
        <v>280</v>
      </c>
      <c r="C330" s="510"/>
      <c r="D330" s="511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97"/>
      <c r="U330" s="497"/>
      <c r="V330" s="497"/>
      <c r="W330" s="498"/>
    </row>
    <row r="331" spans="2:23" ht="15" customHeight="1" x14ac:dyDescent="0.2">
      <c r="B331" s="16">
        <v>281</v>
      </c>
      <c r="C331" s="506"/>
      <c r="D331" s="50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00"/>
      <c r="U331" s="500"/>
      <c r="V331" s="500"/>
      <c r="W331" s="501"/>
    </row>
    <row r="332" spans="2:23" ht="15" customHeight="1" x14ac:dyDescent="0.2">
      <c r="B332" s="17">
        <v>282</v>
      </c>
      <c r="C332" s="510"/>
      <c r="D332" s="511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97"/>
      <c r="U332" s="497"/>
      <c r="V332" s="497"/>
      <c r="W332" s="498"/>
    </row>
    <row r="333" spans="2:23" ht="15" customHeight="1" x14ac:dyDescent="0.2">
      <c r="B333" s="16">
        <v>283</v>
      </c>
      <c r="C333" s="506"/>
      <c r="D333" s="50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00"/>
      <c r="U333" s="500"/>
      <c r="V333" s="500"/>
      <c r="W333" s="501"/>
    </row>
    <row r="334" spans="2:23" ht="15" customHeight="1" x14ac:dyDescent="0.2">
      <c r="B334" s="17">
        <v>284</v>
      </c>
      <c r="C334" s="510"/>
      <c r="D334" s="511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97"/>
      <c r="U334" s="497"/>
      <c r="V334" s="497"/>
      <c r="W334" s="498"/>
    </row>
    <row r="335" spans="2:23" ht="15" customHeight="1" x14ac:dyDescent="0.2">
      <c r="B335" s="16">
        <v>285</v>
      </c>
      <c r="C335" s="506"/>
      <c r="D335" s="50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00"/>
      <c r="U335" s="500"/>
      <c r="V335" s="500"/>
      <c r="W335" s="501"/>
    </row>
    <row r="336" spans="2:23" ht="15" customHeight="1" x14ac:dyDescent="0.2">
      <c r="B336" s="17">
        <v>286</v>
      </c>
      <c r="C336" s="510"/>
      <c r="D336" s="511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97"/>
      <c r="U336" s="497"/>
      <c r="V336" s="497"/>
      <c r="W336" s="498"/>
    </row>
    <row r="337" spans="2:23" ht="15" customHeight="1" x14ac:dyDescent="0.2">
      <c r="B337" s="16">
        <v>287</v>
      </c>
      <c r="C337" s="506"/>
      <c r="D337" s="50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00"/>
      <c r="U337" s="500"/>
      <c r="V337" s="500"/>
      <c r="W337" s="501"/>
    </row>
    <row r="338" spans="2:23" ht="15" customHeight="1" x14ac:dyDescent="0.2">
      <c r="B338" s="17">
        <v>288</v>
      </c>
      <c r="C338" s="510"/>
      <c r="D338" s="511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97"/>
      <c r="U338" s="497"/>
      <c r="V338" s="497"/>
      <c r="W338" s="498"/>
    </row>
    <row r="339" spans="2:23" ht="15" customHeight="1" x14ac:dyDescent="0.2">
      <c r="B339" s="16">
        <v>289</v>
      </c>
      <c r="C339" s="506"/>
      <c r="D339" s="50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00"/>
      <c r="U339" s="500"/>
      <c r="V339" s="500"/>
      <c r="W339" s="501"/>
    </row>
    <row r="340" spans="2:23" ht="15" customHeight="1" x14ac:dyDescent="0.2">
      <c r="B340" s="17">
        <v>290</v>
      </c>
      <c r="C340" s="510"/>
      <c r="D340" s="511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97"/>
      <c r="U340" s="497"/>
      <c r="V340" s="497"/>
      <c r="W340" s="498"/>
    </row>
    <row r="341" spans="2:23" ht="15" customHeight="1" x14ac:dyDescent="0.2">
      <c r="B341" s="16">
        <v>291</v>
      </c>
      <c r="C341" s="506"/>
      <c r="D341" s="50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00"/>
      <c r="U341" s="500"/>
      <c r="V341" s="500"/>
      <c r="W341" s="501"/>
    </row>
    <row r="342" spans="2:23" ht="15" customHeight="1" x14ac:dyDescent="0.2">
      <c r="B342" s="17">
        <v>292</v>
      </c>
      <c r="C342" s="510"/>
      <c r="D342" s="511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97"/>
      <c r="U342" s="497"/>
      <c r="V342" s="497"/>
      <c r="W342" s="498"/>
    </row>
    <row r="343" spans="2:23" ht="15" customHeight="1" x14ac:dyDescent="0.2">
      <c r="B343" s="16">
        <v>293</v>
      </c>
      <c r="C343" s="506"/>
      <c r="D343" s="50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00"/>
      <c r="U343" s="500"/>
      <c r="V343" s="500"/>
      <c r="W343" s="501"/>
    </row>
    <row r="344" spans="2:23" ht="15" customHeight="1" x14ac:dyDescent="0.2">
      <c r="B344" s="17">
        <v>294</v>
      </c>
      <c r="C344" s="510"/>
      <c r="D344" s="511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97"/>
      <c r="U344" s="497"/>
      <c r="V344" s="497"/>
      <c r="W344" s="498"/>
    </row>
    <row r="345" spans="2:23" ht="15" customHeight="1" x14ac:dyDescent="0.2">
      <c r="B345" s="16">
        <v>295</v>
      </c>
      <c r="C345" s="506"/>
      <c r="D345" s="50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00"/>
      <c r="U345" s="500"/>
      <c r="V345" s="500"/>
      <c r="W345" s="501"/>
    </row>
    <row r="346" spans="2:23" ht="15" customHeight="1" x14ac:dyDescent="0.2">
      <c r="B346" s="17">
        <v>296</v>
      </c>
      <c r="C346" s="510"/>
      <c r="D346" s="511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97"/>
      <c r="U346" s="497"/>
      <c r="V346" s="497"/>
      <c r="W346" s="498"/>
    </row>
    <row r="347" spans="2:23" ht="15" customHeight="1" x14ac:dyDescent="0.2">
      <c r="B347" s="16">
        <v>297</v>
      </c>
      <c r="C347" s="506"/>
      <c r="D347" s="50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00"/>
      <c r="U347" s="500"/>
      <c r="V347" s="500"/>
      <c r="W347" s="501"/>
    </row>
    <row r="348" spans="2:23" ht="15" customHeight="1" x14ac:dyDescent="0.2">
      <c r="B348" s="17">
        <v>298</v>
      </c>
      <c r="C348" s="510"/>
      <c r="D348" s="511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97"/>
      <c r="U348" s="497"/>
      <c r="V348" s="497"/>
      <c r="W348" s="498"/>
    </row>
    <row r="349" spans="2:23" ht="15" customHeight="1" x14ac:dyDescent="0.2">
      <c r="B349" s="16">
        <v>299</v>
      </c>
      <c r="C349" s="506"/>
      <c r="D349" s="50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00"/>
      <c r="U349" s="500"/>
      <c r="V349" s="500"/>
      <c r="W349" s="501"/>
    </row>
    <row r="350" spans="2:23" ht="15" customHeight="1" x14ac:dyDescent="0.2">
      <c r="B350" s="17">
        <v>300</v>
      </c>
      <c r="C350" s="510"/>
      <c r="D350" s="511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97"/>
      <c r="U350" s="497"/>
      <c r="V350" s="497"/>
      <c r="W350" s="498"/>
    </row>
    <row r="351" spans="2:23" ht="15" customHeight="1" x14ac:dyDescent="0.2">
      <c r="B351" s="16">
        <v>301</v>
      </c>
      <c r="C351" s="506"/>
      <c r="D351" s="50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00"/>
      <c r="U351" s="500"/>
      <c r="V351" s="500"/>
      <c r="W351" s="501"/>
    </row>
    <row r="352" spans="2:23" ht="15" customHeight="1" x14ac:dyDescent="0.2">
      <c r="B352" s="17">
        <v>302</v>
      </c>
      <c r="C352" s="510"/>
      <c r="D352" s="511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97"/>
      <c r="U352" s="497"/>
      <c r="V352" s="497"/>
      <c r="W352" s="498"/>
    </row>
    <row r="353" spans="2:23" ht="15" customHeight="1" x14ac:dyDescent="0.2">
      <c r="B353" s="16">
        <v>303</v>
      </c>
      <c r="C353" s="506"/>
      <c r="D353" s="50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00"/>
      <c r="U353" s="500"/>
      <c r="V353" s="500"/>
      <c r="W353" s="501"/>
    </row>
    <row r="354" spans="2:23" ht="15" customHeight="1" x14ac:dyDescent="0.2">
      <c r="B354" s="17">
        <v>304</v>
      </c>
      <c r="C354" s="510"/>
      <c r="D354" s="511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97"/>
      <c r="U354" s="497"/>
      <c r="V354" s="497"/>
      <c r="W354" s="498"/>
    </row>
    <row r="355" spans="2:23" ht="15" customHeight="1" x14ac:dyDescent="0.2">
      <c r="B355" s="16">
        <v>305</v>
      </c>
      <c r="C355" s="506"/>
      <c r="D355" s="50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00"/>
      <c r="U355" s="500"/>
      <c r="V355" s="500"/>
      <c r="W355" s="501"/>
    </row>
    <row r="356" spans="2:23" ht="15" customHeight="1" x14ac:dyDescent="0.2">
      <c r="B356" s="17">
        <v>306</v>
      </c>
      <c r="C356" s="510"/>
      <c r="D356" s="511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97"/>
      <c r="U356" s="497"/>
      <c r="V356" s="497"/>
      <c r="W356" s="498"/>
    </row>
    <row r="357" spans="2:23" ht="15" customHeight="1" x14ac:dyDescent="0.2">
      <c r="B357" s="16">
        <v>307</v>
      </c>
      <c r="C357" s="506"/>
      <c r="D357" s="50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00"/>
      <c r="U357" s="500"/>
      <c r="V357" s="500"/>
      <c r="W357" s="501"/>
    </row>
    <row r="358" spans="2:23" ht="15" customHeight="1" x14ac:dyDescent="0.2">
      <c r="B358" s="17">
        <v>308</v>
      </c>
      <c r="C358" s="510"/>
      <c r="D358" s="511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97"/>
      <c r="U358" s="497"/>
      <c r="V358" s="497"/>
      <c r="W358" s="498"/>
    </row>
    <row r="359" spans="2:23" ht="15" customHeight="1" x14ac:dyDescent="0.2">
      <c r="B359" s="16">
        <v>309</v>
      </c>
      <c r="C359" s="506"/>
      <c r="D359" s="50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00"/>
      <c r="U359" s="500"/>
      <c r="V359" s="500"/>
      <c r="W359" s="501"/>
    </row>
    <row r="360" spans="2:23" ht="15" customHeight="1" x14ac:dyDescent="0.2">
      <c r="B360" s="17">
        <v>310</v>
      </c>
      <c r="C360" s="510"/>
      <c r="D360" s="511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97"/>
      <c r="U360" s="497"/>
      <c r="V360" s="497"/>
      <c r="W360" s="498"/>
    </row>
    <row r="361" spans="2:23" ht="15" customHeight="1" x14ac:dyDescent="0.2">
      <c r="B361" s="16">
        <v>311</v>
      </c>
      <c r="C361" s="506"/>
      <c r="D361" s="50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00"/>
      <c r="U361" s="500"/>
      <c r="V361" s="500"/>
      <c r="W361" s="501"/>
    </row>
    <row r="362" spans="2:23" ht="15" customHeight="1" x14ac:dyDescent="0.2">
      <c r="B362" s="17">
        <v>312</v>
      </c>
      <c r="C362" s="510"/>
      <c r="D362" s="511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97"/>
      <c r="U362" s="497"/>
      <c r="V362" s="497"/>
      <c r="W362" s="498"/>
    </row>
    <row r="363" spans="2:23" ht="15" customHeight="1" x14ac:dyDescent="0.2">
      <c r="B363" s="16">
        <v>313</v>
      </c>
      <c r="C363" s="506"/>
      <c r="D363" s="50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00"/>
      <c r="U363" s="500"/>
      <c r="V363" s="500"/>
      <c r="W363" s="501"/>
    </row>
    <row r="364" spans="2:23" ht="15" customHeight="1" x14ac:dyDescent="0.2">
      <c r="B364" s="17">
        <v>314</v>
      </c>
      <c r="C364" s="510"/>
      <c r="D364" s="511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97"/>
      <c r="U364" s="497"/>
      <c r="V364" s="497"/>
      <c r="W364" s="498"/>
    </row>
    <row r="365" spans="2:23" ht="15" customHeight="1" x14ac:dyDescent="0.2">
      <c r="B365" s="16">
        <v>315</v>
      </c>
      <c r="C365" s="506"/>
      <c r="D365" s="50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00"/>
      <c r="U365" s="500"/>
      <c r="V365" s="500"/>
      <c r="W365" s="501"/>
    </row>
    <row r="366" spans="2:23" ht="15" customHeight="1" x14ac:dyDescent="0.2">
      <c r="B366" s="17">
        <v>316</v>
      </c>
      <c r="C366" s="510"/>
      <c r="D366" s="511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97"/>
      <c r="U366" s="497"/>
      <c r="V366" s="497"/>
      <c r="W366" s="498"/>
    </row>
    <row r="367" spans="2:23" ht="15" customHeight="1" x14ac:dyDescent="0.2">
      <c r="B367" s="16">
        <v>317</v>
      </c>
      <c r="C367" s="506"/>
      <c r="D367" s="50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00"/>
      <c r="U367" s="500"/>
      <c r="V367" s="500"/>
      <c r="W367" s="501"/>
    </row>
    <row r="368" spans="2:23" ht="15" customHeight="1" x14ac:dyDescent="0.2">
      <c r="B368" s="17">
        <v>318</v>
      </c>
      <c r="C368" s="510"/>
      <c r="D368" s="511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97"/>
      <c r="U368" s="497"/>
      <c r="V368" s="497"/>
      <c r="W368" s="498"/>
    </row>
    <row r="369" spans="2:23" ht="15" customHeight="1" x14ac:dyDescent="0.2">
      <c r="B369" s="16">
        <v>319</v>
      </c>
      <c r="C369" s="506"/>
      <c r="D369" s="50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00"/>
      <c r="U369" s="500"/>
      <c r="V369" s="500"/>
      <c r="W369" s="501"/>
    </row>
    <row r="370" spans="2:23" ht="15" customHeight="1" x14ac:dyDescent="0.2">
      <c r="B370" s="17">
        <v>320</v>
      </c>
      <c r="C370" s="510"/>
      <c r="D370" s="511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97"/>
      <c r="U370" s="497"/>
      <c r="V370" s="497"/>
      <c r="W370" s="498"/>
    </row>
    <row r="371" spans="2:23" ht="15" customHeight="1" x14ac:dyDescent="0.2">
      <c r="B371" s="16">
        <v>321</v>
      </c>
      <c r="C371" s="506"/>
      <c r="D371" s="50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00"/>
      <c r="U371" s="500"/>
      <c r="V371" s="500"/>
      <c r="W371" s="501"/>
    </row>
    <row r="372" spans="2:23" ht="15" customHeight="1" x14ac:dyDescent="0.2">
      <c r="B372" s="17">
        <v>322</v>
      </c>
      <c r="C372" s="510"/>
      <c r="D372" s="511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97"/>
      <c r="U372" s="497"/>
      <c r="V372" s="497"/>
      <c r="W372" s="498"/>
    </row>
    <row r="373" spans="2:23" ht="15" customHeight="1" x14ac:dyDescent="0.2">
      <c r="B373" s="16">
        <v>323</v>
      </c>
      <c r="C373" s="506"/>
      <c r="D373" s="50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00"/>
      <c r="U373" s="500"/>
      <c r="V373" s="500"/>
      <c r="W373" s="501"/>
    </row>
    <row r="374" spans="2:23" ht="15" customHeight="1" x14ac:dyDescent="0.2">
      <c r="B374" s="17">
        <v>324</v>
      </c>
      <c r="C374" s="510"/>
      <c r="D374" s="511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97"/>
      <c r="U374" s="497"/>
      <c r="V374" s="497"/>
      <c r="W374" s="498"/>
    </row>
    <row r="375" spans="2:23" ht="15" customHeight="1" x14ac:dyDescent="0.2">
      <c r="B375" s="16">
        <v>325</v>
      </c>
      <c r="C375" s="506"/>
      <c r="D375" s="50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00"/>
      <c r="U375" s="500"/>
      <c r="V375" s="500"/>
      <c r="W375" s="501"/>
    </row>
    <row r="376" spans="2:23" ht="15" customHeight="1" x14ac:dyDescent="0.2">
      <c r="B376" s="17">
        <v>326</v>
      </c>
      <c r="C376" s="510"/>
      <c r="D376" s="511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97"/>
      <c r="U376" s="497"/>
      <c r="V376" s="497"/>
      <c r="W376" s="498"/>
    </row>
    <row r="377" spans="2:23" ht="15" customHeight="1" x14ac:dyDescent="0.2">
      <c r="B377" s="16">
        <v>327</v>
      </c>
      <c r="C377" s="506"/>
      <c r="D377" s="50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00"/>
      <c r="U377" s="500"/>
      <c r="V377" s="500"/>
      <c r="W377" s="501"/>
    </row>
    <row r="378" spans="2:23" ht="15" customHeight="1" x14ac:dyDescent="0.2">
      <c r="B378" s="17">
        <v>328</v>
      </c>
      <c r="C378" s="510"/>
      <c r="D378" s="511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97"/>
      <c r="U378" s="497"/>
      <c r="V378" s="497"/>
      <c r="W378" s="498"/>
    </row>
    <row r="379" spans="2:23" ht="15" customHeight="1" x14ac:dyDescent="0.2">
      <c r="B379" s="16">
        <v>329</v>
      </c>
      <c r="C379" s="506"/>
      <c r="D379" s="50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00"/>
      <c r="U379" s="500"/>
      <c r="V379" s="500"/>
      <c r="W379" s="501"/>
    </row>
    <row r="380" spans="2:23" ht="15" customHeight="1" x14ac:dyDescent="0.2">
      <c r="B380" s="17">
        <v>330</v>
      </c>
      <c r="C380" s="510"/>
      <c r="D380" s="511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97"/>
      <c r="U380" s="497"/>
      <c r="V380" s="497"/>
      <c r="W380" s="498"/>
    </row>
    <row r="381" spans="2:23" ht="15" customHeight="1" x14ac:dyDescent="0.2">
      <c r="B381" s="16">
        <v>331</v>
      </c>
      <c r="C381" s="506"/>
      <c r="D381" s="50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00"/>
      <c r="U381" s="500"/>
      <c r="V381" s="500"/>
      <c r="W381" s="501"/>
    </row>
    <row r="382" spans="2:23" ht="15" customHeight="1" x14ac:dyDescent="0.2">
      <c r="B382" s="17">
        <v>332</v>
      </c>
      <c r="C382" s="510"/>
      <c r="D382" s="511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97"/>
      <c r="U382" s="497"/>
      <c r="V382" s="497"/>
      <c r="W382" s="498"/>
    </row>
    <row r="383" spans="2:23" ht="15" customHeight="1" x14ac:dyDescent="0.2">
      <c r="B383" s="16">
        <v>333</v>
      </c>
      <c r="C383" s="506"/>
      <c r="D383" s="50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00"/>
      <c r="U383" s="500"/>
      <c r="V383" s="500"/>
      <c r="W383" s="501"/>
    </row>
    <row r="384" spans="2:23" ht="15" customHeight="1" x14ac:dyDescent="0.2">
      <c r="B384" s="17">
        <v>334</v>
      </c>
      <c r="C384" s="510"/>
      <c r="D384" s="511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97"/>
      <c r="U384" s="497"/>
      <c r="V384" s="497"/>
      <c r="W384" s="498"/>
    </row>
    <row r="385" spans="2:23" ht="15" customHeight="1" x14ac:dyDescent="0.2">
      <c r="B385" s="16">
        <v>335</v>
      </c>
      <c r="C385" s="506"/>
      <c r="D385" s="50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00"/>
      <c r="U385" s="500"/>
      <c r="V385" s="500"/>
      <c r="W385" s="501"/>
    </row>
    <row r="386" spans="2:23" ht="15" customHeight="1" x14ac:dyDescent="0.2">
      <c r="B386" s="17">
        <v>336</v>
      </c>
      <c r="C386" s="510"/>
      <c r="D386" s="511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97"/>
      <c r="U386" s="497"/>
      <c r="V386" s="497"/>
      <c r="W386" s="498"/>
    </row>
    <row r="387" spans="2:23" ht="15" customHeight="1" x14ac:dyDescent="0.2">
      <c r="B387" s="16">
        <v>337</v>
      </c>
      <c r="C387" s="506"/>
      <c r="D387" s="50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00"/>
      <c r="U387" s="500"/>
      <c r="V387" s="500"/>
      <c r="W387" s="501"/>
    </row>
    <row r="388" spans="2:23" ht="15" customHeight="1" x14ac:dyDescent="0.2">
      <c r="B388" s="17">
        <v>338</v>
      </c>
      <c r="C388" s="510"/>
      <c r="D388" s="511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97"/>
      <c r="U388" s="497"/>
      <c r="V388" s="497"/>
      <c r="W388" s="498"/>
    </row>
    <row r="389" spans="2:23" ht="15" customHeight="1" x14ac:dyDescent="0.2">
      <c r="B389" s="16">
        <v>339</v>
      </c>
      <c r="C389" s="506"/>
      <c r="D389" s="50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00"/>
      <c r="U389" s="500"/>
      <c r="V389" s="500"/>
      <c r="W389" s="501"/>
    </row>
    <row r="390" spans="2:23" ht="15" customHeight="1" x14ac:dyDescent="0.2">
      <c r="B390" s="17">
        <v>340</v>
      </c>
      <c r="C390" s="510"/>
      <c r="D390" s="511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97"/>
      <c r="U390" s="497"/>
      <c r="V390" s="497"/>
      <c r="W390" s="498"/>
    </row>
    <row r="391" spans="2:23" ht="15" customHeight="1" x14ac:dyDescent="0.2">
      <c r="B391" s="16">
        <v>341</v>
      </c>
      <c r="C391" s="506"/>
      <c r="D391" s="50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00"/>
      <c r="U391" s="500"/>
      <c r="V391" s="500"/>
      <c r="W391" s="501"/>
    </row>
    <row r="392" spans="2:23" ht="15" customHeight="1" x14ac:dyDescent="0.2">
      <c r="B392" s="17">
        <v>342</v>
      </c>
      <c r="C392" s="510"/>
      <c r="D392" s="511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97"/>
      <c r="U392" s="497"/>
      <c r="V392" s="497"/>
      <c r="W392" s="498"/>
    </row>
    <row r="393" spans="2:23" ht="15" customHeight="1" x14ac:dyDescent="0.2">
      <c r="B393" s="16">
        <v>343</v>
      </c>
      <c r="C393" s="506"/>
      <c r="D393" s="50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00"/>
      <c r="U393" s="500"/>
      <c r="V393" s="500"/>
      <c r="W393" s="501"/>
    </row>
    <row r="394" spans="2:23" ht="15" customHeight="1" x14ac:dyDescent="0.2">
      <c r="B394" s="17">
        <v>344</v>
      </c>
      <c r="C394" s="510"/>
      <c r="D394" s="511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97"/>
      <c r="U394" s="497"/>
      <c r="V394" s="497"/>
      <c r="W394" s="498"/>
    </row>
    <row r="395" spans="2:23" ht="15" customHeight="1" x14ac:dyDescent="0.2">
      <c r="B395" s="16">
        <v>345</v>
      </c>
      <c r="C395" s="506"/>
      <c r="D395" s="50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00"/>
      <c r="U395" s="500"/>
      <c r="V395" s="500"/>
      <c r="W395" s="501"/>
    </row>
    <row r="396" spans="2:23" ht="15" customHeight="1" x14ac:dyDescent="0.2">
      <c r="B396" s="17">
        <v>346</v>
      </c>
      <c r="C396" s="510"/>
      <c r="D396" s="511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97"/>
      <c r="U396" s="497"/>
      <c r="V396" s="497"/>
      <c r="W396" s="498"/>
    </row>
    <row r="397" spans="2:23" ht="15" customHeight="1" x14ac:dyDescent="0.2">
      <c r="B397" s="16">
        <v>347</v>
      </c>
      <c r="C397" s="506"/>
      <c r="D397" s="50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00"/>
      <c r="U397" s="500"/>
      <c r="V397" s="500"/>
      <c r="W397" s="501"/>
    </row>
    <row r="398" spans="2:23" ht="15" customHeight="1" x14ac:dyDescent="0.2">
      <c r="B398" s="17">
        <v>348</v>
      </c>
      <c r="C398" s="510"/>
      <c r="D398" s="511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97"/>
      <c r="U398" s="497"/>
      <c r="V398" s="497"/>
      <c r="W398" s="498"/>
    </row>
    <row r="399" spans="2:23" ht="15" customHeight="1" x14ac:dyDescent="0.2">
      <c r="B399" s="16">
        <v>349</v>
      </c>
      <c r="C399" s="506"/>
      <c r="D399" s="50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00"/>
      <c r="U399" s="500"/>
      <c r="V399" s="500"/>
      <c r="W399" s="501"/>
    </row>
    <row r="400" spans="2:23" ht="15" customHeight="1" x14ac:dyDescent="0.2">
      <c r="B400" s="17">
        <v>350</v>
      </c>
      <c r="C400" s="510"/>
      <c r="D400" s="511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97"/>
      <c r="U400" s="497"/>
      <c r="V400" s="497"/>
      <c r="W400" s="498"/>
    </row>
    <row r="401" spans="2:23" ht="15" customHeight="1" x14ac:dyDescent="0.2">
      <c r="B401" s="16">
        <v>351</v>
      </c>
      <c r="C401" s="506"/>
      <c r="D401" s="50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00"/>
      <c r="U401" s="500"/>
      <c r="V401" s="500"/>
      <c r="W401" s="501"/>
    </row>
    <row r="402" spans="2:23" ht="15" customHeight="1" x14ac:dyDescent="0.2">
      <c r="B402" s="17">
        <v>352</v>
      </c>
      <c r="C402" s="510"/>
      <c r="D402" s="511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97"/>
      <c r="U402" s="497"/>
      <c r="V402" s="497"/>
      <c r="W402" s="498"/>
    </row>
    <row r="403" spans="2:23" ht="15" customHeight="1" x14ac:dyDescent="0.2">
      <c r="B403" s="16">
        <v>353</v>
      </c>
      <c r="C403" s="506"/>
      <c r="D403" s="50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00"/>
      <c r="U403" s="500"/>
      <c r="V403" s="500"/>
      <c r="W403" s="501"/>
    </row>
    <row r="404" spans="2:23" ht="15" customHeight="1" x14ac:dyDescent="0.2">
      <c r="B404" s="17">
        <v>354</v>
      </c>
      <c r="C404" s="510"/>
      <c r="D404" s="511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97"/>
      <c r="U404" s="497"/>
      <c r="V404" s="497"/>
      <c r="W404" s="498"/>
    </row>
    <row r="405" spans="2:23" ht="15" customHeight="1" x14ac:dyDescent="0.2">
      <c r="B405" s="16">
        <v>355</v>
      </c>
      <c r="C405" s="506"/>
      <c r="D405" s="50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00"/>
      <c r="U405" s="500"/>
      <c r="V405" s="500"/>
      <c r="W405" s="501"/>
    </row>
    <row r="406" spans="2:23" ht="15" customHeight="1" x14ac:dyDescent="0.2">
      <c r="B406" s="17">
        <v>356</v>
      </c>
      <c r="C406" s="510"/>
      <c r="D406" s="511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97"/>
      <c r="U406" s="497"/>
      <c r="V406" s="497"/>
      <c r="W406" s="498"/>
    </row>
    <row r="407" spans="2:23" ht="15" customHeight="1" x14ac:dyDescent="0.2">
      <c r="B407" s="16">
        <v>357</v>
      </c>
      <c r="C407" s="506"/>
      <c r="D407" s="50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00"/>
      <c r="U407" s="500"/>
      <c r="V407" s="500"/>
      <c r="W407" s="501"/>
    </row>
    <row r="408" spans="2:23" ht="15" customHeight="1" x14ac:dyDescent="0.2">
      <c r="B408" s="17">
        <v>358</v>
      </c>
      <c r="C408" s="510"/>
      <c r="D408" s="511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97"/>
      <c r="U408" s="497"/>
      <c r="V408" s="497"/>
      <c r="W408" s="498"/>
    </row>
    <row r="409" spans="2:23" ht="15" customHeight="1" x14ac:dyDescent="0.2">
      <c r="B409" s="16">
        <v>359</v>
      </c>
      <c r="C409" s="506"/>
      <c r="D409" s="50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00"/>
      <c r="U409" s="500"/>
      <c r="V409" s="500"/>
      <c r="W409" s="501"/>
    </row>
    <row r="410" spans="2:23" ht="15" customHeight="1" x14ac:dyDescent="0.2">
      <c r="B410" s="17">
        <v>360</v>
      </c>
      <c r="C410" s="510"/>
      <c r="D410" s="511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97"/>
      <c r="U410" s="497"/>
      <c r="V410" s="497"/>
      <c r="W410" s="498"/>
    </row>
    <row r="411" spans="2:23" ht="15" customHeight="1" x14ac:dyDescent="0.2">
      <c r="B411" s="16">
        <v>361</v>
      </c>
      <c r="C411" s="506"/>
      <c r="D411" s="50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00"/>
      <c r="U411" s="500"/>
      <c r="V411" s="500"/>
      <c r="W411" s="501"/>
    </row>
    <row r="412" spans="2:23" ht="15" customHeight="1" x14ac:dyDescent="0.2">
      <c r="B412" s="17">
        <v>362</v>
      </c>
      <c r="C412" s="510"/>
      <c r="D412" s="511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97"/>
      <c r="U412" s="497"/>
      <c r="V412" s="497"/>
      <c r="W412" s="498"/>
    </row>
    <row r="413" spans="2:23" ht="15" customHeight="1" x14ac:dyDescent="0.2">
      <c r="B413" s="16">
        <v>363</v>
      </c>
      <c r="C413" s="506"/>
      <c r="D413" s="50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00"/>
      <c r="U413" s="500"/>
      <c r="V413" s="500"/>
      <c r="W413" s="501"/>
    </row>
    <row r="414" spans="2:23" ht="15" customHeight="1" x14ac:dyDescent="0.2">
      <c r="B414" s="17">
        <v>364</v>
      </c>
      <c r="C414" s="510"/>
      <c r="D414" s="511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97"/>
      <c r="U414" s="497"/>
      <c r="V414" s="497"/>
      <c r="W414" s="498"/>
    </row>
    <row r="415" spans="2:23" ht="15" customHeight="1" x14ac:dyDescent="0.2">
      <c r="B415" s="16">
        <v>365</v>
      </c>
      <c r="C415" s="506"/>
      <c r="D415" s="50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00"/>
      <c r="U415" s="500"/>
      <c r="V415" s="500"/>
      <c r="W415" s="501"/>
    </row>
    <row r="416" spans="2:23" ht="15" customHeight="1" x14ac:dyDescent="0.2">
      <c r="B416" s="17">
        <v>366</v>
      </c>
      <c r="C416" s="510"/>
      <c r="D416" s="511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97"/>
      <c r="U416" s="497"/>
      <c r="V416" s="497"/>
      <c r="W416" s="498"/>
    </row>
    <row r="417" spans="2:23" ht="15" customHeight="1" x14ac:dyDescent="0.2">
      <c r="B417" s="16">
        <v>367</v>
      </c>
      <c r="C417" s="506"/>
      <c r="D417" s="50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00"/>
      <c r="U417" s="500"/>
      <c r="V417" s="500"/>
      <c r="W417" s="501"/>
    </row>
    <row r="418" spans="2:23" ht="15" customHeight="1" x14ac:dyDescent="0.2">
      <c r="B418" s="17">
        <v>368</v>
      </c>
      <c r="C418" s="510"/>
      <c r="D418" s="511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97"/>
      <c r="U418" s="497"/>
      <c r="V418" s="497"/>
      <c r="W418" s="498"/>
    </row>
    <row r="419" spans="2:23" ht="15" customHeight="1" x14ac:dyDescent="0.2">
      <c r="B419" s="16">
        <v>369</v>
      </c>
      <c r="C419" s="506"/>
      <c r="D419" s="50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00"/>
      <c r="U419" s="500"/>
      <c r="V419" s="500"/>
      <c r="W419" s="501"/>
    </row>
    <row r="420" spans="2:23" ht="15" customHeight="1" x14ac:dyDescent="0.2">
      <c r="B420" s="17">
        <v>370</v>
      </c>
      <c r="C420" s="510"/>
      <c r="D420" s="511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97"/>
      <c r="U420" s="497"/>
      <c r="V420" s="497"/>
      <c r="W420" s="498"/>
    </row>
    <row r="421" spans="2:23" ht="15" customHeight="1" x14ac:dyDescent="0.2">
      <c r="B421" s="16">
        <v>371</v>
      </c>
      <c r="C421" s="506"/>
      <c r="D421" s="50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00"/>
      <c r="U421" s="500"/>
      <c r="V421" s="500"/>
      <c r="W421" s="501"/>
    </row>
    <row r="422" spans="2:23" ht="15" customHeight="1" x14ac:dyDescent="0.2">
      <c r="B422" s="17">
        <v>372</v>
      </c>
      <c r="C422" s="510"/>
      <c r="D422" s="511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97"/>
      <c r="U422" s="497"/>
      <c r="V422" s="497"/>
      <c r="W422" s="498"/>
    </row>
    <row r="423" spans="2:23" ht="15" customHeight="1" x14ac:dyDescent="0.2">
      <c r="B423" s="16">
        <v>373</v>
      </c>
      <c r="C423" s="506"/>
      <c r="D423" s="50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00"/>
      <c r="U423" s="500"/>
      <c r="V423" s="500"/>
      <c r="W423" s="501"/>
    </row>
    <row r="424" spans="2:23" ht="15" customHeight="1" x14ac:dyDescent="0.2">
      <c r="B424" s="17">
        <v>374</v>
      </c>
      <c r="C424" s="510"/>
      <c r="D424" s="511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97"/>
      <c r="U424" s="497"/>
      <c r="V424" s="497"/>
      <c r="W424" s="498"/>
    </row>
    <row r="425" spans="2:23" ht="15" customHeight="1" x14ac:dyDescent="0.2">
      <c r="B425" s="16">
        <v>375</v>
      </c>
      <c r="C425" s="506"/>
      <c r="D425" s="50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00"/>
      <c r="U425" s="500"/>
      <c r="V425" s="500"/>
      <c r="W425" s="501"/>
    </row>
    <row r="426" spans="2:23" ht="15" customHeight="1" x14ac:dyDescent="0.2">
      <c r="B426" s="17">
        <v>376</v>
      </c>
      <c r="C426" s="510"/>
      <c r="D426" s="511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97"/>
      <c r="U426" s="497"/>
      <c r="V426" s="497"/>
      <c r="W426" s="498"/>
    </row>
    <row r="427" spans="2:23" ht="15" customHeight="1" x14ac:dyDescent="0.2">
      <c r="B427" s="16">
        <v>377</v>
      </c>
      <c r="C427" s="506"/>
      <c r="D427" s="50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00"/>
      <c r="U427" s="500"/>
      <c r="V427" s="500"/>
      <c r="W427" s="501"/>
    </row>
    <row r="428" spans="2:23" ht="15" customHeight="1" x14ac:dyDescent="0.2">
      <c r="B428" s="17">
        <v>378</v>
      </c>
      <c r="C428" s="510"/>
      <c r="D428" s="511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97"/>
      <c r="U428" s="497"/>
      <c r="V428" s="497"/>
      <c r="W428" s="498"/>
    </row>
    <row r="429" spans="2:23" ht="15" customHeight="1" x14ac:dyDescent="0.2">
      <c r="B429" s="16">
        <v>379</v>
      </c>
      <c r="C429" s="506"/>
      <c r="D429" s="50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00"/>
      <c r="U429" s="500"/>
      <c r="V429" s="500"/>
      <c r="W429" s="501"/>
    </row>
    <row r="430" spans="2:23" ht="15" customHeight="1" x14ac:dyDescent="0.2">
      <c r="B430" s="17">
        <v>380</v>
      </c>
      <c r="C430" s="510"/>
      <c r="D430" s="511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97"/>
      <c r="U430" s="497"/>
      <c r="V430" s="497"/>
      <c r="W430" s="498"/>
    </row>
    <row r="431" spans="2:23" ht="15" customHeight="1" x14ac:dyDescent="0.2">
      <c r="B431" s="16">
        <v>381</v>
      </c>
      <c r="C431" s="506"/>
      <c r="D431" s="507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00"/>
      <c r="U431" s="500"/>
      <c r="V431" s="500"/>
      <c r="W431" s="501"/>
    </row>
    <row r="432" spans="2:23" ht="15" customHeight="1" x14ac:dyDescent="0.2">
      <c r="B432" s="17">
        <v>382</v>
      </c>
      <c r="C432" s="510"/>
      <c r="D432" s="511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97"/>
      <c r="U432" s="497"/>
      <c r="V432" s="497"/>
      <c r="W432" s="498"/>
    </row>
    <row r="433" spans="2:23" ht="15" customHeight="1" x14ac:dyDescent="0.2">
      <c r="B433" s="16">
        <v>383</v>
      </c>
      <c r="C433" s="506"/>
      <c r="D433" s="507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00"/>
      <c r="U433" s="500"/>
      <c r="V433" s="500"/>
      <c r="W433" s="501"/>
    </row>
    <row r="434" spans="2:23" ht="15" customHeight="1" x14ac:dyDescent="0.2">
      <c r="B434" s="17">
        <v>384</v>
      </c>
      <c r="C434" s="510"/>
      <c r="D434" s="511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97"/>
      <c r="U434" s="497"/>
      <c r="V434" s="497"/>
      <c r="W434" s="498"/>
    </row>
    <row r="435" spans="2:23" ht="15" customHeight="1" x14ac:dyDescent="0.2">
      <c r="B435" s="16">
        <v>385</v>
      </c>
      <c r="C435" s="506"/>
      <c r="D435" s="507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00"/>
      <c r="U435" s="500"/>
      <c r="V435" s="500"/>
      <c r="W435" s="501"/>
    </row>
    <row r="436" spans="2:23" ht="15" customHeight="1" x14ac:dyDescent="0.2">
      <c r="B436" s="17">
        <v>386</v>
      </c>
      <c r="C436" s="510"/>
      <c r="D436" s="511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97"/>
      <c r="U436" s="497"/>
      <c r="V436" s="497"/>
      <c r="W436" s="498"/>
    </row>
    <row r="437" spans="2:23" ht="15" customHeight="1" x14ac:dyDescent="0.2">
      <c r="B437" s="16">
        <v>387</v>
      </c>
      <c r="C437" s="506"/>
      <c r="D437" s="507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00"/>
      <c r="U437" s="500"/>
      <c r="V437" s="500"/>
      <c r="W437" s="501"/>
    </row>
    <row r="438" spans="2:23" ht="15" customHeight="1" x14ac:dyDescent="0.2">
      <c r="B438" s="17">
        <v>388</v>
      </c>
      <c r="C438" s="510"/>
      <c r="D438" s="511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97"/>
      <c r="U438" s="497"/>
      <c r="V438" s="497"/>
      <c r="W438" s="498"/>
    </row>
    <row r="439" spans="2:23" ht="15" customHeight="1" x14ac:dyDescent="0.2">
      <c r="B439" s="16">
        <v>389</v>
      </c>
      <c r="C439" s="506"/>
      <c r="D439" s="507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00"/>
      <c r="U439" s="500"/>
      <c r="V439" s="500"/>
      <c r="W439" s="501"/>
    </row>
    <row r="440" spans="2:23" ht="15" customHeight="1" x14ac:dyDescent="0.2">
      <c r="B440" s="17">
        <v>390</v>
      </c>
      <c r="C440" s="510"/>
      <c r="D440" s="511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97"/>
      <c r="U440" s="497"/>
      <c r="V440" s="497"/>
      <c r="W440" s="498"/>
    </row>
    <row r="441" spans="2:23" ht="15" customHeight="1" x14ac:dyDescent="0.2">
      <c r="B441" s="16">
        <v>391</v>
      </c>
      <c r="C441" s="506"/>
      <c r="D441" s="507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00"/>
      <c r="U441" s="500"/>
      <c r="V441" s="500"/>
      <c r="W441" s="501"/>
    </row>
    <row r="442" spans="2:23" ht="15" customHeight="1" x14ac:dyDescent="0.2">
      <c r="B442" s="17">
        <v>392</v>
      </c>
      <c r="C442" s="510"/>
      <c r="D442" s="511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97"/>
      <c r="U442" s="497"/>
      <c r="V442" s="497"/>
      <c r="W442" s="498"/>
    </row>
    <row r="443" spans="2:23" ht="15" customHeight="1" x14ac:dyDescent="0.2">
      <c r="B443" s="16">
        <v>393</v>
      </c>
      <c r="C443" s="506"/>
      <c r="D443" s="507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00"/>
      <c r="U443" s="500"/>
      <c r="V443" s="500"/>
      <c r="W443" s="501"/>
    </row>
    <row r="444" spans="2:23" ht="15" customHeight="1" x14ac:dyDescent="0.2">
      <c r="B444" s="17">
        <v>394</v>
      </c>
      <c r="C444" s="510"/>
      <c r="D444" s="511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97"/>
      <c r="U444" s="497"/>
      <c r="V444" s="497"/>
      <c r="W444" s="498"/>
    </row>
    <row r="445" spans="2:23" ht="15" customHeight="1" x14ac:dyDescent="0.2">
      <c r="B445" s="16">
        <v>395</v>
      </c>
      <c r="C445" s="506"/>
      <c r="D445" s="507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00"/>
      <c r="U445" s="500"/>
      <c r="V445" s="500"/>
      <c r="W445" s="501"/>
    </row>
    <row r="446" spans="2:23" ht="15" customHeight="1" x14ac:dyDescent="0.2">
      <c r="B446" s="17">
        <v>396</v>
      </c>
      <c r="C446" s="510"/>
      <c r="D446" s="511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97"/>
      <c r="U446" s="497"/>
      <c r="V446" s="497"/>
      <c r="W446" s="498"/>
    </row>
    <row r="447" spans="2:23" ht="15" customHeight="1" x14ac:dyDescent="0.2">
      <c r="B447" s="90">
        <v>397</v>
      </c>
      <c r="C447" s="506"/>
      <c r="D447" s="50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8"/>
      <c r="U447" s="508"/>
      <c r="V447" s="508"/>
      <c r="W447" s="509"/>
    </row>
    <row r="448" spans="2:23" ht="15" customHeight="1" x14ac:dyDescent="0.2">
      <c r="B448" s="17">
        <v>398</v>
      </c>
      <c r="C448" s="510"/>
      <c r="D448" s="511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97"/>
      <c r="U448" s="497"/>
      <c r="V448" s="497"/>
      <c r="W448" s="498"/>
    </row>
    <row r="449" spans="2:23" ht="15" customHeight="1" x14ac:dyDescent="0.2">
      <c r="B449" s="90">
        <v>399</v>
      </c>
      <c r="C449" s="506"/>
      <c r="D449" s="50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8"/>
      <c r="U449" s="508"/>
      <c r="V449" s="508"/>
      <c r="W449" s="509"/>
    </row>
    <row r="450" spans="2:23" ht="15" customHeight="1" x14ac:dyDescent="0.2">
      <c r="B450" s="17">
        <v>400</v>
      </c>
      <c r="C450" s="510"/>
      <c r="D450" s="511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97"/>
      <c r="U450" s="497"/>
      <c r="V450" s="497"/>
      <c r="W450" s="498"/>
    </row>
    <row r="451" spans="2:23" ht="15" customHeight="1" x14ac:dyDescent="0.2">
      <c r="B451" s="90">
        <v>401</v>
      </c>
      <c r="C451" s="506"/>
      <c r="D451" s="50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8"/>
      <c r="U451" s="508"/>
      <c r="V451" s="508"/>
      <c r="W451" s="509"/>
    </row>
    <row r="452" spans="2:23" ht="15" customHeight="1" x14ac:dyDescent="0.2">
      <c r="B452" s="17">
        <v>402</v>
      </c>
      <c r="C452" s="510"/>
      <c r="D452" s="511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97"/>
      <c r="U452" s="497"/>
      <c r="V452" s="497"/>
      <c r="W452" s="498"/>
    </row>
    <row r="453" spans="2:23" ht="15" customHeight="1" x14ac:dyDescent="0.2">
      <c r="B453" s="90">
        <v>403</v>
      </c>
      <c r="C453" s="506"/>
      <c r="D453" s="50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8"/>
      <c r="U453" s="508"/>
      <c r="V453" s="508"/>
      <c r="W453" s="509"/>
    </row>
    <row r="454" spans="2:23" ht="15" customHeight="1" x14ac:dyDescent="0.2">
      <c r="B454" s="17">
        <v>404</v>
      </c>
      <c r="C454" s="510"/>
      <c r="D454" s="511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97"/>
      <c r="U454" s="497"/>
      <c r="V454" s="497"/>
      <c r="W454" s="498"/>
    </row>
    <row r="455" spans="2:23" ht="15" customHeight="1" x14ac:dyDescent="0.2">
      <c r="B455" s="90">
        <v>405</v>
      </c>
      <c r="C455" s="506"/>
      <c r="D455" s="50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8"/>
      <c r="U455" s="508"/>
      <c r="V455" s="508"/>
      <c r="W455" s="509"/>
    </row>
    <row r="456" spans="2:23" ht="15" customHeight="1" x14ac:dyDescent="0.2">
      <c r="B456" s="17">
        <v>406</v>
      </c>
      <c r="C456" s="510"/>
      <c r="D456" s="511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97"/>
      <c r="U456" s="497"/>
      <c r="V456" s="497"/>
      <c r="W456" s="498"/>
    </row>
    <row r="457" spans="2:23" ht="15" customHeight="1" x14ac:dyDescent="0.2">
      <c r="B457" s="90">
        <v>407</v>
      </c>
      <c r="C457" s="506"/>
      <c r="D457" s="50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8"/>
      <c r="U457" s="508"/>
      <c r="V457" s="508"/>
      <c r="W457" s="509"/>
    </row>
    <row r="458" spans="2:23" ht="15" customHeight="1" x14ac:dyDescent="0.2">
      <c r="B458" s="17">
        <v>408</v>
      </c>
      <c r="C458" s="510"/>
      <c r="D458" s="511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97"/>
      <c r="U458" s="497"/>
      <c r="V458" s="497"/>
      <c r="W458" s="498"/>
    </row>
    <row r="459" spans="2:23" ht="15" customHeight="1" x14ac:dyDescent="0.2">
      <c r="B459" s="90">
        <v>409</v>
      </c>
      <c r="C459" s="506"/>
      <c r="D459" s="50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8"/>
      <c r="U459" s="508"/>
      <c r="V459" s="508"/>
      <c r="W459" s="509"/>
    </row>
    <row r="460" spans="2:23" ht="15" customHeight="1" x14ac:dyDescent="0.2">
      <c r="B460" s="17">
        <v>410</v>
      </c>
      <c r="C460" s="510"/>
      <c r="D460" s="511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97"/>
      <c r="U460" s="497"/>
      <c r="V460" s="497"/>
      <c r="W460" s="498"/>
    </row>
    <row r="461" spans="2:23" ht="15" customHeight="1" x14ac:dyDescent="0.2">
      <c r="B461" s="90">
        <v>411</v>
      </c>
      <c r="C461" s="506"/>
      <c r="D461" s="50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8"/>
      <c r="U461" s="508"/>
      <c r="V461" s="508"/>
      <c r="W461" s="509"/>
    </row>
    <row r="462" spans="2:23" ht="15" customHeight="1" x14ac:dyDescent="0.2">
      <c r="B462" s="17">
        <v>412</v>
      </c>
      <c r="C462" s="510"/>
      <c r="D462" s="511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97"/>
      <c r="U462" s="497"/>
      <c r="V462" s="497"/>
      <c r="W462" s="498"/>
    </row>
    <row r="463" spans="2:23" ht="15" customHeight="1" x14ac:dyDescent="0.2">
      <c r="B463" s="90">
        <v>413</v>
      </c>
      <c r="C463" s="506"/>
      <c r="D463" s="50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8"/>
      <c r="U463" s="508"/>
      <c r="V463" s="508"/>
      <c r="W463" s="509"/>
    </row>
    <row r="464" spans="2:23" ht="15" customHeight="1" x14ac:dyDescent="0.2">
      <c r="B464" s="17">
        <v>414</v>
      </c>
      <c r="C464" s="510"/>
      <c r="D464" s="511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97"/>
      <c r="U464" s="497"/>
      <c r="V464" s="497"/>
      <c r="W464" s="498"/>
    </row>
    <row r="465" spans="2:23" ht="15" customHeight="1" x14ac:dyDescent="0.2">
      <c r="B465" s="90">
        <v>415</v>
      </c>
      <c r="C465" s="506"/>
      <c r="D465" s="50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8"/>
      <c r="U465" s="508"/>
      <c r="V465" s="508"/>
      <c r="W465" s="509"/>
    </row>
    <row r="466" spans="2:23" ht="15" customHeight="1" x14ac:dyDescent="0.2">
      <c r="B466" s="17">
        <v>416</v>
      </c>
      <c r="C466" s="510"/>
      <c r="D466" s="511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97"/>
      <c r="U466" s="497"/>
      <c r="V466" s="497"/>
      <c r="W466" s="498"/>
    </row>
    <row r="467" spans="2:23" ht="15" customHeight="1" x14ac:dyDescent="0.2">
      <c r="B467" s="90">
        <v>417</v>
      </c>
      <c r="C467" s="506"/>
      <c r="D467" s="507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8"/>
      <c r="U467" s="508"/>
      <c r="V467" s="508"/>
      <c r="W467" s="509"/>
    </row>
    <row r="468" spans="2:23" ht="15" customHeight="1" x14ac:dyDescent="0.2">
      <c r="B468" s="17">
        <v>418</v>
      </c>
      <c r="C468" s="510"/>
      <c r="D468" s="511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97"/>
      <c r="U468" s="497"/>
      <c r="V468" s="497"/>
      <c r="W468" s="498"/>
    </row>
    <row r="469" spans="2:23" ht="15" customHeight="1" x14ac:dyDescent="0.2">
      <c r="B469" s="90">
        <v>419</v>
      </c>
      <c r="C469" s="506"/>
      <c r="D469" s="507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8"/>
      <c r="U469" s="508"/>
      <c r="V469" s="508"/>
      <c r="W469" s="509"/>
    </row>
    <row r="470" spans="2:23" ht="15" customHeight="1" x14ac:dyDescent="0.2">
      <c r="B470" s="17">
        <v>420</v>
      </c>
      <c r="C470" s="510"/>
      <c r="D470" s="511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97"/>
      <c r="U470" s="497"/>
      <c r="V470" s="497"/>
      <c r="W470" s="498"/>
    </row>
    <row r="471" spans="2:23" ht="15" customHeight="1" x14ac:dyDescent="0.2">
      <c r="B471" s="16">
        <v>421</v>
      </c>
      <c r="C471" s="499"/>
      <c r="D471" s="49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00"/>
      <c r="U471" s="500"/>
      <c r="V471" s="500"/>
      <c r="W471" s="501"/>
    </row>
    <row r="472" spans="2:23" ht="15" customHeight="1" x14ac:dyDescent="0.2">
      <c r="B472" s="17">
        <v>422</v>
      </c>
      <c r="C472" s="495"/>
      <c r="D472" s="496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97"/>
      <c r="U472" s="497"/>
      <c r="V472" s="497"/>
      <c r="W472" s="498"/>
    </row>
    <row r="473" spans="2:23" ht="15" customHeight="1" x14ac:dyDescent="0.2">
      <c r="B473" s="16">
        <v>423</v>
      </c>
      <c r="C473" s="499"/>
      <c r="D473" s="49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00"/>
      <c r="U473" s="500"/>
      <c r="V473" s="500"/>
      <c r="W473" s="501"/>
    </row>
    <row r="474" spans="2:23" ht="15" customHeight="1" x14ac:dyDescent="0.2">
      <c r="B474" s="17">
        <v>424</v>
      </c>
      <c r="C474" s="495"/>
      <c r="D474" s="496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97"/>
      <c r="U474" s="497"/>
      <c r="V474" s="497"/>
      <c r="W474" s="498"/>
    </row>
    <row r="475" spans="2:23" ht="15" customHeight="1" x14ac:dyDescent="0.2">
      <c r="B475" s="16">
        <v>425</v>
      </c>
      <c r="C475" s="499"/>
      <c r="D475" s="49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00"/>
      <c r="U475" s="500"/>
      <c r="V475" s="500"/>
      <c r="W475" s="501"/>
    </row>
    <row r="476" spans="2:23" ht="15" customHeight="1" x14ac:dyDescent="0.2">
      <c r="B476" s="17">
        <v>426</v>
      </c>
      <c r="C476" s="495"/>
      <c r="D476" s="496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97"/>
      <c r="U476" s="497"/>
      <c r="V476" s="497"/>
      <c r="W476" s="498"/>
    </row>
    <row r="477" spans="2:23" ht="15" customHeight="1" x14ac:dyDescent="0.2">
      <c r="B477" s="16">
        <v>427</v>
      </c>
      <c r="C477" s="499"/>
      <c r="D477" s="49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00"/>
      <c r="U477" s="500"/>
      <c r="V477" s="500"/>
      <c r="W477" s="501"/>
    </row>
    <row r="478" spans="2:23" ht="15" customHeight="1" x14ac:dyDescent="0.2">
      <c r="B478" s="17">
        <v>428</v>
      </c>
      <c r="C478" s="495"/>
      <c r="D478" s="496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97"/>
      <c r="U478" s="497"/>
      <c r="V478" s="497"/>
      <c r="W478" s="498"/>
    </row>
    <row r="479" spans="2:23" ht="15" customHeight="1" x14ac:dyDescent="0.2">
      <c r="B479" s="16">
        <v>429</v>
      </c>
      <c r="C479" s="499"/>
      <c r="D479" s="49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00"/>
      <c r="U479" s="500"/>
      <c r="V479" s="500"/>
      <c r="W479" s="501"/>
    </row>
    <row r="480" spans="2:23" ht="15" customHeight="1" x14ac:dyDescent="0.2">
      <c r="B480" s="17">
        <v>430</v>
      </c>
      <c r="C480" s="495"/>
      <c r="D480" s="496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97"/>
      <c r="U480" s="497"/>
      <c r="V480" s="497"/>
      <c r="W480" s="498"/>
    </row>
    <row r="481" spans="2:23" ht="15" customHeight="1" x14ac:dyDescent="0.2">
      <c r="B481" s="16">
        <v>431</v>
      </c>
      <c r="C481" s="499"/>
      <c r="D481" s="49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00"/>
      <c r="U481" s="500"/>
      <c r="V481" s="500"/>
      <c r="W481" s="501"/>
    </row>
    <row r="482" spans="2:23" ht="15" customHeight="1" x14ac:dyDescent="0.2">
      <c r="B482" s="17">
        <v>432</v>
      </c>
      <c r="C482" s="495"/>
      <c r="D482" s="496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97"/>
      <c r="U482" s="497"/>
      <c r="V482" s="497"/>
      <c r="W482" s="498"/>
    </row>
    <row r="483" spans="2:23" ht="15" customHeight="1" x14ac:dyDescent="0.2">
      <c r="B483" s="16">
        <v>433</v>
      </c>
      <c r="C483" s="499"/>
      <c r="D483" s="49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00"/>
      <c r="U483" s="500"/>
      <c r="V483" s="500"/>
      <c r="W483" s="501"/>
    </row>
    <row r="484" spans="2:23" ht="15" customHeight="1" x14ac:dyDescent="0.2">
      <c r="B484" s="17">
        <v>434</v>
      </c>
      <c r="C484" s="495"/>
      <c r="D484" s="496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97"/>
      <c r="U484" s="497"/>
      <c r="V484" s="497"/>
      <c r="W484" s="498"/>
    </row>
    <row r="485" spans="2:23" ht="15" customHeight="1" x14ac:dyDescent="0.2">
      <c r="B485" s="16">
        <v>435</v>
      </c>
      <c r="C485" s="499"/>
      <c r="D485" s="49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00"/>
      <c r="U485" s="500"/>
      <c r="V485" s="500"/>
      <c r="W485" s="501"/>
    </row>
    <row r="486" spans="2:23" ht="15" customHeight="1" x14ac:dyDescent="0.2">
      <c r="B486" s="17">
        <v>436</v>
      </c>
      <c r="C486" s="495"/>
      <c r="D486" s="496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97"/>
      <c r="U486" s="497"/>
      <c r="V486" s="497"/>
      <c r="W486" s="498"/>
    </row>
    <row r="487" spans="2:23" ht="15" customHeight="1" x14ac:dyDescent="0.2">
      <c r="B487" s="16">
        <v>437</v>
      </c>
      <c r="C487" s="499"/>
      <c r="D487" s="49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00"/>
      <c r="U487" s="500"/>
      <c r="V487" s="500"/>
      <c r="W487" s="501"/>
    </row>
    <row r="488" spans="2:23" ht="15" customHeight="1" x14ac:dyDescent="0.2">
      <c r="B488" s="17">
        <v>438</v>
      </c>
      <c r="C488" s="495"/>
      <c r="D488" s="496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97"/>
      <c r="U488" s="497"/>
      <c r="V488" s="497"/>
      <c r="W488" s="498"/>
    </row>
    <row r="489" spans="2:23" ht="15" customHeight="1" x14ac:dyDescent="0.2">
      <c r="B489" s="16">
        <v>439</v>
      </c>
      <c r="C489" s="499"/>
      <c r="D489" s="49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00"/>
      <c r="U489" s="500"/>
      <c r="V489" s="500"/>
      <c r="W489" s="501"/>
    </row>
    <row r="490" spans="2:23" ht="15" customHeight="1" x14ac:dyDescent="0.2">
      <c r="B490" s="17">
        <v>440</v>
      </c>
      <c r="C490" s="495"/>
      <c r="D490" s="496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97"/>
      <c r="U490" s="497"/>
      <c r="V490" s="497"/>
      <c r="W490" s="498"/>
    </row>
    <row r="491" spans="2:23" ht="15" customHeight="1" x14ac:dyDescent="0.2">
      <c r="B491" s="16">
        <v>441</v>
      </c>
      <c r="C491" s="499"/>
      <c r="D491" s="49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00"/>
      <c r="U491" s="500"/>
      <c r="V491" s="500"/>
      <c r="W491" s="501"/>
    </row>
    <row r="492" spans="2:23" ht="15" customHeight="1" x14ac:dyDescent="0.2">
      <c r="B492" s="17">
        <v>442</v>
      </c>
      <c r="C492" s="495"/>
      <c r="D492" s="496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97"/>
      <c r="U492" s="497"/>
      <c r="V492" s="497"/>
      <c r="W492" s="498"/>
    </row>
    <row r="493" spans="2:23" ht="15" customHeight="1" x14ac:dyDescent="0.2">
      <c r="B493" s="16">
        <v>443</v>
      </c>
      <c r="C493" s="499"/>
      <c r="D493" s="49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00"/>
      <c r="U493" s="500"/>
      <c r="V493" s="500"/>
      <c r="W493" s="501"/>
    </row>
    <row r="494" spans="2:23" ht="15" customHeight="1" x14ac:dyDescent="0.2">
      <c r="B494" s="17">
        <v>444</v>
      </c>
      <c r="C494" s="495"/>
      <c r="D494" s="496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97"/>
      <c r="U494" s="497"/>
      <c r="V494" s="497"/>
      <c r="W494" s="498"/>
    </row>
    <row r="495" spans="2:23" ht="15" customHeight="1" x14ac:dyDescent="0.2">
      <c r="B495" s="16">
        <v>445</v>
      </c>
      <c r="C495" s="499"/>
      <c r="D495" s="49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00"/>
      <c r="U495" s="500"/>
      <c r="V495" s="500"/>
      <c r="W495" s="501"/>
    </row>
    <row r="496" spans="2:23" ht="15" customHeight="1" x14ac:dyDescent="0.2">
      <c r="B496" s="17">
        <v>446</v>
      </c>
      <c r="C496" s="495"/>
      <c r="D496" s="496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97"/>
      <c r="U496" s="497"/>
      <c r="V496" s="497"/>
      <c r="W496" s="498"/>
    </row>
    <row r="497" spans="2:23" ht="15" customHeight="1" x14ac:dyDescent="0.2">
      <c r="B497" s="16">
        <v>447</v>
      </c>
      <c r="C497" s="499"/>
      <c r="D497" s="49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00"/>
      <c r="U497" s="500"/>
      <c r="V497" s="500"/>
      <c r="W497" s="501"/>
    </row>
    <row r="498" spans="2:23" ht="15" customHeight="1" x14ac:dyDescent="0.2">
      <c r="B498" s="17">
        <v>448</v>
      </c>
      <c r="C498" s="495"/>
      <c r="D498" s="496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97"/>
      <c r="U498" s="497"/>
      <c r="V498" s="497"/>
      <c r="W498" s="498"/>
    </row>
    <row r="499" spans="2:23" ht="15" customHeight="1" x14ac:dyDescent="0.2">
      <c r="B499" s="16">
        <v>449</v>
      </c>
      <c r="C499" s="499"/>
      <c r="D499" s="49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00"/>
      <c r="U499" s="500"/>
      <c r="V499" s="500"/>
      <c r="W499" s="501"/>
    </row>
    <row r="500" spans="2:23" ht="15" customHeight="1" x14ac:dyDescent="0.2">
      <c r="B500" s="17">
        <v>450</v>
      </c>
      <c r="C500" s="495"/>
      <c r="D500" s="496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97"/>
      <c r="U500" s="497"/>
      <c r="V500" s="497"/>
      <c r="W500" s="498"/>
    </row>
    <row r="501" spans="2:23" ht="15" customHeight="1" x14ac:dyDescent="0.2">
      <c r="B501" s="16">
        <v>451</v>
      </c>
      <c r="C501" s="499"/>
      <c r="D501" s="49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00"/>
      <c r="U501" s="500"/>
      <c r="V501" s="500"/>
      <c r="W501" s="501"/>
    </row>
    <row r="502" spans="2:23" ht="15" customHeight="1" x14ac:dyDescent="0.2">
      <c r="B502" s="17">
        <v>452</v>
      </c>
      <c r="C502" s="495"/>
      <c r="D502" s="496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97"/>
      <c r="U502" s="497"/>
      <c r="V502" s="497"/>
      <c r="W502" s="498"/>
    </row>
    <row r="503" spans="2:23" ht="15" customHeight="1" x14ac:dyDescent="0.2">
      <c r="B503" s="16">
        <v>453</v>
      </c>
      <c r="C503" s="499"/>
      <c r="D503" s="49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00"/>
      <c r="U503" s="500"/>
      <c r="V503" s="500"/>
      <c r="W503" s="501"/>
    </row>
    <row r="504" spans="2:23" ht="15" customHeight="1" x14ac:dyDescent="0.2">
      <c r="B504" s="17">
        <v>454</v>
      </c>
      <c r="C504" s="495"/>
      <c r="D504" s="496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97"/>
      <c r="U504" s="497"/>
      <c r="V504" s="497"/>
      <c r="W504" s="498"/>
    </row>
    <row r="505" spans="2:23" ht="15" customHeight="1" x14ac:dyDescent="0.2">
      <c r="B505" s="16">
        <v>455</v>
      </c>
      <c r="C505" s="499"/>
      <c r="D505" s="49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00"/>
      <c r="U505" s="500"/>
      <c r="V505" s="500"/>
      <c r="W505" s="501"/>
    </row>
    <row r="506" spans="2:23" ht="15" customHeight="1" x14ac:dyDescent="0.2">
      <c r="B506" s="17">
        <v>456</v>
      </c>
      <c r="C506" s="495"/>
      <c r="D506" s="496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97"/>
      <c r="U506" s="497"/>
      <c r="V506" s="497"/>
      <c r="W506" s="498"/>
    </row>
    <row r="507" spans="2:23" ht="15" customHeight="1" x14ac:dyDescent="0.2">
      <c r="B507" s="16">
        <v>457</v>
      </c>
      <c r="C507" s="499"/>
      <c r="D507" s="49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00"/>
      <c r="U507" s="500"/>
      <c r="V507" s="500"/>
      <c r="W507" s="501"/>
    </row>
    <row r="508" spans="2:23" ht="15" customHeight="1" x14ac:dyDescent="0.2">
      <c r="B508" s="17">
        <v>458</v>
      </c>
      <c r="C508" s="495"/>
      <c r="D508" s="496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97"/>
      <c r="U508" s="497"/>
      <c r="V508" s="497"/>
      <c r="W508" s="498"/>
    </row>
    <row r="509" spans="2:23" ht="15" customHeight="1" x14ac:dyDescent="0.2">
      <c r="B509" s="16">
        <v>459</v>
      </c>
      <c r="C509" s="499"/>
      <c r="D509" s="49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00"/>
      <c r="U509" s="500"/>
      <c r="V509" s="500"/>
      <c r="W509" s="501"/>
    </row>
    <row r="510" spans="2:23" ht="15" customHeight="1" x14ac:dyDescent="0.2">
      <c r="B510" s="17">
        <v>460</v>
      </c>
      <c r="C510" s="495"/>
      <c r="D510" s="496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97"/>
      <c r="U510" s="497"/>
      <c r="V510" s="497"/>
      <c r="W510" s="498"/>
    </row>
    <row r="511" spans="2:23" ht="15" customHeight="1" x14ac:dyDescent="0.2">
      <c r="B511" s="16">
        <v>461</v>
      </c>
      <c r="C511" s="499"/>
      <c r="D511" s="49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00"/>
      <c r="U511" s="500"/>
      <c r="V511" s="500"/>
      <c r="W511" s="501"/>
    </row>
    <row r="512" spans="2:23" ht="15" customHeight="1" x14ac:dyDescent="0.2">
      <c r="B512" s="17">
        <v>462</v>
      </c>
      <c r="C512" s="495"/>
      <c r="D512" s="496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97"/>
      <c r="U512" s="497"/>
      <c r="V512" s="497"/>
      <c r="W512" s="498"/>
    </row>
    <row r="513" spans="2:23" ht="15" customHeight="1" x14ac:dyDescent="0.2">
      <c r="B513" s="16">
        <v>463</v>
      </c>
      <c r="C513" s="499"/>
      <c r="D513" s="49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00"/>
      <c r="U513" s="500"/>
      <c r="V513" s="500"/>
      <c r="W513" s="501"/>
    </row>
    <row r="514" spans="2:23" ht="15" customHeight="1" x14ac:dyDescent="0.2">
      <c r="B514" s="17">
        <v>464</v>
      </c>
      <c r="C514" s="495"/>
      <c r="D514" s="496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97"/>
      <c r="U514" s="497"/>
      <c r="V514" s="497"/>
      <c r="W514" s="498"/>
    </row>
    <row r="515" spans="2:23" ht="15" customHeight="1" x14ac:dyDescent="0.2">
      <c r="B515" s="16">
        <v>465</v>
      </c>
      <c r="C515" s="499"/>
      <c r="D515" s="49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00"/>
      <c r="U515" s="500"/>
      <c r="V515" s="500"/>
      <c r="W515" s="501"/>
    </row>
    <row r="516" spans="2:23" ht="15" customHeight="1" x14ac:dyDescent="0.2">
      <c r="B516" s="17">
        <v>466</v>
      </c>
      <c r="C516" s="495"/>
      <c r="D516" s="496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97"/>
      <c r="U516" s="497"/>
      <c r="V516" s="497"/>
      <c r="W516" s="498"/>
    </row>
    <row r="517" spans="2:23" ht="15" customHeight="1" x14ac:dyDescent="0.2">
      <c r="B517" s="16">
        <v>467</v>
      </c>
      <c r="C517" s="499"/>
      <c r="D517" s="49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00"/>
      <c r="U517" s="500"/>
      <c r="V517" s="500"/>
      <c r="W517" s="501"/>
    </row>
    <row r="518" spans="2:23" ht="15" customHeight="1" x14ac:dyDescent="0.2">
      <c r="B518" s="17">
        <v>468</v>
      </c>
      <c r="C518" s="495"/>
      <c r="D518" s="496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97"/>
      <c r="U518" s="497"/>
      <c r="V518" s="497"/>
      <c r="W518" s="498"/>
    </row>
    <row r="519" spans="2:23" ht="15" customHeight="1" x14ac:dyDescent="0.2">
      <c r="B519" s="16">
        <v>469</v>
      </c>
      <c r="C519" s="499"/>
      <c r="D519" s="49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00"/>
      <c r="U519" s="500"/>
      <c r="V519" s="500"/>
      <c r="W519" s="501"/>
    </row>
    <row r="520" spans="2:23" ht="15" customHeight="1" x14ac:dyDescent="0.2">
      <c r="B520" s="17">
        <v>470</v>
      </c>
      <c r="C520" s="495"/>
      <c r="D520" s="496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97"/>
      <c r="U520" s="497"/>
      <c r="V520" s="497"/>
      <c r="W520" s="498"/>
    </row>
    <row r="521" spans="2:23" ht="15" customHeight="1" x14ac:dyDescent="0.2">
      <c r="B521" s="16">
        <v>471</v>
      </c>
      <c r="C521" s="499"/>
      <c r="D521" s="49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00"/>
      <c r="U521" s="500"/>
      <c r="V521" s="500"/>
      <c r="W521" s="501"/>
    </row>
    <row r="522" spans="2:23" ht="15" customHeight="1" x14ac:dyDescent="0.2">
      <c r="B522" s="17">
        <v>472</v>
      </c>
      <c r="C522" s="495"/>
      <c r="D522" s="496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97"/>
      <c r="U522" s="497"/>
      <c r="V522" s="497"/>
      <c r="W522" s="498"/>
    </row>
    <row r="523" spans="2:23" ht="15" customHeight="1" x14ac:dyDescent="0.2">
      <c r="B523" s="16">
        <v>473</v>
      </c>
      <c r="C523" s="499"/>
      <c r="D523" s="49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00"/>
      <c r="U523" s="500"/>
      <c r="V523" s="500"/>
      <c r="W523" s="501"/>
    </row>
    <row r="524" spans="2:23" ht="15" customHeight="1" x14ac:dyDescent="0.2">
      <c r="B524" s="17">
        <v>474</v>
      </c>
      <c r="C524" s="495"/>
      <c r="D524" s="496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97"/>
      <c r="U524" s="497"/>
      <c r="V524" s="497"/>
      <c r="W524" s="498"/>
    </row>
    <row r="525" spans="2:23" ht="15" customHeight="1" x14ac:dyDescent="0.2">
      <c r="B525" s="16">
        <v>475</v>
      </c>
      <c r="C525" s="499"/>
      <c r="D525" s="49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00"/>
      <c r="U525" s="500"/>
      <c r="V525" s="500"/>
      <c r="W525" s="501"/>
    </row>
    <row r="526" spans="2:23" ht="15" customHeight="1" x14ac:dyDescent="0.2">
      <c r="B526" s="17">
        <v>476</v>
      </c>
      <c r="C526" s="495"/>
      <c r="D526" s="496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97"/>
      <c r="U526" s="497"/>
      <c r="V526" s="497"/>
      <c r="W526" s="498"/>
    </row>
    <row r="527" spans="2:23" ht="15" customHeight="1" x14ac:dyDescent="0.2">
      <c r="B527" s="16">
        <v>477</v>
      </c>
      <c r="C527" s="499"/>
      <c r="D527" s="49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00"/>
      <c r="U527" s="500"/>
      <c r="V527" s="500"/>
      <c r="W527" s="501"/>
    </row>
    <row r="528" spans="2:23" ht="15" customHeight="1" x14ac:dyDescent="0.2">
      <c r="B528" s="17">
        <v>478</v>
      </c>
      <c r="C528" s="495"/>
      <c r="D528" s="496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97"/>
      <c r="U528" s="497"/>
      <c r="V528" s="497"/>
      <c r="W528" s="498"/>
    </row>
    <row r="529" spans="2:23" ht="15" customHeight="1" x14ac:dyDescent="0.2">
      <c r="B529" s="16">
        <v>479</v>
      </c>
      <c r="C529" s="499"/>
      <c r="D529" s="49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00"/>
      <c r="U529" s="500"/>
      <c r="V529" s="500"/>
      <c r="W529" s="501"/>
    </row>
    <row r="530" spans="2:23" ht="15" customHeight="1" x14ac:dyDescent="0.2">
      <c r="B530" s="17">
        <v>480</v>
      </c>
      <c r="C530" s="495"/>
      <c r="D530" s="496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97"/>
      <c r="U530" s="497"/>
      <c r="V530" s="497"/>
      <c r="W530" s="498"/>
    </row>
    <row r="531" spans="2:23" ht="15" customHeight="1" x14ac:dyDescent="0.2">
      <c r="B531" s="16">
        <v>481</v>
      </c>
      <c r="C531" s="499"/>
      <c r="D531" s="49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00"/>
      <c r="U531" s="500"/>
      <c r="V531" s="500"/>
      <c r="W531" s="501"/>
    </row>
    <row r="532" spans="2:23" ht="15" customHeight="1" x14ac:dyDescent="0.2">
      <c r="B532" s="17">
        <v>482</v>
      </c>
      <c r="C532" s="495"/>
      <c r="D532" s="496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97"/>
      <c r="U532" s="497"/>
      <c r="V532" s="497"/>
      <c r="W532" s="498"/>
    </row>
    <row r="533" spans="2:23" ht="15" customHeight="1" x14ac:dyDescent="0.2">
      <c r="B533" s="16">
        <v>483</v>
      </c>
      <c r="C533" s="499"/>
      <c r="D533" s="49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00"/>
      <c r="U533" s="500"/>
      <c r="V533" s="500"/>
      <c r="W533" s="501"/>
    </row>
    <row r="534" spans="2:23" ht="15" customHeight="1" x14ac:dyDescent="0.2">
      <c r="B534" s="17">
        <v>484</v>
      </c>
      <c r="C534" s="495"/>
      <c r="D534" s="496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97"/>
      <c r="U534" s="497"/>
      <c r="V534" s="497"/>
      <c r="W534" s="498"/>
    </row>
    <row r="535" spans="2:23" ht="15" customHeight="1" x14ac:dyDescent="0.2">
      <c r="B535" s="16">
        <v>485</v>
      </c>
      <c r="C535" s="499"/>
      <c r="D535" s="49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00"/>
      <c r="U535" s="500"/>
      <c r="V535" s="500"/>
      <c r="W535" s="501"/>
    </row>
    <row r="536" spans="2:23" ht="15" customHeight="1" x14ac:dyDescent="0.2">
      <c r="B536" s="17">
        <v>486</v>
      </c>
      <c r="C536" s="495"/>
      <c r="D536" s="496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97"/>
      <c r="U536" s="497"/>
      <c r="V536" s="497"/>
      <c r="W536" s="498"/>
    </row>
    <row r="537" spans="2:23" ht="15" customHeight="1" x14ac:dyDescent="0.2">
      <c r="B537" s="16">
        <v>487</v>
      </c>
      <c r="C537" s="499"/>
      <c r="D537" s="49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00"/>
      <c r="U537" s="500"/>
      <c r="V537" s="500"/>
      <c r="W537" s="501"/>
    </row>
    <row r="538" spans="2:23" ht="15" customHeight="1" x14ac:dyDescent="0.2">
      <c r="B538" s="17">
        <v>488</v>
      </c>
      <c r="C538" s="495"/>
      <c r="D538" s="496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97"/>
      <c r="U538" s="497"/>
      <c r="V538" s="497"/>
      <c r="W538" s="498"/>
    </row>
    <row r="539" spans="2:23" ht="15" customHeight="1" x14ac:dyDescent="0.2">
      <c r="B539" s="16">
        <v>489</v>
      </c>
      <c r="C539" s="499"/>
      <c r="D539" s="49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00"/>
      <c r="U539" s="500"/>
      <c r="V539" s="500"/>
      <c r="W539" s="501"/>
    </row>
    <row r="540" spans="2:23" ht="15" customHeight="1" x14ac:dyDescent="0.2">
      <c r="B540" s="17">
        <v>490</v>
      </c>
      <c r="C540" s="495"/>
      <c r="D540" s="496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97"/>
      <c r="U540" s="497"/>
      <c r="V540" s="497"/>
      <c r="W540" s="498"/>
    </row>
    <row r="541" spans="2:23" ht="15" customHeight="1" x14ac:dyDescent="0.2">
      <c r="B541" s="16">
        <v>491</v>
      </c>
      <c r="C541" s="499"/>
      <c r="D541" s="49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00"/>
      <c r="U541" s="500"/>
      <c r="V541" s="500"/>
      <c r="W541" s="501"/>
    </row>
    <row r="542" spans="2:23" ht="15" customHeight="1" x14ac:dyDescent="0.2">
      <c r="B542" s="17">
        <v>492</v>
      </c>
      <c r="C542" s="495"/>
      <c r="D542" s="496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97"/>
      <c r="U542" s="497"/>
      <c r="V542" s="497"/>
      <c r="W542" s="498"/>
    </row>
    <row r="543" spans="2:23" ht="15" customHeight="1" x14ac:dyDescent="0.2">
      <c r="B543" s="16">
        <v>493</v>
      </c>
      <c r="C543" s="499"/>
      <c r="D543" s="49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00"/>
      <c r="U543" s="500"/>
      <c r="V543" s="500"/>
      <c r="W543" s="501"/>
    </row>
    <row r="544" spans="2:23" ht="15" customHeight="1" x14ac:dyDescent="0.2">
      <c r="B544" s="17">
        <v>494</v>
      </c>
      <c r="C544" s="495"/>
      <c r="D544" s="496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97"/>
      <c r="U544" s="497"/>
      <c r="V544" s="497"/>
      <c r="W544" s="498"/>
    </row>
    <row r="545" spans="2:23" ht="15" customHeight="1" x14ac:dyDescent="0.2">
      <c r="B545" s="16">
        <v>495</v>
      </c>
      <c r="C545" s="499"/>
      <c r="D545" s="49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00"/>
      <c r="U545" s="500"/>
      <c r="V545" s="500"/>
      <c r="W545" s="501"/>
    </row>
    <row r="546" spans="2:23" ht="15" customHeight="1" x14ac:dyDescent="0.2">
      <c r="B546" s="17">
        <v>496</v>
      </c>
      <c r="C546" s="495"/>
      <c r="D546" s="496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97"/>
      <c r="U546" s="497"/>
      <c r="V546" s="497"/>
      <c r="W546" s="498"/>
    </row>
    <row r="547" spans="2:23" ht="15" customHeight="1" x14ac:dyDescent="0.2">
      <c r="B547" s="16">
        <v>497</v>
      </c>
      <c r="C547" s="499"/>
      <c r="D547" s="49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00"/>
      <c r="U547" s="500"/>
      <c r="V547" s="500"/>
      <c r="W547" s="501"/>
    </row>
    <row r="548" spans="2:23" ht="15" customHeight="1" x14ac:dyDescent="0.2">
      <c r="B548" s="17">
        <v>498</v>
      </c>
      <c r="C548" s="495"/>
      <c r="D548" s="496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97"/>
      <c r="U548" s="497"/>
      <c r="V548" s="497"/>
      <c r="W548" s="498"/>
    </row>
    <row r="549" spans="2:23" ht="12.75" x14ac:dyDescent="0.2">
      <c r="B549" s="16">
        <v>499</v>
      </c>
      <c r="C549" s="499"/>
      <c r="D549" s="49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00"/>
      <c r="U549" s="500"/>
      <c r="V549" s="500"/>
      <c r="W549" s="501"/>
    </row>
    <row r="550" spans="2:23" ht="12.75" x14ac:dyDescent="0.2">
      <c r="B550" s="17">
        <v>500</v>
      </c>
      <c r="C550" s="495"/>
      <c r="D550" s="496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97"/>
      <c r="U550" s="497"/>
      <c r="V550" s="497"/>
      <c r="W550" s="498"/>
    </row>
    <row r="551" spans="2:23" ht="12.75" x14ac:dyDescent="0.2">
      <c r="B551" s="16">
        <v>501</v>
      </c>
      <c r="C551" s="499"/>
      <c r="D551" s="49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00"/>
      <c r="U551" s="500"/>
      <c r="V551" s="500"/>
      <c r="W551" s="501"/>
    </row>
    <row r="552" spans="2:23" ht="12.75" x14ac:dyDescent="0.2">
      <c r="B552" s="17">
        <v>502</v>
      </c>
      <c r="C552" s="495"/>
      <c r="D552" s="496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97"/>
      <c r="U552" s="497"/>
      <c r="V552" s="497"/>
      <c r="W552" s="498"/>
    </row>
    <row r="553" spans="2:23" ht="12.75" x14ac:dyDescent="0.2">
      <c r="B553" s="16">
        <v>503</v>
      </c>
      <c r="C553" s="499"/>
      <c r="D553" s="49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00"/>
      <c r="U553" s="500"/>
      <c r="V553" s="500"/>
      <c r="W553" s="501"/>
    </row>
    <row r="554" spans="2:23" ht="12.75" x14ac:dyDescent="0.2">
      <c r="B554" s="17">
        <v>504</v>
      </c>
      <c r="C554" s="495"/>
      <c r="D554" s="496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97"/>
      <c r="U554" s="497"/>
      <c r="V554" s="497"/>
      <c r="W554" s="498"/>
    </row>
    <row r="555" spans="2:23" ht="12.75" x14ac:dyDescent="0.2">
      <c r="B555" s="16">
        <v>505</v>
      </c>
      <c r="C555" s="499"/>
      <c r="D555" s="49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00"/>
      <c r="U555" s="500"/>
      <c r="V555" s="500"/>
      <c r="W555" s="501"/>
    </row>
    <row r="556" spans="2:23" ht="12.75" x14ac:dyDescent="0.2">
      <c r="B556" s="17">
        <v>506</v>
      </c>
      <c r="C556" s="495"/>
      <c r="D556" s="496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97"/>
      <c r="U556" s="497"/>
      <c r="V556" s="497"/>
      <c r="W556" s="498"/>
    </row>
    <row r="557" spans="2:23" ht="12.75" x14ac:dyDescent="0.2">
      <c r="B557" s="16">
        <v>507</v>
      </c>
      <c r="C557" s="499"/>
      <c r="D557" s="49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00"/>
      <c r="U557" s="500"/>
      <c r="V557" s="500"/>
      <c r="W557" s="501"/>
    </row>
    <row r="558" spans="2:23" ht="12.75" x14ac:dyDescent="0.2">
      <c r="B558" s="17">
        <v>508</v>
      </c>
      <c r="C558" s="495"/>
      <c r="D558" s="496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97"/>
      <c r="U558" s="497"/>
      <c r="V558" s="497"/>
      <c r="W558" s="498"/>
    </row>
    <row r="559" spans="2:23" ht="12.75" x14ac:dyDescent="0.2">
      <c r="B559" s="16">
        <v>509</v>
      </c>
      <c r="C559" s="499"/>
      <c r="D559" s="49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00"/>
      <c r="U559" s="500"/>
      <c r="V559" s="500"/>
      <c r="W559" s="501"/>
    </row>
    <row r="560" spans="2:23" ht="12.75" x14ac:dyDescent="0.2">
      <c r="B560" s="17">
        <v>510</v>
      </c>
      <c r="C560" s="495"/>
      <c r="D560" s="496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97"/>
      <c r="U560" s="497"/>
      <c r="V560" s="497"/>
      <c r="W560" s="498"/>
    </row>
    <row r="561" spans="2:23" ht="12.75" x14ac:dyDescent="0.2">
      <c r="B561" s="16">
        <v>511</v>
      </c>
      <c r="C561" s="499"/>
      <c r="D561" s="49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00"/>
      <c r="U561" s="500"/>
      <c r="V561" s="500"/>
      <c r="W561" s="501"/>
    </row>
    <row r="562" spans="2:23" ht="12.75" x14ac:dyDescent="0.2">
      <c r="B562" s="17">
        <v>512</v>
      </c>
      <c r="C562" s="495"/>
      <c r="D562" s="496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97"/>
      <c r="U562" s="497"/>
      <c r="V562" s="497"/>
      <c r="W562" s="498"/>
    </row>
    <row r="563" spans="2:23" ht="12.75" x14ac:dyDescent="0.2">
      <c r="B563" s="16">
        <v>513</v>
      </c>
      <c r="C563" s="499"/>
      <c r="D563" s="49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00"/>
      <c r="U563" s="500"/>
      <c r="V563" s="500"/>
      <c r="W563" s="501"/>
    </row>
    <row r="564" spans="2:23" ht="12.75" x14ac:dyDescent="0.2">
      <c r="B564" s="17">
        <v>514</v>
      </c>
      <c r="C564" s="495"/>
      <c r="D564" s="496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97"/>
      <c r="U564" s="497"/>
      <c r="V564" s="497"/>
      <c r="W564" s="498"/>
    </row>
    <row r="565" spans="2:23" ht="12.75" x14ac:dyDescent="0.2">
      <c r="B565" s="16">
        <v>515</v>
      </c>
      <c r="C565" s="499"/>
      <c r="D565" s="49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00"/>
      <c r="U565" s="500"/>
      <c r="V565" s="500"/>
      <c r="W565" s="501"/>
    </row>
    <row r="566" spans="2:23" ht="12.75" x14ac:dyDescent="0.2">
      <c r="B566" s="17">
        <v>516</v>
      </c>
      <c r="C566" s="495"/>
      <c r="D566" s="496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97"/>
      <c r="U566" s="497"/>
      <c r="V566" s="497"/>
      <c r="W566" s="498"/>
    </row>
    <row r="567" spans="2:23" ht="12.75" x14ac:dyDescent="0.2">
      <c r="B567" s="16">
        <v>517</v>
      </c>
      <c r="C567" s="499"/>
      <c r="D567" s="49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00"/>
      <c r="U567" s="500"/>
      <c r="V567" s="500"/>
      <c r="W567" s="501"/>
    </row>
    <row r="568" spans="2:23" ht="12.75" x14ac:dyDescent="0.2">
      <c r="B568" s="17">
        <v>518</v>
      </c>
      <c r="C568" s="495"/>
      <c r="D568" s="496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97"/>
      <c r="U568" s="497"/>
      <c r="V568" s="497"/>
      <c r="W568" s="498"/>
    </row>
    <row r="569" spans="2:23" ht="12.75" x14ac:dyDescent="0.2">
      <c r="B569" s="16">
        <v>519</v>
      </c>
      <c r="C569" s="499"/>
      <c r="D569" s="49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00"/>
      <c r="U569" s="500"/>
      <c r="V569" s="500"/>
      <c r="W569" s="501"/>
    </row>
    <row r="570" spans="2:23" ht="12.75" x14ac:dyDescent="0.2">
      <c r="B570" s="17">
        <v>520</v>
      </c>
      <c r="C570" s="495"/>
      <c r="D570" s="496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97"/>
      <c r="U570" s="497"/>
      <c r="V570" s="497"/>
      <c r="W570" s="498"/>
    </row>
    <row r="571" spans="2:23" ht="12.75" x14ac:dyDescent="0.2">
      <c r="B571" s="16">
        <v>521</v>
      </c>
      <c r="C571" s="499"/>
      <c r="D571" s="49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00"/>
      <c r="U571" s="500"/>
      <c r="V571" s="500"/>
      <c r="W571" s="501"/>
    </row>
    <row r="572" spans="2:23" ht="12.75" x14ac:dyDescent="0.2">
      <c r="B572" s="17">
        <v>522</v>
      </c>
      <c r="C572" s="495"/>
      <c r="D572" s="496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97"/>
      <c r="U572" s="497"/>
      <c r="V572" s="497"/>
      <c r="W572" s="498"/>
    </row>
    <row r="573" spans="2:23" ht="12.75" x14ac:dyDescent="0.2">
      <c r="B573" s="16">
        <v>523</v>
      </c>
      <c r="C573" s="499"/>
      <c r="D573" s="49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00"/>
      <c r="U573" s="500"/>
      <c r="V573" s="500"/>
      <c r="W573" s="501"/>
    </row>
    <row r="574" spans="2:23" ht="12.75" x14ac:dyDescent="0.2">
      <c r="B574" s="17">
        <v>524</v>
      </c>
      <c r="C574" s="495"/>
      <c r="D574" s="496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97"/>
      <c r="U574" s="497"/>
      <c r="V574" s="497"/>
      <c r="W574" s="498"/>
    </row>
    <row r="575" spans="2:23" ht="12.75" x14ac:dyDescent="0.2">
      <c r="B575" s="16">
        <v>525</v>
      </c>
      <c r="C575" s="499"/>
      <c r="D575" s="49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00"/>
      <c r="U575" s="500"/>
      <c r="V575" s="500"/>
      <c r="W575" s="501"/>
    </row>
    <row r="576" spans="2:23" ht="12.75" x14ac:dyDescent="0.2">
      <c r="B576" s="17">
        <v>526</v>
      </c>
      <c r="C576" s="495"/>
      <c r="D576" s="496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97"/>
      <c r="U576" s="497"/>
      <c r="V576" s="497"/>
      <c r="W576" s="498"/>
    </row>
    <row r="577" spans="2:23" ht="12.75" x14ac:dyDescent="0.2">
      <c r="B577" s="16">
        <v>527</v>
      </c>
      <c r="C577" s="499"/>
      <c r="D577" s="49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00"/>
      <c r="U577" s="500"/>
      <c r="V577" s="500"/>
      <c r="W577" s="501"/>
    </row>
    <row r="578" spans="2:23" ht="12.75" x14ac:dyDescent="0.2">
      <c r="B578" s="17">
        <v>528</v>
      </c>
      <c r="C578" s="495"/>
      <c r="D578" s="496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97"/>
      <c r="U578" s="497"/>
      <c r="V578" s="497"/>
      <c r="W578" s="498"/>
    </row>
    <row r="579" spans="2:23" ht="12.75" x14ac:dyDescent="0.2">
      <c r="B579" s="16">
        <v>529</v>
      </c>
      <c r="C579" s="499"/>
      <c r="D579" s="49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00"/>
      <c r="U579" s="500"/>
      <c r="V579" s="500"/>
      <c r="W579" s="501"/>
    </row>
    <row r="580" spans="2:23" ht="12.75" x14ac:dyDescent="0.2">
      <c r="B580" s="17">
        <v>530</v>
      </c>
      <c r="C580" s="495"/>
      <c r="D580" s="496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97"/>
      <c r="U580" s="497"/>
      <c r="V580" s="497"/>
      <c r="W580" s="498"/>
    </row>
    <row r="581" spans="2:23" ht="12.75" x14ac:dyDescent="0.2">
      <c r="B581" s="16">
        <v>531</v>
      </c>
      <c r="C581" s="499"/>
      <c r="D581" s="49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00"/>
      <c r="U581" s="500"/>
      <c r="V581" s="500"/>
      <c r="W581" s="501"/>
    </row>
    <row r="582" spans="2:23" ht="12.75" x14ac:dyDescent="0.2">
      <c r="B582" s="17">
        <v>532</v>
      </c>
      <c r="C582" s="495"/>
      <c r="D582" s="496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97"/>
      <c r="U582" s="497"/>
      <c r="V582" s="497"/>
      <c r="W582" s="498"/>
    </row>
    <row r="583" spans="2:23" ht="12.75" x14ac:dyDescent="0.2">
      <c r="B583" s="16">
        <v>533</v>
      </c>
      <c r="C583" s="499"/>
      <c r="D583" s="49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00"/>
      <c r="U583" s="500"/>
      <c r="V583" s="500"/>
      <c r="W583" s="501"/>
    </row>
    <row r="584" spans="2:23" ht="12.75" x14ac:dyDescent="0.2">
      <c r="B584" s="17">
        <v>534</v>
      </c>
      <c r="C584" s="495"/>
      <c r="D584" s="496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97"/>
      <c r="U584" s="497"/>
      <c r="V584" s="497"/>
      <c r="W584" s="498"/>
    </row>
    <row r="585" spans="2:23" ht="12.75" x14ac:dyDescent="0.2">
      <c r="B585" s="16">
        <v>535</v>
      </c>
      <c r="C585" s="499"/>
      <c r="D585" s="49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00"/>
      <c r="U585" s="500"/>
      <c r="V585" s="500"/>
      <c r="W585" s="501"/>
    </row>
    <row r="586" spans="2:23" ht="12.75" x14ac:dyDescent="0.2">
      <c r="B586" s="17">
        <v>536</v>
      </c>
      <c r="C586" s="495"/>
      <c r="D586" s="496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97"/>
      <c r="U586" s="497"/>
      <c r="V586" s="497"/>
      <c r="W586" s="498"/>
    </row>
    <row r="587" spans="2:23" ht="12.75" x14ac:dyDescent="0.2">
      <c r="B587" s="16">
        <v>537</v>
      </c>
      <c r="C587" s="499"/>
      <c r="D587" s="49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00"/>
      <c r="U587" s="500"/>
      <c r="V587" s="500"/>
      <c r="W587" s="501"/>
    </row>
    <row r="588" spans="2:23" ht="12.75" x14ac:dyDescent="0.2">
      <c r="B588" s="17">
        <v>538</v>
      </c>
      <c r="C588" s="495"/>
      <c r="D588" s="496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97"/>
      <c r="U588" s="497"/>
      <c r="V588" s="497"/>
      <c r="W588" s="498"/>
    </row>
    <row r="589" spans="2:23" ht="12.75" x14ac:dyDescent="0.2">
      <c r="B589" s="16">
        <v>539</v>
      </c>
      <c r="C589" s="499"/>
      <c r="D589" s="49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00"/>
      <c r="U589" s="500"/>
      <c r="V589" s="500"/>
      <c r="W589" s="501"/>
    </row>
    <row r="590" spans="2:23" ht="12.75" x14ac:dyDescent="0.2">
      <c r="B590" s="17">
        <v>540</v>
      </c>
      <c r="C590" s="495"/>
      <c r="D590" s="496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97"/>
      <c r="U590" s="497"/>
      <c r="V590" s="497"/>
      <c r="W590" s="498"/>
    </row>
    <row r="591" spans="2:23" ht="12.75" x14ac:dyDescent="0.2">
      <c r="B591" s="16">
        <v>541</v>
      </c>
      <c r="C591" s="499"/>
      <c r="D591" s="49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00"/>
      <c r="U591" s="500"/>
      <c r="V591" s="500"/>
      <c r="W591" s="501"/>
    </row>
    <row r="592" spans="2:23" ht="12.75" x14ac:dyDescent="0.2">
      <c r="B592" s="17">
        <v>542</v>
      </c>
      <c r="C592" s="495"/>
      <c r="D592" s="496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97"/>
      <c r="U592" s="497"/>
      <c r="V592" s="497"/>
      <c r="W592" s="498"/>
    </row>
    <row r="593" spans="2:23" ht="12.75" x14ac:dyDescent="0.2">
      <c r="B593" s="16">
        <v>543</v>
      </c>
      <c r="C593" s="499"/>
      <c r="D593" s="49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00"/>
      <c r="U593" s="500"/>
      <c r="V593" s="500"/>
      <c r="W593" s="501"/>
    </row>
    <row r="594" spans="2:23" ht="12.75" x14ac:dyDescent="0.2">
      <c r="B594" s="17">
        <v>544</v>
      </c>
      <c r="C594" s="495"/>
      <c r="D594" s="496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97"/>
      <c r="U594" s="497"/>
      <c r="V594" s="497"/>
      <c r="W594" s="498"/>
    </row>
    <row r="595" spans="2:23" ht="12.75" x14ac:dyDescent="0.2">
      <c r="B595" s="16">
        <v>545</v>
      </c>
      <c r="C595" s="499"/>
      <c r="D595" s="49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00"/>
      <c r="U595" s="500"/>
      <c r="V595" s="500"/>
      <c r="W595" s="501"/>
    </row>
    <row r="596" spans="2:23" ht="12.75" x14ac:dyDescent="0.2">
      <c r="B596" s="17">
        <v>546</v>
      </c>
      <c r="C596" s="495"/>
      <c r="D596" s="496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97"/>
      <c r="U596" s="497"/>
      <c r="V596" s="497"/>
      <c r="W596" s="498"/>
    </row>
    <row r="597" spans="2:23" ht="12.75" x14ac:dyDescent="0.2">
      <c r="B597" s="16">
        <v>547</v>
      </c>
      <c r="C597" s="499"/>
      <c r="D597" s="49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00"/>
      <c r="U597" s="500"/>
      <c r="V597" s="500"/>
      <c r="W597" s="501"/>
    </row>
    <row r="598" spans="2:23" ht="12.75" x14ac:dyDescent="0.2">
      <c r="B598" s="17">
        <v>548</v>
      </c>
      <c r="C598" s="495"/>
      <c r="D598" s="496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97"/>
      <c r="U598" s="497"/>
      <c r="V598" s="497"/>
      <c r="W598" s="498"/>
    </row>
    <row r="599" spans="2:23" ht="12.75" x14ac:dyDescent="0.2">
      <c r="B599" s="16">
        <v>549</v>
      </c>
      <c r="C599" s="499"/>
      <c r="D599" s="49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00"/>
      <c r="U599" s="500"/>
      <c r="V599" s="500"/>
      <c r="W599" s="501"/>
    </row>
    <row r="600" spans="2:23" ht="12.75" x14ac:dyDescent="0.2">
      <c r="B600" s="17">
        <v>550</v>
      </c>
      <c r="C600" s="495"/>
      <c r="D600" s="496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97"/>
      <c r="U600" s="497"/>
      <c r="V600" s="497"/>
      <c r="W600" s="498"/>
    </row>
    <row r="601" spans="2:23" ht="12.75" x14ac:dyDescent="0.2">
      <c r="B601" s="16">
        <v>551</v>
      </c>
      <c r="C601" s="499"/>
      <c r="D601" s="49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00"/>
      <c r="U601" s="500"/>
      <c r="V601" s="500"/>
      <c r="W601" s="501"/>
    </row>
    <row r="602" spans="2:23" ht="12.75" x14ac:dyDescent="0.2">
      <c r="B602" s="17">
        <v>552</v>
      </c>
      <c r="C602" s="495"/>
      <c r="D602" s="496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97"/>
      <c r="U602" s="497"/>
      <c r="V602" s="497"/>
      <c r="W602" s="498"/>
    </row>
    <row r="603" spans="2:23" ht="12.75" x14ac:dyDescent="0.2">
      <c r="B603" s="16">
        <v>553</v>
      </c>
      <c r="C603" s="499"/>
      <c r="D603" s="49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00"/>
      <c r="U603" s="500"/>
      <c r="V603" s="500"/>
      <c r="W603" s="501"/>
    </row>
    <row r="604" spans="2:23" ht="12.75" x14ac:dyDescent="0.2">
      <c r="B604" s="17">
        <v>554</v>
      </c>
      <c r="C604" s="495"/>
      <c r="D604" s="496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97"/>
      <c r="U604" s="497"/>
      <c r="V604" s="497"/>
      <c r="W604" s="498"/>
    </row>
    <row r="605" spans="2:23" ht="12.75" x14ac:dyDescent="0.2">
      <c r="B605" s="16">
        <v>555</v>
      </c>
      <c r="C605" s="499"/>
      <c r="D605" s="49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00"/>
      <c r="U605" s="500"/>
      <c r="V605" s="500"/>
      <c r="W605" s="501"/>
    </row>
    <row r="606" spans="2:23" ht="12.75" x14ac:dyDescent="0.2">
      <c r="B606" s="17">
        <v>556</v>
      </c>
      <c r="C606" s="495"/>
      <c r="D606" s="496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97"/>
      <c r="U606" s="497"/>
      <c r="V606" s="497"/>
      <c r="W606" s="498"/>
    </row>
    <row r="607" spans="2:23" ht="12.75" x14ac:dyDescent="0.2">
      <c r="B607" s="16">
        <v>557</v>
      </c>
      <c r="C607" s="499"/>
      <c r="D607" s="49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00"/>
      <c r="U607" s="500"/>
      <c r="V607" s="500"/>
      <c r="W607" s="501"/>
    </row>
    <row r="608" spans="2:23" ht="12.75" x14ac:dyDescent="0.2">
      <c r="B608" s="17">
        <v>558</v>
      </c>
      <c r="C608" s="495"/>
      <c r="D608" s="496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97"/>
      <c r="U608" s="497"/>
      <c r="V608" s="497"/>
      <c r="W608" s="498"/>
    </row>
    <row r="609" spans="2:23" ht="12.75" x14ac:dyDescent="0.2">
      <c r="B609" s="16">
        <v>559</v>
      </c>
      <c r="C609" s="499"/>
      <c r="D609" s="49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00"/>
      <c r="U609" s="500"/>
      <c r="V609" s="500"/>
      <c r="W609" s="501"/>
    </row>
    <row r="610" spans="2:23" ht="12.75" x14ac:dyDescent="0.2">
      <c r="B610" s="17">
        <v>560</v>
      </c>
      <c r="C610" s="495"/>
      <c r="D610" s="496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97"/>
      <c r="U610" s="497"/>
      <c r="V610" s="497"/>
      <c r="W610" s="498"/>
    </row>
    <row r="611" spans="2:23" ht="12.75" x14ac:dyDescent="0.2">
      <c r="B611" s="16">
        <v>561</v>
      </c>
      <c r="C611" s="499"/>
      <c r="D611" s="49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00"/>
      <c r="U611" s="500"/>
      <c r="V611" s="500"/>
      <c r="W611" s="501"/>
    </row>
    <row r="612" spans="2:23" ht="12.75" x14ac:dyDescent="0.2">
      <c r="B612" s="17">
        <v>562</v>
      </c>
      <c r="C612" s="495"/>
      <c r="D612" s="496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97"/>
      <c r="U612" s="497"/>
      <c r="V612" s="497"/>
      <c r="W612" s="498"/>
    </row>
    <row r="613" spans="2:23" ht="12.75" x14ac:dyDescent="0.2">
      <c r="B613" s="16">
        <v>563</v>
      </c>
      <c r="C613" s="499"/>
      <c r="D613" s="49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00"/>
      <c r="U613" s="500"/>
      <c r="V613" s="500"/>
      <c r="W613" s="501"/>
    </row>
    <row r="614" spans="2:23" ht="12.75" x14ac:dyDescent="0.2">
      <c r="B614" s="17">
        <v>564</v>
      </c>
      <c r="C614" s="495"/>
      <c r="D614" s="496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97"/>
      <c r="U614" s="497"/>
      <c r="V614" s="497"/>
      <c r="W614" s="498"/>
    </row>
    <row r="615" spans="2:23" ht="12.75" x14ac:dyDescent="0.2">
      <c r="B615" s="16">
        <v>565</v>
      </c>
      <c r="C615" s="499"/>
      <c r="D615" s="49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00"/>
      <c r="U615" s="500"/>
      <c r="V615" s="500"/>
      <c r="W615" s="501"/>
    </row>
    <row r="616" spans="2:23" ht="12.75" x14ac:dyDescent="0.2">
      <c r="B616" s="17">
        <v>566</v>
      </c>
      <c r="C616" s="495"/>
      <c r="D616" s="496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97"/>
      <c r="U616" s="497"/>
      <c r="V616" s="497"/>
      <c r="W616" s="498"/>
    </row>
    <row r="617" spans="2:23" ht="12.75" x14ac:dyDescent="0.2">
      <c r="B617" s="16">
        <v>567</v>
      </c>
      <c r="C617" s="499"/>
      <c r="D617" s="49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00"/>
      <c r="U617" s="500"/>
      <c r="V617" s="500"/>
      <c r="W617" s="501"/>
    </row>
    <row r="618" spans="2:23" ht="12.75" x14ac:dyDescent="0.2">
      <c r="B618" s="17">
        <v>568</v>
      </c>
      <c r="C618" s="495"/>
      <c r="D618" s="496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97"/>
      <c r="U618" s="497"/>
      <c r="V618" s="497"/>
      <c r="W618" s="498"/>
    </row>
    <row r="619" spans="2:23" ht="12.75" x14ac:dyDescent="0.2">
      <c r="B619" s="16">
        <v>569</v>
      </c>
      <c r="C619" s="499"/>
      <c r="D619" s="49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00"/>
      <c r="U619" s="500"/>
      <c r="V619" s="500"/>
      <c r="W619" s="501"/>
    </row>
    <row r="620" spans="2:23" ht="12.75" x14ac:dyDescent="0.2">
      <c r="B620" s="17">
        <v>570</v>
      </c>
      <c r="C620" s="495"/>
      <c r="D620" s="496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97"/>
      <c r="U620" s="497"/>
      <c r="V620" s="497"/>
      <c r="W620" s="498"/>
    </row>
    <row r="621" spans="2:23" ht="12.75" x14ac:dyDescent="0.2">
      <c r="B621" s="16">
        <v>571</v>
      </c>
      <c r="C621" s="499"/>
      <c r="D621" s="49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00"/>
      <c r="U621" s="500"/>
      <c r="V621" s="500"/>
      <c r="W621" s="501"/>
    </row>
    <row r="622" spans="2:23" ht="12.75" x14ac:dyDescent="0.2">
      <c r="B622" s="17">
        <v>572</v>
      </c>
      <c r="C622" s="495"/>
      <c r="D622" s="496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97"/>
      <c r="U622" s="497"/>
      <c r="V622" s="497"/>
      <c r="W622" s="498"/>
    </row>
    <row r="623" spans="2:23" ht="12.75" x14ac:dyDescent="0.2">
      <c r="B623" s="16">
        <v>573</v>
      </c>
      <c r="C623" s="499"/>
      <c r="D623" s="49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00"/>
      <c r="U623" s="500"/>
      <c r="V623" s="500"/>
      <c r="W623" s="501"/>
    </row>
    <row r="624" spans="2:23" ht="12.75" x14ac:dyDescent="0.2">
      <c r="B624" s="17">
        <v>574</v>
      </c>
      <c r="C624" s="495"/>
      <c r="D624" s="496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97"/>
      <c r="U624" s="497"/>
      <c r="V624" s="497"/>
      <c r="W624" s="498"/>
    </row>
    <row r="625" spans="2:23" ht="12.75" x14ac:dyDescent="0.2">
      <c r="B625" s="16">
        <v>575</v>
      </c>
      <c r="C625" s="499"/>
      <c r="D625" s="49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00"/>
      <c r="U625" s="500"/>
      <c r="V625" s="500"/>
      <c r="W625" s="501"/>
    </row>
    <row r="626" spans="2:23" ht="12.75" x14ac:dyDescent="0.2">
      <c r="B626" s="17">
        <v>576</v>
      </c>
      <c r="C626" s="495"/>
      <c r="D626" s="496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97"/>
      <c r="U626" s="497"/>
      <c r="V626" s="497"/>
      <c r="W626" s="498"/>
    </row>
    <row r="627" spans="2:23" ht="12.75" x14ac:dyDescent="0.2">
      <c r="B627" s="16">
        <v>577</v>
      </c>
      <c r="C627" s="499"/>
      <c r="D627" s="49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00"/>
      <c r="U627" s="500"/>
      <c r="V627" s="500"/>
      <c r="W627" s="501"/>
    </row>
    <row r="628" spans="2:23" ht="12.75" x14ac:dyDescent="0.2">
      <c r="B628" s="17">
        <v>578</v>
      </c>
      <c r="C628" s="495"/>
      <c r="D628" s="496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97"/>
      <c r="U628" s="497"/>
      <c r="V628" s="497"/>
      <c r="W628" s="498"/>
    </row>
    <row r="629" spans="2:23" ht="12.75" x14ac:dyDescent="0.2">
      <c r="B629" s="16">
        <v>579</v>
      </c>
      <c r="C629" s="499"/>
      <c r="D629" s="49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00"/>
      <c r="U629" s="500"/>
      <c r="V629" s="500"/>
      <c r="W629" s="501"/>
    </row>
    <row r="630" spans="2:23" ht="12.75" x14ac:dyDescent="0.2">
      <c r="B630" s="17">
        <v>580</v>
      </c>
      <c r="C630" s="495"/>
      <c r="D630" s="496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97"/>
      <c r="U630" s="497"/>
      <c r="V630" s="497"/>
      <c r="W630" s="498"/>
    </row>
    <row r="631" spans="2:23" ht="12.75" x14ac:dyDescent="0.2">
      <c r="B631" s="16">
        <v>581</v>
      </c>
      <c r="C631" s="499"/>
      <c r="D631" s="49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00"/>
      <c r="U631" s="500"/>
      <c r="V631" s="500"/>
      <c r="W631" s="501"/>
    </row>
    <row r="632" spans="2:23" ht="12.75" x14ac:dyDescent="0.2">
      <c r="B632" s="17">
        <v>582</v>
      </c>
      <c r="C632" s="495"/>
      <c r="D632" s="496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97"/>
      <c r="U632" s="497"/>
      <c r="V632" s="497"/>
      <c r="W632" s="498"/>
    </row>
    <row r="633" spans="2:23" ht="12.75" x14ac:dyDescent="0.2">
      <c r="B633" s="16">
        <v>583</v>
      </c>
      <c r="C633" s="499"/>
      <c r="D633" s="49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00"/>
      <c r="U633" s="500"/>
      <c r="V633" s="500"/>
      <c r="W633" s="501"/>
    </row>
    <row r="634" spans="2:23" ht="12.75" x14ac:dyDescent="0.2">
      <c r="B634" s="17">
        <v>584</v>
      </c>
      <c r="C634" s="495"/>
      <c r="D634" s="496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97"/>
      <c r="U634" s="497"/>
      <c r="V634" s="497"/>
      <c r="W634" s="498"/>
    </row>
    <row r="635" spans="2:23" ht="12.75" x14ac:dyDescent="0.2">
      <c r="B635" s="16">
        <v>585</v>
      </c>
      <c r="C635" s="499"/>
      <c r="D635" s="49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00"/>
      <c r="U635" s="500"/>
      <c r="V635" s="500"/>
      <c r="W635" s="501"/>
    </row>
    <row r="636" spans="2:23" ht="12.75" x14ac:dyDescent="0.2">
      <c r="B636" s="17">
        <v>586</v>
      </c>
      <c r="C636" s="495"/>
      <c r="D636" s="496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97"/>
      <c r="U636" s="497"/>
      <c r="V636" s="497"/>
      <c r="W636" s="498"/>
    </row>
    <row r="637" spans="2:23" ht="12.75" x14ac:dyDescent="0.2">
      <c r="B637" s="16">
        <v>587</v>
      </c>
      <c r="C637" s="499"/>
      <c r="D637" s="49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00"/>
      <c r="U637" s="500"/>
      <c r="V637" s="500"/>
      <c r="W637" s="501"/>
    </row>
    <row r="638" spans="2:23" ht="12.75" x14ac:dyDescent="0.2">
      <c r="B638" s="17">
        <v>588</v>
      </c>
      <c r="C638" s="495"/>
      <c r="D638" s="496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97"/>
      <c r="U638" s="497"/>
      <c r="V638" s="497"/>
      <c r="W638" s="498"/>
    </row>
    <row r="639" spans="2:23" ht="12.75" x14ac:dyDescent="0.2">
      <c r="B639" s="16">
        <v>589</v>
      </c>
      <c r="C639" s="499"/>
      <c r="D639" s="49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00"/>
      <c r="U639" s="500"/>
      <c r="V639" s="500"/>
      <c r="W639" s="501"/>
    </row>
    <row r="640" spans="2:23" ht="12.75" x14ac:dyDescent="0.2">
      <c r="B640" s="17">
        <v>590</v>
      </c>
      <c r="C640" s="495"/>
      <c r="D640" s="496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97"/>
      <c r="U640" s="497"/>
      <c r="V640" s="497"/>
      <c r="W640" s="498"/>
    </row>
    <row r="641" spans="2:23" ht="12.75" x14ac:dyDescent="0.2">
      <c r="B641" s="16">
        <v>591</v>
      </c>
      <c r="C641" s="499"/>
      <c r="D641" s="49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00"/>
      <c r="U641" s="500"/>
      <c r="V641" s="500"/>
      <c r="W641" s="501"/>
    </row>
    <row r="642" spans="2:23" ht="12.75" x14ac:dyDescent="0.2">
      <c r="B642" s="17">
        <v>592</v>
      </c>
      <c r="C642" s="495"/>
      <c r="D642" s="496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97"/>
      <c r="U642" s="497"/>
      <c r="V642" s="497"/>
      <c r="W642" s="498"/>
    </row>
    <row r="643" spans="2:23" ht="12.75" x14ac:dyDescent="0.2">
      <c r="B643" s="16">
        <v>593</v>
      </c>
      <c r="C643" s="499"/>
      <c r="D643" s="49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00"/>
      <c r="U643" s="500"/>
      <c r="V643" s="500"/>
      <c r="W643" s="501"/>
    </row>
    <row r="644" spans="2:23" ht="12.75" x14ac:dyDescent="0.2">
      <c r="B644" s="17">
        <v>594</v>
      </c>
      <c r="C644" s="495"/>
      <c r="D644" s="496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97"/>
      <c r="U644" s="497"/>
      <c r="V644" s="497"/>
      <c r="W644" s="498"/>
    </row>
    <row r="645" spans="2:23" ht="12.75" x14ac:dyDescent="0.2">
      <c r="B645" s="16">
        <v>595</v>
      </c>
      <c r="C645" s="499"/>
      <c r="D645" s="49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00"/>
      <c r="U645" s="500"/>
      <c r="V645" s="500"/>
      <c r="W645" s="501"/>
    </row>
    <row r="646" spans="2:23" ht="12.75" x14ac:dyDescent="0.2">
      <c r="B646" s="17">
        <v>596</v>
      </c>
      <c r="C646" s="495"/>
      <c r="D646" s="496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97"/>
      <c r="U646" s="497"/>
      <c r="V646" s="497"/>
      <c r="W646" s="498"/>
    </row>
    <row r="647" spans="2:23" ht="12.75" x14ac:dyDescent="0.2">
      <c r="B647" s="16">
        <v>597</v>
      </c>
      <c r="C647" s="499"/>
      <c r="D647" s="49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00"/>
      <c r="U647" s="500"/>
      <c r="V647" s="500"/>
      <c r="W647" s="501"/>
    </row>
    <row r="648" spans="2:23" ht="12.75" x14ac:dyDescent="0.2">
      <c r="B648" s="17">
        <v>598</v>
      </c>
      <c r="C648" s="495"/>
      <c r="D648" s="496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97"/>
      <c r="U648" s="497"/>
      <c r="V648" s="497"/>
      <c r="W648" s="498"/>
    </row>
    <row r="649" spans="2:23" ht="12.75" x14ac:dyDescent="0.2">
      <c r="B649" s="16">
        <v>599</v>
      </c>
      <c r="C649" s="499"/>
      <c r="D649" s="49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00"/>
      <c r="U649" s="500"/>
      <c r="V649" s="500"/>
      <c r="W649" s="501"/>
    </row>
    <row r="650" spans="2:23" ht="12.75" x14ac:dyDescent="0.2">
      <c r="B650" s="17">
        <v>600</v>
      </c>
      <c r="C650" s="495"/>
      <c r="D650" s="496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97"/>
      <c r="U650" s="497"/>
      <c r="V650" s="497"/>
      <c r="W650" s="498"/>
    </row>
    <row r="651" spans="2:23" ht="12.75" x14ac:dyDescent="0.2">
      <c r="B651" s="16">
        <v>601</v>
      </c>
      <c r="C651" s="499"/>
      <c r="D651" s="49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00"/>
      <c r="U651" s="500"/>
      <c r="V651" s="500"/>
      <c r="W651" s="501"/>
    </row>
    <row r="652" spans="2:23" ht="12.75" x14ac:dyDescent="0.2">
      <c r="B652" s="17">
        <v>602</v>
      </c>
      <c r="C652" s="495"/>
      <c r="D652" s="496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97"/>
      <c r="U652" s="497"/>
      <c r="V652" s="497"/>
      <c r="W652" s="498"/>
    </row>
    <row r="653" spans="2:23" ht="12.75" x14ac:dyDescent="0.2">
      <c r="B653" s="16">
        <v>603</v>
      </c>
      <c r="C653" s="499"/>
      <c r="D653" s="49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00"/>
      <c r="U653" s="500"/>
      <c r="V653" s="500"/>
      <c r="W653" s="501"/>
    </row>
    <row r="654" spans="2:23" ht="12.75" x14ac:dyDescent="0.2">
      <c r="B654" s="17">
        <v>604</v>
      </c>
      <c r="C654" s="495"/>
      <c r="D654" s="496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97"/>
      <c r="U654" s="497"/>
      <c r="V654" s="497"/>
      <c r="W654" s="498"/>
    </row>
    <row r="655" spans="2:23" ht="12.75" x14ac:dyDescent="0.2">
      <c r="B655" s="16">
        <v>605</v>
      </c>
      <c r="C655" s="499"/>
      <c r="D655" s="49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00"/>
      <c r="U655" s="500"/>
      <c r="V655" s="500"/>
      <c r="W655" s="501"/>
    </row>
    <row r="656" spans="2:23" ht="12.75" x14ac:dyDescent="0.2">
      <c r="B656" s="17">
        <v>606</v>
      </c>
      <c r="C656" s="495"/>
      <c r="D656" s="496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97"/>
      <c r="U656" s="497"/>
      <c r="V656" s="497"/>
      <c r="W656" s="498"/>
    </row>
    <row r="657" spans="2:23" ht="12.75" x14ac:dyDescent="0.2">
      <c r="B657" s="16">
        <v>607</v>
      </c>
      <c r="C657" s="499"/>
      <c r="D657" s="49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00"/>
      <c r="U657" s="500"/>
      <c r="V657" s="500"/>
      <c r="W657" s="501"/>
    </row>
    <row r="658" spans="2:23" ht="12.75" x14ac:dyDescent="0.2">
      <c r="B658" s="17">
        <v>608</v>
      </c>
      <c r="C658" s="495"/>
      <c r="D658" s="496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97"/>
      <c r="U658" s="497"/>
      <c r="V658" s="497"/>
      <c r="W658" s="498"/>
    </row>
    <row r="659" spans="2:23" ht="12.75" x14ac:dyDescent="0.2">
      <c r="B659" s="16">
        <v>609</v>
      </c>
      <c r="C659" s="499"/>
      <c r="D659" s="49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00"/>
      <c r="U659" s="500"/>
      <c r="V659" s="500"/>
      <c r="W659" s="501"/>
    </row>
    <row r="660" spans="2:23" ht="12.75" x14ac:dyDescent="0.2">
      <c r="B660" s="17">
        <v>610</v>
      </c>
      <c r="C660" s="495"/>
      <c r="D660" s="496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97"/>
      <c r="U660" s="497"/>
      <c r="V660" s="497"/>
      <c r="W660" s="498"/>
    </row>
    <row r="661" spans="2:23" ht="12.75" x14ac:dyDescent="0.2">
      <c r="B661" s="16">
        <v>611</v>
      </c>
      <c r="C661" s="499"/>
      <c r="D661" s="49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00"/>
      <c r="U661" s="500"/>
      <c r="V661" s="500"/>
      <c r="W661" s="501"/>
    </row>
    <row r="662" spans="2:23" ht="12.75" x14ac:dyDescent="0.2">
      <c r="B662" s="17">
        <v>612</v>
      </c>
      <c r="C662" s="495"/>
      <c r="D662" s="496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97"/>
      <c r="U662" s="497"/>
      <c r="V662" s="497"/>
      <c r="W662" s="498"/>
    </row>
    <row r="663" spans="2:23" ht="12.75" x14ac:dyDescent="0.2">
      <c r="B663" s="16">
        <v>613</v>
      </c>
      <c r="C663" s="499"/>
      <c r="D663" s="49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00"/>
      <c r="U663" s="500"/>
      <c r="V663" s="500"/>
      <c r="W663" s="501"/>
    </row>
    <row r="664" spans="2:23" ht="12.75" x14ac:dyDescent="0.2">
      <c r="B664" s="17">
        <v>614</v>
      </c>
      <c r="C664" s="495"/>
      <c r="D664" s="496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97"/>
      <c r="U664" s="497"/>
      <c r="V664" s="497"/>
      <c r="W664" s="498"/>
    </row>
    <row r="665" spans="2:23" ht="12.75" x14ac:dyDescent="0.2">
      <c r="B665" s="16">
        <v>615</v>
      </c>
      <c r="C665" s="499"/>
      <c r="D665" s="49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00"/>
      <c r="U665" s="500"/>
      <c r="V665" s="500"/>
      <c r="W665" s="501"/>
    </row>
    <row r="666" spans="2:23" ht="12.75" x14ac:dyDescent="0.2">
      <c r="B666" s="17">
        <v>616</v>
      </c>
      <c r="C666" s="495"/>
      <c r="D666" s="496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97"/>
      <c r="U666" s="497"/>
      <c r="V666" s="497"/>
      <c r="W666" s="498"/>
    </row>
    <row r="667" spans="2:23" ht="12.75" x14ac:dyDescent="0.2">
      <c r="B667" s="16">
        <v>617</v>
      </c>
      <c r="C667" s="499"/>
      <c r="D667" s="49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00"/>
      <c r="U667" s="500"/>
      <c r="V667" s="500"/>
      <c r="W667" s="501"/>
    </row>
    <row r="668" spans="2:23" ht="12.75" x14ac:dyDescent="0.2">
      <c r="B668" s="17">
        <v>618</v>
      </c>
      <c r="C668" s="495"/>
      <c r="D668" s="496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97"/>
      <c r="U668" s="497"/>
      <c r="V668" s="497"/>
      <c r="W668" s="498"/>
    </row>
    <row r="669" spans="2:23" ht="12.75" x14ac:dyDescent="0.2">
      <c r="B669" s="16">
        <v>619</v>
      </c>
      <c r="C669" s="499"/>
      <c r="D669" s="49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00"/>
      <c r="U669" s="500"/>
      <c r="V669" s="500"/>
      <c r="W669" s="501"/>
    </row>
    <row r="670" spans="2:23" ht="12.75" x14ac:dyDescent="0.2">
      <c r="B670" s="17">
        <v>620</v>
      </c>
      <c r="C670" s="495"/>
      <c r="D670" s="496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97"/>
      <c r="U670" s="497"/>
      <c r="V670" s="497"/>
      <c r="W670" s="498"/>
    </row>
    <row r="671" spans="2:23" ht="12.75" x14ac:dyDescent="0.2">
      <c r="B671" s="16">
        <v>621</v>
      </c>
      <c r="C671" s="499"/>
      <c r="D671" s="49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00"/>
      <c r="U671" s="500"/>
      <c r="V671" s="500"/>
      <c r="W671" s="501"/>
    </row>
    <row r="672" spans="2:23" ht="12.75" x14ac:dyDescent="0.2">
      <c r="B672" s="17">
        <v>622</v>
      </c>
      <c r="C672" s="495"/>
      <c r="D672" s="496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97"/>
      <c r="U672" s="497"/>
      <c r="V672" s="497"/>
      <c r="W672" s="498"/>
    </row>
    <row r="673" spans="2:23" ht="12.75" x14ac:dyDescent="0.2">
      <c r="B673" s="16">
        <v>623</v>
      </c>
      <c r="C673" s="499"/>
      <c r="D673" s="49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00"/>
      <c r="U673" s="500"/>
      <c r="V673" s="500"/>
      <c r="W673" s="501"/>
    </row>
    <row r="674" spans="2:23" ht="12.75" x14ac:dyDescent="0.2">
      <c r="B674" s="17">
        <v>624</v>
      </c>
      <c r="C674" s="495"/>
      <c r="D674" s="496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97"/>
      <c r="U674" s="497"/>
      <c r="V674" s="497"/>
      <c r="W674" s="498"/>
    </row>
    <row r="675" spans="2:23" ht="12.75" x14ac:dyDescent="0.2">
      <c r="B675" s="16">
        <v>625</v>
      </c>
      <c r="C675" s="499"/>
      <c r="D675" s="49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00"/>
      <c r="U675" s="500"/>
      <c r="V675" s="500"/>
      <c r="W675" s="501"/>
    </row>
    <row r="676" spans="2:23" ht="12.75" x14ac:dyDescent="0.2">
      <c r="B676" s="17">
        <v>626</v>
      </c>
      <c r="C676" s="495"/>
      <c r="D676" s="496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97"/>
      <c r="U676" s="497"/>
      <c r="V676" s="497"/>
      <c r="W676" s="498"/>
    </row>
    <row r="677" spans="2:23" ht="12.75" x14ac:dyDescent="0.2">
      <c r="B677" s="16">
        <v>627</v>
      </c>
      <c r="C677" s="499"/>
      <c r="D677" s="49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00"/>
      <c r="U677" s="500"/>
      <c r="V677" s="500"/>
      <c r="W677" s="501"/>
    </row>
    <row r="678" spans="2:23" ht="12.75" x14ac:dyDescent="0.2">
      <c r="B678" s="17">
        <v>628</v>
      </c>
      <c r="C678" s="495"/>
      <c r="D678" s="496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97"/>
      <c r="U678" s="497"/>
      <c r="V678" s="497"/>
      <c r="W678" s="498"/>
    </row>
    <row r="679" spans="2:23" ht="12.75" x14ac:dyDescent="0.2">
      <c r="B679" s="16">
        <v>629</v>
      </c>
      <c r="C679" s="499"/>
      <c r="D679" s="49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00"/>
      <c r="U679" s="500"/>
      <c r="V679" s="500"/>
      <c r="W679" s="501"/>
    </row>
    <row r="680" spans="2:23" ht="12.75" x14ac:dyDescent="0.2">
      <c r="B680" s="17">
        <v>630</v>
      </c>
      <c r="C680" s="495"/>
      <c r="D680" s="496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97"/>
      <c r="U680" s="497"/>
      <c r="V680" s="497"/>
      <c r="W680" s="498"/>
    </row>
    <row r="681" spans="2:23" ht="12.75" x14ac:dyDescent="0.2">
      <c r="B681" s="16">
        <v>631</v>
      </c>
      <c r="C681" s="499"/>
      <c r="D681" s="49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00"/>
      <c r="U681" s="500"/>
      <c r="V681" s="500"/>
      <c r="W681" s="501"/>
    </row>
    <row r="682" spans="2:23" ht="12.75" x14ac:dyDescent="0.2">
      <c r="B682" s="17">
        <v>632</v>
      </c>
      <c r="C682" s="495"/>
      <c r="D682" s="496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97"/>
      <c r="U682" s="497"/>
      <c r="V682" s="497"/>
      <c r="W682" s="498"/>
    </row>
    <row r="683" spans="2:23" ht="12.75" x14ac:dyDescent="0.2">
      <c r="B683" s="16">
        <v>633</v>
      </c>
      <c r="C683" s="499"/>
      <c r="D683" s="49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00"/>
      <c r="U683" s="500"/>
      <c r="V683" s="500"/>
      <c r="W683" s="501"/>
    </row>
    <row r="684" spans="2:23" ht="12.75" x14ac:dyDescent="0.2">
      <c r="B684" s="17">
        <v>634</v>
      </c>
      <c r="C684" s="495"/>
      <c r="D684" s="496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97"/>
      <c r="U684" s="497"/>
      <c r="V684" s="497"/>
      <c r="W684" s="498"/>
    </row>
    <row r="685" spans="2:23" ht="12.75" x14ac:dyDescent="0.2">
      <c r="B685" s="16">
        <v>635</v>
      </c>
      <c r="C685" s="499"/>
      <c r="D685" s="49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00"/>
      <c r="U685" s="500"/>
      <c r="V685" s="500"/>
      <c r="W685" s="501"/>
    </row>
    <row r="686" spans="2:23" ht="12.75" x14ac:dyDescent="0.2">
      <c r="B686" s="17">
        <v>636</v>
      </c>
      <c r="C686" s="495"/>
      <c r="D686" s="496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97"/>
      <c r="U686" s="497"/>
      <c r="V686" s="497"/>
      <c r="W686" s="498"/>
    </row>
    <row r="687" spans="2:23" ht="12.75" x14ac:dyDescent="0.2">
      <c r="B687" s="16">
        <v>637</v>
      </c>
      <c r="C687" s="499"/>
      <c r="D687" s="49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00"/>
      <c r="U687" s="500"/>
      <c r="V687" s="500"/>
      <c r="W687" s="501"/>
    </row>
    <row r="688" spans="2:23" ht="12.75" x14ac:dyDescent="0.2">
      <c r="B688" s="17">
        <v>638</v>
      </c>
      <c r="C688" s="495"/>
      <c r="D688" s="496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97"/>
      <c r="U688" s="497"/>
      <c r="V688" s="497"/>
      <c r="W688" s="498"/>
    </row>
    <row r="689" spans="2:23" ht="12.75" x14ac:dyDescent="0.2">
      <c r="B689" s="16">
        <v>639</v>
      </c>
      <c r="C689" s="499"/>
      <c r="D689" s="49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00"/>
      <c r="U689" s="500"/>
      <c r="V689" s="500"/>
      <c r="W689" s="501"/>
    </row>
    <row r="690" spans="2:23" ht="12.75" x14ac:dyDescent="0.2">
      <c r="B690" s="17">
        <v>640</v>
      </c>
      <c r="C690" s="495"/>
      <c r="D690" s="496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97"/>
      <c r="U690" s="497"/>
      <c r="V690" s="497"/>
      <c r="W690" s="498"/>
    </row>
    <row r="691" spans="2:23" ht="12.75" x14ac:dyDescent="0.2">
      <c r="B691" s="16">
        <v>641</v>
      </c>
      <c r="C691" s="499"/>
      <c r="D691" s="49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00"/>
      <c r="U691" s="500"/>
      <c r="V691" s="500"/>
      <c r="W691" s="501"/>
    </row>
    <row r="692" spans="2:23" ht="12.75" x14ac:dyDescent="0.2">
      <c r="B692" s="17">
        <v>642</v>
      </c>
      <c r="C692" s="495"/>
      <c r="D692" s="496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97"/>
      <c r="U692" s="497"/>
      <c r="V692" s="497"/>
      <c r="W692" s="498"/>
    </row>
    <row r="693" spans="2:23" ht="12.75" x14ac:dyDescent="0.2">
      <c r="B693" s="16">
        <v>643</v>
      </c>
      <c r="C693" s="499"/>
      <c r="D693" s="49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00"/>
      <c r="U693" s="500"/>
      <c r="V693" s="500"/>
      <c r="W693" s="501"/>
    </row>
    <row r="694" spans="2:23" ht="12.75" x14ac:dyDescent="0.2">
      <c r="B694" s="17">
        <v>644</v>
      </c>
      <c r="C694" s="495"/>
      <c r="D694" s="496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97"/>
      <c r="U694" s="497"/>
      <c r="V694" s="497"/>
      <c r="W694" s="498"/>
    </row>
    <row r="695" spans="2:23" ht="12.75" x14ac:dyDescent="0.2">
      <c r="B695" s="16">
        <v>645</v>
      </c>
      <c r="C695" s="499"/>
      <c r="D695" s="49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00"/>
      <c r="U695" s="500"/>
      <c r="V695" s="500"/>
      <c r="W695" s="501"/>
    </row>
    <row r="696" spans="2:23" ht="12.75" x14ac:dyDescent="0.2">
      <c r="B696" s="17">
        <v>646</v>
      </c>
      <c r="C696" s="495"/>
      <c r="D696" s="496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97"/>
      <c r="U696" s="497"/>
      <c r="V696" s="497"/>
      <c r="W696" s="498"/>
    </row>
    <row r="697" spans="2:23" ht="12.75" x14ac:dyDescent="0.2">
      <c r="B697" s="16">
        <v>647</v>
      </c>
      <c r="C697" s="499"/>
      <c r="D697" s="49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00"/>
      <c r="U697" s="500"/>
      <c r="V697" s="500"/>
      <c r="W697" s="501"/>
    </row>
    <row r="698" spans="2:23" ht="12.75" x14ac:dyDescent="0.2">
      <c r="B698" s="17">
        <v>648</v>
      </c>
      <c r="C698" s="495"/>
      <c r="D698" s="496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97"/>
      <c r="U698" s="497"/>
      <c r="V698" s="497"/>
      <c r="W698" s="498"/>
    </row>
    <row r="699" spans="2:23" ht="12.75" x14ac:dyDescent="0.2">
      <c r="B699" s="16">
        <v>649</v>
      </c>
      <c r="C699" s="499"/>
      <c r="D699" s="49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00"/>
      <c r="U699" s="500"/>
      <c r="V699" s="500"/>
      <c r="W699" s="501"/>
    </row>
    <row r="700" spans="2:23" ht="12.75" x14ac:dyDescent="0.2">
      <c r="B700" s="17">
        <v>650</v>
      </c>
      <c r="C700" s="495"/>
      <c r="D700" s="496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97"/>
      <c r="U700" s="497"/>
      <c r="V700" s="497"/>
      <c r="W700" s="498"/>
    </row>
    <row r="701" spans="2:23" ht="12.75" x14ac:dyDescent="0.2">
      <c r="B701" s="16">
        <v>651</v>
      </c>
      <c r="C701" s="499"/>
      <c r="D701" s="49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00"/>
      <c r="U701" s="500"/>
      <c r="V701" s="500"/>
      <c r="W701" s="501"/>
    </row>
    <row r="702" spans="2:23" ht="12.75" x14ac:dyDescent="0.2">
      <c r="B702" s="17">
        <v>652</v>
      </c>
      <c r="C702" s="495"/>
      <c r="D702" s="496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97"/>
      <c r="U702" s="497"/>
      <c r="V702" s="497"/>
      <c r="W702" s="498"/>
    </row>
    <row r="703" spans="2:23" ht="12.75" x14ac:dyDescent="0.2">
      <c r="B703" s="16">
        <v>653</v>
      </c>
      <c r="C703" s="499"/>
      <c r="D703" s="49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00"/>
      <c r="U703" s="500"/>
      <c r="V703" s="500"/>
      <c r="W703" s="501"/>
    </row>
    <row r="704" spans="2:23" ht="12.75" x14ac:dyDescent="0.2">
      <c r="B704" s="17">
        <v>654</v>
      </c>
      <c r="C704" s="495"/>
      <c r="D704" s="496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97"/>
      <c r="U704" s="497"/>
      <c r="V704" s="497"/>
      <c r="W704" s="498"/>
    </row>
    <row r="705" spans="2:23" ht="12.75" x14ac:dyDescent="0.2">
      <c r="B705" s="16">
        <v>655</v>
      </c>
      <c r="C705" s="499"/>
      <c r="D705" s="49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00"/>
      <c r="U705" s="500"/>
      <c r="V705" s="500"/>
      <c r="W705" s="501"/>
    </row>
    <row r="706" spans="2:23" ht="12.75" x14ac:dyDescent="0.2">
      <c r="B706" s="17">
        <v>656</v>
      </c>
      <c r="C706" s="495"/>
      <c r="D706" s="496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97"/>
      <c r="U706" s="497"/>
      <c r="V706" s="497"/>
      <c r="W706" s="498"/>
    </row>
    <row r="707" spans="2:23" ht="12.75" x14ac:dyDescent="0.2">
      <c r="B707" s="16">
        <v>657</v>
      </c>
      <c r="C707" s="499"/>
      <c r="D707" s="49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00"/>
      <c r="U707" s="500"/>
      <c r="V707" s="500"/>
      <c r="W707" s="501"/>
    </row>
    <row r="708" spans="2:23" ht="12.75" x14ac:dyDescent="0.2">
      <c r="B708" s="17">
        <v>658</v>
      </c>
      <c r="C708" s="495"/>
      <c r="D708" s="496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97"/>
      <c r="U708" s="497"/>
      <c r="V708" s="497"/>
      <c r="W708" s="498"/>
    </row>
    <row r="709" spans="2:23" ht="12.75" x14ac:dyDescent="0.2">
      <c r="B709" s="16">
        <v>659</v>
      </c>
      <c r="C709" s="499"/>
      <c r="D709" s="49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00"/>
      <c r="U709" s="500"/>
      <c r="V709" s="500"/>
      <c r="W709" s="501"/>
    </row>
    <row r="710" spans="2:23" ht="12.75" x14ac:dyDescent="0.2">
      <c r="B710" s="17">
        <v>660</v>
      </c>
      <c r="C710" s="495"/>
      <c r="D710" s="496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97"/>
      <c r="U710" s="497"/>
      <c r="V710" s="497"/>
      <c r="W710" s="498"/>
    </row>
    <row r="711" spans="2:23" ht="12.75" x14ac:dyDescent="0.2">
      <c r="B711" s="16">
        <v>661</v>
      </c>
      <c r="C711" s="499"/>
      <c r="D711" s="49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00"/>
      <c r="U711" s="500"/>
      <c r="V711" s="500"/>
      <c r="W711" s="501"/>
    </row>
    <row r="712" spans="2:23" ht="12.75" x14ac:dyDescent="0.2">
      <c r="B712" s="17">
        <v>662</v>
      </c>
      <c r="C712" s="495"/>
      <c r="D712" s="496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97"/>
      <c r="U712" s="497"/>
      <c r="V712" s="497"/>
      <c r="W712" s="498"/>
    </row>
    <row r="713" spans="2:23" ht="12.75" x14ac:dyDescent="0.2">
      <c r="B713" s="16">
        <v>663</v>
      </c>
      <c r="C713" s="499"/>
      <c r="D713" s="49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00"/>
      <c r="U713" s="500"/>
      <c r="V713" s="500"/>
      <c r="W713" s="501"/>
    </row>
    <row r="714" spans="2:23" ht="12.75" x14ac:dyDescent="0.2">
      <c r="B714" s="17">
        <v>664</v>
      </c>
      <c r="C714" s="495"/>
      <c r="D714" s="496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97"/>
      <c r="U714" s="497"/>
      <c r="V714" s="497"/>
      <c r="W714" s="498"/>
    </row>
    <row r="715" spans="2:23" ht="12.75" x14ac:dyDescent="0.2">
      <c r="B715" s="16">
        <v>665</v>
      </c>
      <c r="C715" s="499"/>
      <c r="D715" s="49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00"/>
      <c r="U715" s="500"/>
      <c r="V715" s="500"/>
      <c r="W715" s="501"/>
    </row>
    <row r="716" spans="2:23" ht="12.75" x14ac:dyDescent="0.2">
      <c r="B716" s="17">
        <v>666</v>
      </c>
      <c r="C716" s="495"/>
      <c r="D716" s="496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97"/>
      <c r="U716" s="497"/>
      <c r="V716" s="497"/>
      <c r="W716" s="498"/>
    </row>
    <row r="717" spans="2:23" ht="12.75" x14ac:dyDescent="0.2">
      <c r="B717" s="16">
        <v>667</v>
      </c>
      <c r="C717" s="499"/>
      <c r="D717" s="49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00"/>
      <c r="U717" s="500"/>
      <c r="V717" s="500"/>
      <c r="W717" s="501"/>
    </row>
    <row r="718" spans="2:23" ht="12.75" x14ac:dyDescent="0.2">
      <c r="B718" s="17">
        <v>668</v>
      </c>
      <c r="C718" s="495"/>
      <c r="D718" s="496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97"/>
      <c r="U718" s="497"/>
      <c r="V718" s="497"/>
      <c r="W718" s="498"/>
    </row>
    <row r="719" spans="2:23" ht="12.75" x14ac:dyDescent="0.2">
      <c r="B719" s="16">
        <v>669</v>
      </c>
      <c r="C719" s="499"/>
      <c r="D719" s="49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00"/>
      <c r="U719" s="500"/>
      <c r="V719" s="500"/>
      <c r="W719" s="501"/>
    </row>
    <row r="720" spans="2:23" ht="12.75" x14ac:dyDescent="0.2">
      <c r="B720" s="17">
        <v>670</v>
      </c>
      <c r="C720" s="495"/>
      <c r="D720" s="496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97"/>
      <c r="U720" s="497"/>
      <c r="V720" s="497"/>
      <c r="W720" s="498"/>
    </row>
    <row r="721" spans="2:23" ht="12.75" x14ac:dyDescent="0.2">
      <c r="B721" s="16">
        <v>671</v>
      </c>
      <c r="C721" s="499"/>
      <c r="D721" s="49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00"/>
      <c r="U721" s="500"/>
      <c r="V721" s="500"/>
      <c r="W721" s="501"/>
    </row>
    <row r="722" spans="2:23" ht="12.75" x14ac:dyDescent="0.2">
      <c r="B722" s="17">
        <v>672</v>
      </c>
      <c r="C722" s="495"/>
      <c r="D722" s="496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97"/>
      <c r="U722" s="497"/>
      <c r="V722" s="497"/>
      <c r="W722" s="498"/>
    </row>
    <row r="723" spans="2:23" ht="12.75" x14ac:dyDescent="0.2">
      <c r="B723" s="16">
        <v>673</v>
      </c>
      <c r="C723" s="499"/>
      <c r="D723" s="49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00"/>
      <c r="U723" s="500"/>
      <c r="V723" s="500"/>
      <c r="W723" s="501"/>
    </row>
    <row r="724" spans="2:23" ht="12.75" x14ac:dyDescent="0.2">
      <c r="B724" s="17">
        <v>674</v>
      </c>
      <c r="C724" s="495"/>
      <c r="D724" s="496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97"/>
      <c r="U724" s="497"/>
      <c r="V724" s="497"/>
      <c r="W724" s="498"/>
    </row>
    <row r="725" spans="2:23" ht="12.75" x14ac:dyDescent="0.2">
      <c r="B725" s="16">
        <v>675</v>
      </c>
      <c r="C725" s="499"/>
      <c r="D725" s="49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00"/>
      <c r="U725" s="500"/>
      <c r="V725" s="500"/>
      <c r="W725" s="501"/>
    </row>
    <row r="726" spans="2:23" ht="12.75" x14ac:dyDescent="0.2">
      <c r="B726" s="17">
        <v>676</v>
      </c>
      <c r="C726" s="495"/>
      <c r="D726" s="496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97"/>
      <c r="U726" s="497"/>
      <c r="V726" s="497"/>
      <c r="W726" s="498"/>
    </row>
    <row r="727" spans="2:23" ht="12.75" x14ac:dyDescent="0.2">
      <c r="B727" s="16">
        <v>677</v>
      </c>
      <c r="C727" s="499"/>
      <c r="D727" s="49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00"/>
      <c r="U727" s="500"/>
      <c r="V727" s="500"/>
      <c r="W727" s="501"/>
    </row>
    <row r="728" spans="2:23" ht="12.75" x14ac:dyDescent="0.2">
      <c r="B728" s="17">
        <v>678</v>
      </c>
      <c r="C728" s="495"/>
      <c r="D728" s="496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97"/>
      <c r="U728" s="497"/>
      <c r="V728" s="497"/>
      <c r="W728" s="498"/>
    </row>
    <row r="729" spans="2:23" ht="12.75" x14ac:dyDescent="0.2">
      <c r="B729" s="16">
        <v>679</v>
      </c>
      <c r="C729" s="499"/>
      <c r="D729" s="49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00"/>
      <c r="U729" s="500"/>
      <c r="V729" s="500"/>
      <c r="W729" s="501"/>
    </row>
    <row r="730" spans="2:23" ht="12.75" x14ac:dyDescent="0.2">
      <c r="B730" s="17">
        <v>680</v>
      </c>
      <c r="C730" s="495"/>
      <c r="D730" s="496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97"/>
      <c r="U730" s="497"/>
      <c r="V730" s="497"/>
      <c r="W730" s="498"/>
    </row>
    <row r="731" spans="2:23" ht="12.75" x14ac:dyDescent="0.2">
      <c r="B731" s="16">
        <v>681</v>
      </c>
      <c r="C731" s="499"/>
      <c r="D731" s="49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00"/>
      <c r="U731" s="500"/>
      <c r="V731" s="500"/>
      <c r="W731" s="501"/>
    </row>
    <row r="732" spans="2:23" ht="12.75" x14ac:dyDescent="0.2">
      <c r="B732" s="17">
        <v>682</v>
      </c>
      <c r="C732" s="495"/>
      <c r="D732" s="496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97"/>
      <c r="U732" s="497"/>
      <c r="V732" s="497"/>
      <c r="W732" s="498"/>
    </row>
    <row r="733" spans="2:23" ht="12.75" x14ac:dyDescent="0.2">
      <c r="B733" s="16">
        <v>683</v>
      </c>
      <c r="C733" s="499"/>
      <c r="D733" s="49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00"/>
      <c r="U733" s="500"/>
      <c r="V733" s="500"/>
      <c r="W733" s="501"/>
    </row>
    <row r="734" spans="2:23" ht="12.75" x14ac:dyDescent="0.2">
      <c r="B734" s="17">
        <v>684</v>
      </c>
      <c r="C734" s="495"/>
      <c r="D734" s="496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97"/>
      <c r="U734" s="497"/>
      <c r="V734" s="497"/>
      <c r="W734" s="498"/>
    </row>
    <row r="735" spans="2:23" ht="12.75" x14ac:dyDescent="0.2">
      <c r="B735" s="16">
        <v>685</v>
      </c>
      <c r="C735" s="499"/>
      <c r="D735" s="49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00"/>
      <c r="U735" s="500"/>
      <c r="V735" s="500"/>
      <c r="W735" s="501"/>
    </row>
    <row r="736" spans="2:23" ht="12.75" x14ac:dyDescent="0.2">
      <c r="B736" s="17">
        <v>686</v>
      </c>
      <c r="C736" s="495"/>
      <c r="D736" s="496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97"/>
      <c r="U736" s="497"/>
      <c r="V736" s="497"/>
      <c r="W736" s="498"/>
    </row>
    <row r="737" spans="2:23" ht="12.75" x14ac:dyDescent="0.2">
      <c r="B737" s="16">
        <v>687</v>
      </c>
      <c r="C737" s="499"/>
      <c r="D737" s="49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00"/>
      <c r="U737" s="500"/>
      <c r="V737" s="500"/>
      <c r="W737" s="501"/>
    </row>
    <row r="738" spans="2:23" ht="12.75" x14ac:dyDescent="0.2">
      <c r="B738" s="17">
        <v>688</v>
      </c>
      <c r="C738" s="495"/>
      <c r="D738" s="496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97"/>
      <c r="U738" s="497"/>
      <c r="V738" s="497"/>
      <c r="W738" s="498"/>
    </row>
    <row r="739" spans="2:23" ht="12.75" x14ac:dyDescent="0.2">
      <c r="B739" s="16">
        <v>689</v>
      </c>
      <c r="C739" s="499"/>
      <c r="D739" s="49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00"/>
      <c r="U739" s="500"/>
      <c r="V739" s="500"/>
      <c r="W739" s="501"/>
    </row>
    <row r="740" spans="2:23" ht="12.75" x14ac:dyDescent="0.2">
      <c r="B740" s="17">
        <v>690</v>
      </c>
      <c r="C740" s="495"/>
      <c r="D740" s="496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97"/>
      <c r="U740" s="497"/>
      <c r="V740" s="497"/>
      <c r="W740" s="498"/>
    </row>
    <row r="741" spans="2:23" ht="12.75" x14ac:dyDescent="0.2">
      <c r="B741" s="16">
        <v>691</v>
      </c>
      <c r="C741" s="499"/>
      <c r="D741" s="49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00"/>
      <c r="U741" s="500"/>
      <c r="V741" s="500"/>
      <c r="W741" s="501"/>
    </row>
    <row r="742" spans="2:23" ht="12.75" x14ac:dyDescent="0.2">
      <c r="B742" s="17">
        <v>692</v>
      </c>
      <c r="C742" s="495"/>
      <c r="D742" s="496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97"/>
      <c r="U742" s="497"/>
      <c r="V742" s="497"/>
      <c r="W742" s="498"/>
    </row>
    <row r="743" spans="2:23" ht="12.75" x14ac:dyDescent="0.2">
      <c r="B743" s="16">
        <v>693</v>
      </c>
      <c r="C743" s="499"/>
      <c r="D743" s="49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00"/>
      <c r="U743" s="500"/>
      <c r="V743" s="500"/>
      <c r="W743" s="501"/>
    </row>
    <row r="744" spans="2:23" ht="12.75" x14ac:dyDescent="0.2">
      <c r="B744" s="17">
        <v>694</v>
      </c>
      <c r="C744" s="495"/>
      <c r="D744" s="496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97"/>
      <c r="U744" s="497"/>
      <c r="V744" s="497"/>
      <c r="W744" s="498"/>
    </row>
    <row r="745" spans="2:23" ht="12.75" x14ac:dyDescent="0.2">
      <c r="B745" s="16">
        <v>695</v>
      </c>
      <c r="C745" s="499"/>
      <c r="D745" s="49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00"/>
      <c r="U745" s="500"/>
      <c r="V745" s="500"/>
      <c r="W745" s="501"/>
    </row>
    <row r="746" spans="2:23" ht="12.75" x14ac:dyDescent="0.2">
      <c r="B746" s="17">
        <v>696</v>
      </c>
      <c r="C746" s="495"/>
      <c r="D746" s="496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97"/>
      <c r="U746" s="497"/>
      <c r="V746" s="497"/>
      <c r="W746" s="498"/>
    </row>
    <row r="747" spans="2:23" ht="12.75" x14ac:dyDescent="0.2">
      <c r="B747" s="16">
        <v>697</v>
      </c>
      <c r="C747" s="499"/>
      <c r="D747" s="49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00"/>
      <c r="U747" s="500"/>
      <c r="V747" s="500"/>
      <c r="W747" s="501"/>
    </row>
    <row r="748" spans="2:23" ht="12.75" x14ac:dyDescent="0.2">
      <c r="B748" s="17">
        <v>698</v>
      </c>
      <c r="C748" s="495"/>
      <c r="D748" s="496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97"/>
      <c r="U748" s="497"/>
      <c r="V748" s="497"/>
      <c r="W748" s="498"/>
    </row>
    <row r="749" spans="2:23" ht="12.75" x14ac:dyDescent="0.2">
      <c r="B749" s="16">
        <v>699</v>
      </c>
      <c r="C749" s="499"/>
      <c r="D749" s="49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00"/>
      <c r="U749" s="500"/>
      <c r="V749" s="500"/>
      <c r="W749" s="501"/>
    </row>
    <row r="750" spans="2:23" ht="12.75" x14ac:dyDescent="0.2">
      <c r="B750" s="17">
        <v>700</v>
      </c>
      <c r="C750" s="495"/>
      <c r="D750" s="496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97"/>
      <c r="U750" s="497"/>
      <c r="V750" s="497"/>
      <c r="W750" s="498"/>
    </row>
    <row r="751" spans="2:23" ht="12.75" x14ac:dyDescent="0.2">
      <c r="B751" s="16">
        <v>701</v>
      </c>
      <c r="C751" s="499"/>
      <c r="D751" s="49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00"/>
      <c r="U751" s="500"/>
      <c r="V751" s="500"/>
      <c r="W751" s="501"/>
    </row>
    <row r="752" spans="2:23" ht="12.75" x14ac:dyDescent="0.2">
      <c r="B752" s="17">
        <v>702</v>
      </c>
      <c r="C752" s="495"/>
      <c r="D752" s="496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97"/>
      <c r="U752" s="497"/>
      <c r="V752" s="497"/>
      <c r="W752" s="498"/>
    </row>
    <row r="753" spans="2:23" ht="12.75" x14ac:dyDescent="0.2">
      <c r="B753" s="16">
        <v>703</v>
      </c>
      <c r="C753" s="499"/>
      <c r="D753" s="49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00"/>
      <c r="U753" s="500"/>
      <c r="V753" s="500"/>
      <c r="W753" s="501"/>
    </row>
    <row r="754" spans="2:23" ht="12.75" x14ac:dyDescent="0.2">
      <c r="B754" s="17">
        <v>704</v>
      </c>
      <c r="C754" s="495"/>
      <c r="D754" s="496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97"/>
      <c r="U754" s="497"/>
      <c r="V754" s="497"/>
      <c r="W754" s="498"/>
    </row>
    <row r="755" spans="2:23" ht="12.75" x14ac:dyDescent="0.2">
      <c r="B755" s="16">
        <v>705</v>
      </c>
      <c r="C755" s="499"/>
      <c r="D755" s="49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00"/>
      <c r="U755" s="500"/>
      <c r="V755" s="500"/>
      <c r="W755" s="501"/>
    </row>
    <row r="756" spans="2:23" ht="12.75" x14ac:dyDescent="0.2">
      <c r="B756" s="17">
        <v>706</v>
      </c>
      <c r="C756" s="495"/>
      <c r="D756" s="496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97"/>
      <c r="U756" s="497"/>
      <c r="V756" s="497"/>
      <c r="W756" s="498"/>
    </row>
    <row r="757" spans="2:23" ht="12.75" x14ac:dyDescent="0.2">
      <c r="B757" s="16">
        <v>707</v>
      </c>
      <c r="C757" s="499"/>
      <c r="D757" s="49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00"/>
      <c r="U757" s="500"/>
      <c r="V757" s="500"/>
      <c r="W757" s="501"/>
    </row>
    <row r="758" spans="2:23" ht="12.75" x14ac:dyDescent="0.2">
      <c r="B758" s="17">
        <v>708</v>
      </c>
      <c r="C758" s="495"/>
      <c r="D758" s="496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97"/>
      <c r="U758" s="497"/>
      <c r="V758" s="497"/>
      <c r="W758" s="498"/>
    </row>
    <row r="759" spans="2:23" ht="12.75" x14ac:dyDescent="0.2">
      <c r="B759" s="16">
        <v>709</v>
      </c>
      <c r="C759" s="499"/>
      <c r="D759" s="49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00"/>
      <c r="U759" s="500"/>
      <c r="V759" s="500"/>
      <c r="W759" s="501"/>
    </row>
    <row r="760" spans="2:23" ht="12.75" x14ac:dyDescent="0.2">
      <c r="B760" s="17">
        <v>710</v>
      </c>
      <c r="C760" s="495"/>
      <c r="D760" s="496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97"/>
      <c r="U760" s="497"/>
      <c r="V760" s="497"/>
      <c r="W760" s="498"/>
    </row>
    <row r="761" spans="2:23" ht="12.75" x14ac:dyDescent="0.2">
      <c r="B761" s="16">
        <v>711</v>
      </c>
      <c r="C761" s="499"/>
      <c r="D761" s="49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00"/>
      <c r="U761" s="500"/>
      <c r="V761" s="500"/>
      <c r="W761" s="501"/>
    </row>
    <row r="762" spans="2:23" ht="12.75" x14ac:dyDescent="0.2">
      <c r="B762" s="17">
        <v>712</v>
      </c>
      <c r="C762" s="495"/>
      <c r="D762" s="496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97"/>
      <c r="U762" s="497"/>
      <c r="V762" s="497"/>
      <c r="W762" s="498"/>
    </row>
    <row r="763" spans="2:23" ht="12.75" x14ac:dyDescent="0.2">
      <c r="B763" s="16">
        <v>713</v>
      </c>
      <c r="C763" s="499"/>
      <c r="D763" s="49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00"/>
      <c r="U763" s="500"/>
      <c r="V763" s="500"/>
      <c r="W763" s="501"/>
    </row>
    <row r="764" spans="2:23" ht="12.75" x14ac:dyDescent="0.2">
      <c r="B764" s="17">
        <v>714</v>
      </c>
      <c r="C764" s="495"/>
      <c r="D764" s="496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97"/>
      <c r="U764" s="497"/>
      <c r="V764" s="497"/>
      <c r="W764" s="498"/>
    </row>
    <row r="765" spans="2:23" ht="12.75" x14ac:dyDescent="0.2">
      <c r="B765" s="16">
        <v>715</v>
      </c>
      <c r="C765" s="499"/>
      <c r="D765" s="49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00"/>
      <c r="U765" s="500"/>
      <c r="V765" s="500"/>
      <c r="W765" s="501"/>
    </row>
    <row r="766" spans="2:23" ht="12.75" x14ac:dyDescent="0.2">
      <c r="B766" s="17">
        <v>716</v>
      </c>
      <c r="C766" s="495"/>
      <c r="D766" s="496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97"/>
      <c r="U766" s="497"/>
      <c r="V766" s="497"/>
      <c r="W766" s="498"/>
    </row>
    <row r="767" spans="2:23" ht="12.75" x14ac:dyDescent="0.2">
      <c r="B767" s="16">
        <v>717</v>
      </c>
      <c r="C767" s="499"/>
      <c r="D767" s="49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00"/>
      <c r="U767" s="500"/>
      <c r="V767" s="500"/>
      <c r="W767" s="501"/>
    </row>
    <row r="768" spans="2:23" ht="12.75" x14ac:dyDescent="0.2">
      <c r="B768" s="17">
        <v>718</v>
      </c>
      <c r="C768" s="495"/>
      <c r="D768" s="496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97"/>
      <c r="U768" s="497"/>
      <c r="V768" s="497"/>
      <c r="W768" s="498"/>
    </row>
    <row r="769" spans="2:23" ht="12.75" x14ac:dyDescent="0.2">
      <c r="B769" s="16">
        <v>719</v>
      </c>
      <c r="C769" s="499"/>
      <c r="D769" s="49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00"/>
      <c r="U769" s="500"/>
      <c r="V769" s="500"/>
      <c r="W769" s="501"/>
    </row>
    <row r="770" spans="2:23" ht="12.75" x14ac:dyDescent="0.2">
      <c r="B770" s="17">
        <v>720</v>
      </c>
      <c r="C770" s="495"/>
      <c r="D770" s="496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97"/>
      <c r="U770" s="497"/>
      <c r="V770" s="497"/>
      <c r="W770" s="498"/>
    </row>
    <row r="771" spans="2:23" ht="12.75" x14ac:dyDescent="0.2">
      <c r="B771" s="16">
        <v>721</v>
      </c>
      <c r="C771" s="499"/>
      <c r="D771" s="49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00"/>
      <c r="U771" s="500"/>
      <c r="V771" s="500"/>
      <c r="W771" s="501"/>
    </row>
    <row r="772" spans="2:23" ht="12.75" x14ac:dyDescent="0.2">
      <c r="B772" s="17">
        <v>722</v>
      </c>
      <c r="C772" s="495"/>
      <c r="D772" s="496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97"/>
      <c r="U772" s="497"/>
      <c r="V772" s="497"/>
      <c r="W772" s="498"/>
    </row>
    <row r="773" spans="2:23" ht="12.75" x14ac:dyDescent="0.2">
      <c r="B773" s="16">
        <v>723</v>
      </c>
      <c r="C773" s="499"/>
      <c r="D773" s="49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00"/>
      <c r="U773" s="500"/>
      <c r="V773" s="500"/>
      <c r="W773" s="501"/>
    </row>
    <row r="774" spans="2:23" ht="12.75" x14ac:dyDescent="0.2">
      <c r="B774" s="17">
        <v>724</v>
      </c>
      <c r="C774" s="495"/>
      <c r="D774" s="496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97"/>
      <c r="U774" s="497"/>
      <c r="V774" s="497"/>
      <c r="W774" s="498"/>
    </row>
    <row r="775" spans="2:23" ht="12.75" x14ac:dyDescent="0.2">
      <c r="B775" s="16">
        <v>725</v>
      </c>
      <c r="C775" s="499"/>
      <c r="D775" s="49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00"/>
      <c r="U775" s="500"/>
      <c r="V775" s="500"/>
      <c r="W775" s="501"/>
    </row>
    <row r="776" spans="2:23" ht="12.75" x14ac:dyDescent="0.2">
      <c r="B776" s="17">
        <v>726</v>
      </c>
      <c r="C776" s="495"/>
      <c r="D776" s="496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97"/>
      <c r="U776" s="497"/>
      <c r="V776" s="497"/>
      <c r="W776" s="498"/>
    </row>
    <row r="777" spans="2:23" ht="12.75" x14ac:dyDescent="0.2">
      <c r="B777" s="16">
        <v>727</v>
      </c>
      <c r="C777" s="499"/>
      <c r="D777" s="49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00"/>
      <c r="U777" s="500"/>
      <c r="V777" s="500"/>
      <c r="W777" s="501"/>
    </row>
    <row r="778" spans="2:23" ht="12.75" x14ac:dyDescent="0.2">
      <c r="B778" s="17">
        <v>728</v>
      </c>
      <c r="C778" s="495"/>
      <c r="D778" s="496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97"/>
      <c r="U778" s="497"/>
      <c r="V778" s="497"/>
      <c r="W778" s="498"/>
    </row>
    <row r="779" spans="2:23" ht="12.75" x14ac:dyDescent="0.2">
      <c r="B779" s="16">
        <v>729</v>
      </c>
      <c r="C779" s="499"/>
      <c r="D779" s="49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00"/>
      <c r="U779" s="500"/>
      <c r="V779" s="500"/>
      <c r="W779" s="501"/>
    </row>
    <row r="780" spans="2:23" ht="12.75" x14ac:dyDescent="0.2">
      <c r="B780" s="17">
        <v>730</v>
      </c>
      <c r="C780" s="495"/>
      <c r="D780" s="496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97"/>
      <c r="U780" s="497"/>
      <c r="V780" s="497"/>
      <c r="W780" s="498"/>
    </row>
    <row r="781" spans="2:23" ht="12.75" x14ac:dyDescent="0.2">
      <c r="B781" s="16">
        <v>731</v>
      </c>
      <c r="C781" s="499"/>
      <c r="D781" s="49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00"/>
      <c r="U781" s="500"/>
      <c r="V781" s="500"/>
      <c r="W781" s="501"/>
    </row>
    <row r="782" spans="2:23" ht="12.75" x14ac:dyDescent="0.2">
      <c r="B782" s="17">
        <v>732</v>
      </c>
      <c r="C782" s="495"/>
      <c r="D782" s="496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97"/>
      <c r="U782" s="497"/>
      <c r="V782" s="497"/>
      <c r="W782" s="498"/>
    </row>
    <row r="783" spans="2:23" ht="12.75" x14ac:dyDescent="0.2">
      <c r="B783" s="16">
        <v>733</v>
      </c>
      <c r="C783" s="499"/>
      <c r="D783" s="49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00"/>
      <c r="U783" s="500"/>
      <c r="V783" s="500"/>
      <c r="W783" s="501"/>
    </row>
    <row r="784" spans="2:23" ht="12.75" x14ac:dyDescent="0.2">
      <c r="B784" s="17">
        <v>734</v>
      </c>
      <c r="C784" s="495"/>
      <c r="D784" s="496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97"/>
      <c r="U784" s="497"/>
      <c r="V784" s="497"/>
      <c r="W784" s="498"/>
    </row>
    <row r="785" spans="2:23" ht="12.75" x14ac:dyDescent="0.2">
      <c r="B785" s="16">
        <v>735</v>
      </c>
      <c r="C785" s="499"/>
      <c r="D785" s="49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00"/>
      <c r="U785" s="500"/>
      <c r="V785" s="500"/>
      <c r="W785" s="501"/>
    </row>
    <row r="786" spans="2:23" ht="12.75" x14ac:dyDescent="0.2">
      <c r="B786" s="17">
        <v>736</v>
      </c>
      <c r="C786" s="495"/>
      <c r="D786" s="496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97"/>
      <c r="U786" s="497"/>
      <c r="V786" s="497"/>
      <c r="W786" s="498"/>
    </row>
    <row r="787" spans="2:23" ht="12.75" x14ac:dyDescent="0.2">
      <c r="B787" s="16">
        <v>737</v>
      </c>
      <c r="C787" s="499"/>
      <c r="D787" s="49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00"/>
      <c r="U787" s="500"/>
      <c r="V787" s="500"/>
      <c r="W787" s="501"/>
    </row>
    <row r="788" spans="2:23" ht="12.75" x14ac:dyDescent="0.2">
      <c r="B788" s="17">
        <v>738</v>
      </c>
      <c r="C788" s="495"/>
      <c r="D788" s="496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97"/>
      <c r="U788" s="497"/>
      <c r="V788" s="497"/>
      <c r="W788" s="498"/>
    </row>
    <row r="789" spans="2:23" ht="12.75" x14ac:dyDescent="0.2">
      <c r="B789" s="16">
        <v>739</v>
      </c>
      <c r="C789" s="499"/>
      <c r="D789" s="49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00"/>
      <c r="U789" s="500"/>
      <c r="V789" s="500"/>
      <c r="W789" s="501"/>
    </row>
    <row r="790" spans="2:23" ht="12.75" x14ac:dyDescent="0.2">
      <c r="B790" s="17">
        <v>740</v>
      </c>
      <c r="C790" s="495"/>
      <c r="D790" s="496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97"/>
      <c r="U790" s="497"/>
      <c r="V790" s="497"/>
      <c r="W790" s="498"/>
    </row>
    <row r="791" spans="2:23" ht="12.75" x14ac:dyDescent="0.2">
      <c r="B791" s="16">
        <v>741</v>
      </c>
      <c r="C791" s="499"/>
      <c r="D791" s="49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00"/>
      <c r="U791" s="500"/>
      <c r="V791" s="500"/>
      <c r="W791" s="501"/>
    </row>
    <row r="792" spans="2:23" ht="12.75" x14ac:dyDescent="0.2">
      <c r="B792" s="17">
        <v>742</v>
      </c>
      <c r="C792" s="495"/>
      <c r="D792" s="496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97"/>
      <c r="U792" s="497"/>
      <c r="V792" s="497"/>
      <c r="W792" s="498"/>
    </row>
    <row r="793" spans="2:23" ht="12.75" x14ac:dyDescent="0.2">
      <c r="B793" s="16">
        <v>743</v>
      </c>
      <c r="C793" s="499"/>
      <c r="D793" s="49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00"/>
      <c r="U793" s="500"/>
      <c r="V793" s="500"/>
      <c r="W793" s="501"/>
    </row>
    <row r="794" spans="2:23" ht="12.75" x14ac:dyDescent="0.2">
      <c r="B794" s="17">
        <v>744</v>
      </c>
      <c r="C794" s="495"/>
      <c r="D794" s="496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97"/>
      <c r="U794" s="497"/>
      <c r="V794" s="497"/>
      <c r="W794" s="498"/>
    </row>
    <row r="795" spans="2:23" ht="12.75" x14ac:dyDescent="0.2">
      <c r="B795" s="16">
        <v>745</v>
      </c>
      <c r="C795" s="499"/>
      <c r="D795" s="49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00"/>
      <c r="U795" s="500"/>
      <c r="V795" s="500"/>
      <c r="W795" s="501"/>
    </row>
    <row r="796" spans="2:23" ht="12.75" x14ac:dyDescent="0.2">
      <c r="B796" s="17">
        <v>746</v>
      </c>
      <c r="C796" s="495"/>
      <c r="D796" s="496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97"/>
      <c r="U796" s="497"/>
      <c r="V796" s="497"/>
      <c r="W796" s="498"/>
    </row>
    <row r="797" spans="2:23" ht="12.75" x14ac:dyDescent="0.2">
      <c r="B797" s="16">
        <v>747</v>
      </c>
      <c r="C797" s="499"/>
      <c r="D797" s="49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00"/>
      <c r="U797" s="500"/>
      <c r="V797" s="500"/>
      <c r="W797" s="501"/>
    </row>
    <row r="798" spans="2:23" ht="12.75" x14ac:dyDescent="0.2">
      <c r="B798" s="17">
        <v>748</v>
      </c>
      <c r="C798" s="495"/>
      <c r="D798" s="496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97"/>
      <c r="U798" s="497"/>
      <c r="V798" s="497"/>
      <c r="W798" s="498"/>
    </row>
    <row r="799" spans="2:23" ht="12.75" x14ac:dyDescent="0.2">
      <c r="B799" s="16">
        <v>749</v>
      </c>
      <c r="C799" s="499"/>
      <c r="D799" s="49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00"/>
      <c r="U799" s="500"/>
      <c r="V799" s="500"/>
      <c r="W799" s="501"/>
    </row>
    <row r="800" spans="2:23" ht="12.75" x14ac:dyDescent="0.2">
      <c r="B800" s="17">
        <v>750</v>
      </c>
      <c r="C800" s="495"/>
      <c r="D800" s="496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97"/>
      <c r="U800" s="497"/>
      <c r="V800" s="497"/>
      <c r="W800" s="498"/>
    </row>
    <row r="801" spans="2:23" ht="12.75" x14ac:dyDescent="0.2">
      <c r="B801" s="16">
        <v>751</v>
      </c>
      <c r="C801" s="499"/>
      <c r="D801" s="49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00"/>
      <c r="U801" s="500"/>
      <c r="V801" s="500"/>
      <c r="W801" s="501"/>
    </row>
    <row r="802" spans="2:23" ht="12.75" x14ac:dyDescent="0.2">
      <c r="B802" s="17">
        <v>752</v>
      </c>
      <c r="C802" s="495"/>
      <c r="D802" s="496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97"/>
      <c r="U802" s="497"/>
      <c r="V802" s="497"/>
      <c r="W802" s="498"/>
    </row>
    <row r="803" spans="2:23" ht="12.75" x14ac:dyDescent="0.2">
      <c r="B803" s="16">
        <v>753</v>
      </c>
      <c r="C803" s="499"/>
      <c r="D803" s="49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00"/>
      <c r="U803" s="500"/>
      <c r="V803" s="500"/>
      <c r="W803" s="501"/>
    </row>
    <row r="804" spans="2:23" ht="12.75" x14ac:dyDescent="0.2">
      <c r="B804" s="17">
        <v>754</v>
      </c>
      <c r="C804" s="495"/>
      <c r="D804" s="496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97"/>
      <c r="U804" s="497"/>
      <c r="V804" s="497"/>
      <c r="W804" s="498"/>
    </row>
    <row r="805" spans="2:23" ht="12.75" x14ac:dyDescent="0.2">
      <c r="B805" s="16">
        <v>755</v>
      </c>
      <c r="C805" s="499"/>
      <c r="D805" s="49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00"/>
      <c r="U805" s="500"/>
      <c r="V805" s="500"/>
      <c r="W805" s="501"/>
    </row>
    <row r="806" spans="2:23" ht="12.75" x14ac:dyDescent="0.2">
      <c r="B806" s="17">
        <v>756</v>
      </c>
      <c r="C806" s="495"/>
      <c r="D806" s="496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97"/>
      <c r="U806" s="497"/>
      <c r="V806" s="497"/>
      <c r="W806" s="498"/>
    </row>
    <row r="807" spans="2:23" ht="12.75" x14ac:dyDescent="0.2">
      <c r="B807" s="16">
        <v>757</v>
      </c>
      <c r="C807" s="499"/>
      <c r="D807" s="49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00"/>
      <c r="U807" s="500"/>
      <c r="V807" s="500"/>
      <c r="W807" s="501"/>
    </row>
    <row r="808" spans="2:23" ht="12.75" x14ac:dyDescent="0.2">
      <c r="B808" s="17">
        <v>758</v>
      </c>
      <c r="C808" s="495"/>
      <c r="D808" s="496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97"/>
      <c r="U808" s="497"/>
      <c r="V808" s="497"/>
      <c r="W808" s="498"/>
    </row>
    <row r="809" spans="2:23" ht="12.75" x14ac:dyDescent="0.2">
      <c r="B809" s="16">
        <v>759</v>
      </c>
      <c r="C809" s="499"/>
      <c r="D809" s="49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00"/>
      <c r="U809" s="500"/>
      <c r="V809" s="500"/>
      <c r="W809" s="501"/>
    </row>
    <row r="810" spans="2:23" ht="12.75" x14ac:dyDescent="0.2">
      <c r="B810" s="17">
        <v>760</v>
      </c>
      <c r="C810" s="495"/>
      <c r="D810" s="496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97"/>
      <c r="U810" s="497"/>
      <c r="V810" s="497"/>
      <c r="W810" s="498"/>
    </row>
    <row r="811" spans="2:23" ht="12.75" x14ac:dyDescent="0.2">
      <c r="B811" s="16">
        <v>761</v>
      </c>
      <c r="C811" s="499"/>
      <c r="D811" s="49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00"/>
      <c r="U811" s="500"/>
      <c r="V811" s="500"/>
      <c r="W811" s="501"/>
    </row>
    <row r="812" spans="2:23" ht="12.75" x14ac:dyDescent="0.2">
      <c r="B812" s="17">
        <v>762</v>
      </c>
      <c r="C812" s="495"/>
      <c r="D812" s="496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97"/>
      <c r="U812" s="497"/>
      <c r="V812" s="497"/>
      <c r="W812" s="498"/>
    </row>
    <row r="813" spans="2:23" ht="12.75" x14ac:dyDescent="0.2">
      <c r="B813" s="16">
        <v>763</v>
      </c>
      <c r="C813" s="499"/>
      <c r="D813" s="49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00"/>
      <c r="U813" s="500"/>
      <c r="V813" s="500"/>
      <c r="W813" s="501"/>
    </row>
    <row r="814" spans="2:23" ht="12.75" x14ac:dyDescent="0.2">
      <c r="B814" s="17">
        <v>764</v>
      </c>
      <c r="C814" s="495"/>
      <c r="D814" s="496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97"/>
      <c r="U814" s="497"/>
      <c r="V814" s="497"/>
      <c r="W814" s="498"/>
    </row>
    <row r="815" spans="2:23" ht="12.75" x14ac:dyDescent="0.2">
      <c r="B815" s="16">
        <v>765</v>
      </c>
      <c r="C815" s="499"/>
      <c r="D815" s="49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00"/>
      <c r="U815" s="500"/>
      <c r="V815" s="500"/>
      <c r="W815" s="501"/>
    </row>
    <row r="816" spans="2:23" ht="12.75" x14ac:dyDescent="0.2">
      <c r="B816" s="17">
        <v>766</v>
      </c>
      <c r="C816" s="495"/>
      <c r="D816" s="496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97"/>
      <c r="U816" s="497"/>
      <c r="V816" s="497"/>
      <c r="W816" s="498"/>
    </row>
    <row r="817" spans="2:23" ht="12.75" x14ac:dyDescent="0.2">
      <c r="B817" s="16">
        <v>767</v>
      </c>
      <c r="C817" s="499"/>
      <c r="D817" s="49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00"/>
      <c r="U817" s="500"/>
      <c r="V817" s="500"/>
      <c r="W817" s="501"/>
    </row>
    <row r="818" spans="2:23" ht="12.75" x14ac:dyDescent="0.2">
      <c r="B818" s="17">
        <v>768</v>
      </c>
      <c r="C818" s="495"/>
      <c r="D818" s="496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97"/>
      <c r="U818" s="497"/>
      <c r="V818" s="497"/>
      <c r="W818" s="498"/>
    </row>
    <row r="819" spans="2:23" ht="12.75" x14ac:dyDescent="0.2">
      <c r="B819" s="16">
        <v>769</v>
      </c>
      <c r="C819" s="499"/>
      <c r="D819" s="49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00"/>
      <c r="U819" s="500"/>
      <c r="V819" s="500"/>
      <c r="W819" s="501"/>
    </row>
    <row r="820" spans="2:23" ht="12.75" x14ac:dyDescent="0.2">
      <c r="B820" s="17">
        <v>770</v>
      </c>
      <c r="C820" s="495"/>
      <c r="D820" s="496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97"/>
      <c r="U820" s="497"/>
      <c r="V820" s="497"/>
      <c r="W820" s="498"/>
    </row>
    <row r="821" spans="2:23" ht="12.75" x14ac:dyDescent="0.2">
      <c r="B821" s="16">
        <v>771</v>
      </c>
      <c r="C821" s="499"/>
      <c r="D821" s="49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00"/>
      <c r="U821" s="500"/>
      <c r="V821" s="500"/>
      <c r="W821" s="501"/>
    </row>
    <row r="822" spans="2:23" ht="12.75" x14ac:dyDescent="0.2">
      <c r="B822" s="17">
        <v>772</v>
      </c>
      <c r="C822" s="495"/>
      <c r="D822" s="496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97"/>
      <c r="U822" s="497"/>
      <c r="V822" s="497"/>
      <c r="W822" s="498"/>
    </row>
    <row r="823" spans="2:23" ht="12.75" x14ac:dyDescent="0.2">
      <c r="B823" s="16">
        <v>773</v>
      </c>
      <c r="C823" s="499"/>
      <c r="D823" s="49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00"/>
      <c r="U823" s="500"/>
      <c r="V823" s="500"/>
      <c r="W823" s="501"/>
    </row>
    <row r="824" spans="2:23" ht="12.75" x14ac:dyDescent="0.2">
      <c r="B824" s="17">
        <v>774</v>
      </c>
      <c r="C824" s="495"/>
      <c r="D824" s="496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97"/>
      <c r="U824" s="497"/>
      <c r="V824" s="497"/>
      <c r="W824" s="498"/>
    </row>
    <row r="825" spans="2:23" ht="12.75" x14ac:dyDescent="0.2">
      <c r="B825" s="16">
        <v>775</v>
      </c>
      <c r="C825" s="499"/>
      <c r="D825" s="49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00"/>
      <c r="U825" s="500"/>
      <c r="V825" s="500"/>
      <c r="W825" s="501"/>
    </row>
    <row r="826" spans="2:23" ht="12.75" x14ac:dyDescent="0.2">
      <c r="B826" s="17">
        <v>776</v>
      </c>
      <c r="C826" s="495"/>
      <c r="D826" s="496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97"/>
      <c r="U826" s="497"/>
      <c r="V826" s="497"/>
      <c r="W826" s="498"/>
    </row>
    <row r="827" spans="2:23" ht="12.75" x14ac:dyDescent="0.2">
      <c r="B827" s="16">
        <v>777</v>
      </c>
      <c r="C827" s="499"/>
      <c r="D827" s="49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00"/>
      <c r="U827" s="500"/>
      <c r="V827" s="500"/>
      <c r="W827" s="501"/>
    </row>
    <row r="828" spans="2:23" ht="12.75" x14ac:dyDescent="0.2">
      <c r="B828" s="17">
        <v>778</v>
      </c>
      <c r="C828" s="495"/>
      <c r="D828" s="496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97"/>
      <c r="U828" s="497"/>
      <c r="V828" s="497"/>
      <c r="W828" s="498"/>
    </row>
    <row r="829" spans="2:23" ht="12.75" x14ac:dyDescent="0.2">
      <c r="B829" s="16">
        <v>779</v>
      </c>
      <c r="C829" s="499"/>
      <c r="D829" s="49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00"/>
      <c r="U829" s="500"/>
      <c r="V829" s="500"/>
      <c r="W829" s="501"/>
    </row>
    <row r="830" spans="2:23" ht="12.75" x14ac:dyDescent="0.2">
      <c r="B830" s="17">
        <v>780</v>
      </c>
      <c r="C830" s="495"/>
      <c r="D830" s="496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97"/>
      <c r="U830" s="497"/>
      <c r="V830" s="497"/>
      <c r="W830" s="498"/>
    </row>
    <row r="831" spans="2:23" ht="12.75" x14ac:dyDescent="0.2">
      <c r="B831" s="16">
        <v>781</v>
      </c>
      <c r="C831" s="499"/>
      <c r="D831" s="49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00"/>
      <c r="U831" s="500"/>
      <c r="V831" s="500"/>
      <c r="W831" s="501"/>
    </row>
    <row r="832" spans="2:23" ht="12.75" x14ac:dyDescent="0.2">
      <c r="B832" s="17">
        <v>782</v>
      </c>
      <c r="C832" s="495"/>
      <c r="D832" s="496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97"/>
      <c r="U832" s="497"/>
      <c r="V832" s="497"/>
      <c r="W832" s="498"/>
    </row>
    <row r="833" spans="2:23" ht="12.75" x14ac:dyDescent="0.2">
      <c r="B833" s="16">
        <v>783</v>
      </c>
      <c r="C833" s="499"/>
      <c r="D833" s="49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00"/>
      <c r="U833" s="500"/>
      <c r="V833" s="500"/>
      <c r="W833" s="501"/>
    </row>
    <row r="834" spans="2:23" ht="12.75" x14ac:dyDescent="0.2">
      <c r="B834" s="17">
        <v>784</v>
      </c>
      <c r="C834" s="495"/>
      <c r="D834" s="496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97"/>
      <c r="U834" s="497"/>
      <c r="V834" s="497"/>
      <c r="W834" s="498"/>
    </row>
    <row r="835" spans="2:23" ht="12.75" x14ac:dyDescent="0.2">
      <c r="B835" s="16">
        <v>785</v>
      </c>
      <c r="C835" s="499"/>
      <c r="D835" s="49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00"/>
      <c r="U835" s="500"/>
      <c r="V835" s="500"/>
      <c r="W835" s="501"/>
    </row>
    <row r="836" spans="2:23" ht="12.75" x14ac:dyDescent="0.2">
      <c r="B836" s="17">
        <v>786</v>
      </c>
      <c r="C836" s="495"/>
      <c r="D836" s="496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97"/>
      <c r="U836" s="497"/>
      <c r="V836" s="497"/>
      <c r="W836" s="498"/>
    </row>
    <row r="837" spans="2:23" ht="12.75" x14ac:dyDescent="0.2">
      <c r="B837" s="16">
        <v>787</v>
      </c>
      <c r="C837" s="499"/>
      <c r="D837" s="49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00"/>
      <c r="U837" s="500"/>
      <c r="V837" s="500"/>
      <c r="W837" s="501"/>
    </row>
    <row r="838" spans="2:23" ht="12.75" x14ac:dyDescent="0.2">
      <c r="B838" s="17">
        <v>788</v>
      </c>
      <c r="C838" s="495"/>
      <c r="D838" s="496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97"/>
      <c r="U838" s="497"/>
      <c r="V838" s="497"/>
      <c r="W838" s="498"/>
    </row>
    <row r="839" spans="2:23" ht="12.75" x14ac:dyDescent="0.2">
      <c r="B839" s="16">
        <v>789</v>
      </c>
      <c r="C839" s="499"/>
      <c r="D839" s="49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00"/>
      <c r="U839" s="500"/>
      <c r="V839" s="500"/>
      <c r="W839" s="501"/>
    </row>
    <row r="840" spans="2:23" ht="12.75" x14ac:dyDescent="0.2">
      <c r="B840" s="17">
        <v>790</v>
      </c>
      <c r="C840" s="495"/>
      <c r="D840" s="496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97"/>
      <c r="U840" s="497"/>
      <c r="V840" s="497"/>
      <c r="W840" s="498"/>
    </row>
    <row r="841" spans="2:23" ht="12.75" x14ac:dyDescent="0.2">
      <c r="B841" s="16">
        <v>791</v>
      </c>
      <c r="C841" s="499"/>
      <c r="D841" s="49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00"/>
      <c r="U841" s="500"/>
      <c r="V841" s="500"/>
      <c r="W841" s="501"/>
    </row>
    <row r="842" spans="2:23" ht="12.75" x14ac:dyDescent="0.2">
      <c r="B842" s="17">
        <v>792</v>
      </c>
      <c r="C842" s="495"/>
      <c r="D842" s="496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97"/>
      <c r="U842" s="497"/>
      <c r="V842" s="497"/>
      <c r="W842" s="498"/>
    </row>
    <row r="843" spans="2:23" ht="12.75" x14ac:dyDescent="0.2">
      <c r="B843" s="16">
        <v>793</v>
      </c>
      <c r="C843" s="499"/>
      <c r="D843" s="49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00"/>
      <c r="U843" s="500"/>
      <c r="V843" s="500"/>
      <c r="W843" s="501"/>
    </row>
    <row r="844" spans="2:23" ht="12.75" x14ac:dyDescent="0.2">
      <c r="B844" s="17">
        <v>794</v>
      </c>
      <c r="C844" s="495"/>
      <c r="D844" s="496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97"/>
      <c r="U844" s="497"/>
      <c r="V844" s="497"/>
      <c r="W844" s="498"/>
    </row>
    <row r="845" spans="2:23" ht="12.75" x14ac:dyDescent="0.2">
      <c r="B845" s="16">
        <v>795</v>
      </c>
      <c r="C845" s="499"/>
      <c r="D845" s="49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00"/>
      <c r="U845" s="500"/>
      <c r="V845" s="500"/>
      <c r="W845" s="501"/>
    </row>
    <row r="846" spans="2:23" ht="12.75" x14ac:dyDescent="0.2">
      <c r="B846" s="17">
        <v>796</v>
      </c>
      <c r="C846" s="495"/>
      <c r="D846" s="496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97"/>
      <c r="U846" s="497"/>
      <c r="V846" s="497"/>
      <c r="W846" s="498"/>
    </row>
    <row r="847" spans="2:23" ht="12.75" x14ac:dyDescent="0.2">
      <c r="B847" s="16">
        <v>797</v>
      </c>
      <c r="C847" s="499"/>
      <c r="D847" s="49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00"/>
      <c r="U847" s="500"/>
      <c r="V847" s="500"/>
      <c r="W847" s="501"/>
    </row>
    <row r="848" spans="2:23" ht="12.75" x14ac:dyDescent="0.2">
      <c r="B848" s="17">
        <v>798</v>
      </c>
      <c r="C848" s="495"/>
      <c r="D848" s="496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97"/>
      <c r="U848" s="497"/>
      <c r="V848" s="497"/>
      <c r="W848" s="498"/>
    </row>
    <row r="849" spans="2:23" ht="12.75" x14ac:dyDescent="0.2">
      <c r="B849" s="16">
        <v>799</v>
      </c>
      <c r="C849" s="499"/>
      <c r="D849" s="49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00"/>
      <c r="U849" s="500"/>
      <c r="V849" s="500"/>
      <c r="W849" s="501"/>
    </row>
    <row r="850" spans="2:23" ht="12.75" x14ac:dyDescent="0.2">
      <c r="B850" s="17">
        <v>800</v>
      </c>
      <c r="C850" s="495"/>
      <c r="D850" s="496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97"/>
      <c r="U850" s="497"/>
      <c r="V850" s="497"/>
      <c r="W850" s="498"/>
    </row>
    <row r="851" spans="2:23" ht="12.75" x14ac:dyDescent="0.2">
      <c r="B851" s="16">
        <v>801</v>
      </c>
      <c r="C851" s="499"/>
      <c r="D851" s="49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00"/>
      <c r="U851" s="500"/>
      <c r="V851" s="500"/>
      <c r="W851" s="501"/>
    </row>
    <row r="852" spans="2:23" ht="12.75" x14ac:dyDescent="0.2">
      <c r="B852" s="17">
        <v>802</v>
      </c>
      <c r="C852" s="495"/>
      <c r="D852" s="496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97"/>
      <c r="U852" s="497"/>
      <c r="V852" s="497"/>
      <c r="W852" s="498"/>
    </row>
    <row r="853" spans="2:23" ht="12.75" x14ac:dyDescent="0.2">
      <c r="B853" s="16">
        <v>803</v>
      </c>
      <c r="C853" s="499"/>
      <c r="D853" s="49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00"/>
      <c r="U853" s="500"/>
      <c r="V853" s="500"/>
      <c r="W853" s="501"/>
    </row>
    <row r="854" spans="2:23" ht="12.75" x14ac:dyDescent="0.2">
      <c r="B854" s="17">
        <v>804</v>
      </c>
      <c r="C854" s="495"/>
      <c r="D854" s="496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97"/>
      <c r="U854" s="497"/>
      <c r="V854" s="497"/>
      <c r="W854" s="498"/>
    </row>
    <row r="855" spans="2:23" ht="12.75" x14ac:dyDescent="0.2">
      <c r="B855" s="16">
        <v>805</v>
      </c>
      <c r="C855" s="499"/>
      <c r="D855" s="49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00"/>
      <c r="U855" s="500"/>
      <c r="V855" s="500"/>
      <c r="W855" s="501"/>
    </row>
    <row r="856" spans="2:23" ht="12.75" x14ac:dyDescent="0.2">
      <c r="B856" s="17">
        <v>806</v>
      </c>
      <c r="C856" s="495"/>
      <c r="D856" s="496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97"/>
      <c r="U856" s="497"/>
      <c r="V856" s="497"/>
      <c r="W856" s="498"/>
    </row>
    <row r="857" spans="2:23" ht="12.75" x14ac:dyDescent="0.2">
      <c r="B857" s="16">
        <v>807</v>
      </c>
      <c r="C857" s="499"/>
      <c r="D857" s="49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00"/>
      <c r="U857" s="500"/>
      <c r="V857" s="500"/>
      <c r="W857" s="501"/>
    </row>
    <row r="858" spans="2:23" ht="12.75" x14ac:dyDescent="0.2">
      <c r="B858" s="17">
        <v>808</v>
      </c>
      <c r="C858" s="495"/>
      <c r="D858" s="496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97"/>
      <c r="U858" s="497"/>
      <c r="V858" s="497"/>
      <c r="W858" s="498"/>
    </row>
    <row r="859" spans="2:23" ht="12.75" x14ac:dyDescent="0.2">
      <c r="B859" s="16">
        <v>809</v>
      </c>
      <c r="C859" s="499"/>
      <c r="D859" s="49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00"/>
      <c r="U859" s="500"/>
      <c r="V859" s="500"/>
      <c r="W859" s="501"/>
    </row>
    <row r="860" spans="2:23" ht="12.75" x14ac:dyDescent="0.2">
      <c r="B860" s="17">
        <v>810</v>
      </c>
      <c r="C860" s="495"/>
      <c r="D860" s="496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97"/>
      <c r="U860" s="497"/>
      <c r="V860" s="497"/>
      <c r="W860" s="498"/>
    </row>
    <row r="861" spans="2:23" ht="12.75" x14ac:dyDescent="0.2">
      <c r="B861" s="16">
        <v>811</v>
      </c>
      <c r="C861" s="499"/>
      <c r="D861" s="49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00"/>
      <c r="U861" s="500"/>
      <c r="V861" s="500"/>
      <c r="W861" s="501"/>
    </row>
    <row r="862" spans="2:23" ht="12.75" x14ac:dyDescent="0.2">
      <c r="B862" s="17">
        <v>812</v>
      </c>
      <c r="C862" s="495"/>
      <c r="D862" s="496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97"/>
      <c r="U862" s="497"/>
      <c r="V862" s="497"/>
      <c r="W862" s="498"/>
    </row>
    <row r="863" spans="2:23" ht="12.75" x14ac:dyDescent="0.2">
      <c r="B863" s="16">
        <v>813</v>
      </c>
      <c r="C863" s="499"/>
      <c r="D863" s="49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00"/>
      <c r="U863" s="500"/>
      <c r="V863" s="500"/>
      <c r="W863" s="501"/>
    </row>
    <row r="864" spans="2:23" ht="12.75" x14ac:dyDescent="0.2">
      <c r="B864" s="17">
        <v>814</v>
      </c>
      <c r="C864" s="495"/>
      <c r="D864" s="496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97"/>
      <c r="U864" s="497"/>
      <c r="V864" s="497"/>
      <c r="W864" s="498"/>
    </row>
    <row r="865" spans="2:23" ht="12.75" x14ac:dyDescent="0.2">
      <c r="B865" s="16">
        <v>815</v>
      </c>
      <c r="C865" s="499"/>
      <c r="D865" s="49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00"/>
      <c r="U865" s="500"/>
      <c r="V865" s="500"/>
      <c r="W865" s="501"/>
    </row>
    <row r="866" spans="2:23" ht="12.75" x14ac:dyDescent="0.2">
      <c r="B866" s="17">
        <v>816</v>
      </c>
      <c r="C866" s="495"/>
      <c r="D866" s="496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97"/>
      <c r="U866" s="497"/>
      <c r="V866" s="497"/>
      <c r="W866" s="498"/>
    </row>
    <row r="867" spans="2:23" ht="12.75" x14ac:dyDescent="0.2">
      <c r="B867" s="16">
        <v>817</v>
      </c>
      <c r="C867" s="499"/>
      <c r="D867" s="49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00"/>
      <c r="U867" s="500"/>
      <c r="V867" s="500"/>
      <c r="W867" s="501"/>
    </row>
    <row r="868" spans="2:23" ht="12.75" x14ac:dyDescent="0.2">
      <c r="B868" s="17">
        <v>818</v>
      </c>
      <c r="C868" s="495"/>
      <c r="D868" s="496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97"/>
      <c r="U868" s="497"/>
      <c r="V868" s="497"/>
      <c r="W868" s="498"/>
    </row>
    <row r="869" spans="2:23" ht="12.75" x14ac:dyDescent="0.2">
      <c r="B869" s="16">
        <v>819</v>
      </c>
      <c r="C869" s="499"/>
      <c r="D869" s="49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00"/>
      <c r="U869" s="500"/>
      <c r="V869" s="500"/>
      <c r="W869" s="501"/>
    </row>
    <row r="870" spans="2:23" ht="12.75" x14ac:dyDescent="0.2">
      <c r="B870" s="17">
        <v>820</v>
      </c>
      <c r="C870" s="495"/>
      <c r="D870" s="496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97"/>
      <c r="U870" s="497"/>
      <c r="V870" s="497"/>
      <c r="W870" s="498"/>
    </row>
    <row r="871" spans="2:23" ht="12.75" x14ac:dyDescent="0.2">
      <c r="B871" s="16">
        <v>821</v>
      </c>
      <c r="C871" s="499"/>
      <c r="D871" s="49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00"/>
      <c r="U871" s="500"/>
      <c r="V871" s="500"/>
      <c r="W871" s="501"/>
    </row>
    <row r="872" spans="2:23" ht="12.75" x14ac:dyDescent="0.2">
      <c r="B872" s="17">
        <v>822</v>
      </c>
      <c r="C872" s="495"/>
      <c r="D872" s="496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97"/>
      <c r="U872" s="497"/>
      <c r="V872" s="497"/>
      <c r="W872" s="498"/>
    </row>
    <row r="873" spans="2:23" ht="12.75" x14ac:dyDescent="0.2">
      <c r="B873" s="16">
        <v>823</v>
      </c>
      <c r="C873" s="499"/>
      <c r="D873" s="49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00"/>
      <c r="U873" s="500"/>
      <c r="V873" s="500"/>
      <c r="W873" s="501"/>
    </row>
    <row r="874" spans="2:23" ht="12.75" x14ac:dyDescent="0.2">
      <c r="B874" s="17">
        <v>824</v>
      </c>
      <c r="C874" s="495"/>
      <c r="D874" s="496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97"/>
      <c r="U874" s="497"/>
      <c r="V874" s="497"/>
      <c r="W874" s="498"/>
    </row>
    <row r="875" spans="2:23" ht="12.75" x14ac:dyDescent="0.2">
      <c r="B875" s="16">
        <v>825</v>
      </c>
      <c r="C875" s="499"/>
      <c r="D875" s="49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00"/>
      <c r="U875" s="500"/>
      <c r="V875" s="500"/>
      <c r="W875" s="501"/>
    </row>
    <row r="876" spans="2:23" ht="12.75" x14ac:dyDescent="0.2">
      <c r="B876" s="17">
        <v>826</v>
      </c>
      <c r="C876" s="495"/>
      <c r="D876" s="496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97"/>
      <c r="U876" s="497"/>
      <c r="V876" s="497"/>
      <c r="W876" s="498"/>
    </row>
    <row r="877" spans="2:23" ht="12.75" x14ac:dyDescent="0.2">
      <c r="B877" s="16">
        <v>827</v>
      </c>
      <c r="C877" s="499"/>
      <c r="D877" s="49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00"/>
      <c r="U877" s="500"/>
      <c r="V877" s="500"/>
      <c r="W877" s="501"/>
    </row>
    <row r="878" spans="2:23" ht="12.75" x14ac:dyDescent="0.2">
      <c r="B878" s="17">
        <v>828</v>
      </c>
      <c r="C878" s="495"/>
      <c r="D878" s="496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97"/>
      <c r="U878" s="497"/>
      <c r="V878" s="497"/>
      <c r="W878" s="498"/>
    </row>
    <row r="879" spans="2:23" ht="12.75" x14ac:dyDescent="0.2">
      <c r="B879" s="16">
        <v>829</v>
      </c>
      <c r="C879" s="499"/>
      <c r="D879" s="49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00"/>
      <c r="U879" s="500"/>
      <c r="V879" s="500"/>
      <c r="W879" s="501"/>
    </row>
    <row r="880" spans="2:23" ht="12.75" x14ac:dyDescent="0.2">
      <c r="B880" s="17">
        <v>830</v>
      </c>
      <c r="C880" s="495"/>
      <c r="D880" s="496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97"/>
      <c r="U880" s="497"/>
      <c r="V880" s="497"/>
      <c r="W880" s="498"/>
    </row>
    <row r="881" spans="2:23" ht="12.75" x14ac:dyDescent="0.2">
      <c r="B881" s="16">
        <v>831</v>
      </c>
      <c r="C881" s="499"/>
      <c r="D881" s="49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00"/>
      <c r="U881" s="500"/>
      <c r="V881" s="500"/>
      <c r="W881" s="501"/>
    </row>
    <row r="882" spans="2:23" ht="12.75" x14ac:dyDescent="0.2">
      <c r="B882" s="17">
        <v>832</v>
      </c>
      <c r="C882" s="495"/>
      <c r="D882" s="496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97"/>
      <c r="U882" s="497"/>
      <c r="V882" s="497"/>
      <c r="W882" s="498"/>
    </row>
    <row r="883" spans="2:23" ht="12.75" x14ac:dyDescent="0.2">
      <c r="B883" s="16">
        <v>833</v>
      </c>
      <c r="C883" s="499"/>
      <c r="D883" s="49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00"/>
      <c r="U883" s="500"/>
      <c r="V883" s="500"/>
      <c r="W883" s="501"/>
    </row>
    <row r="884" spans="2:23" ht="12.75" x14ac:dyDescent="0.2">
      <c r="B884" s="17">
        <v>834</v>
      </c>
      <c r="C884" s="495"/>
      <c r="D884" s="496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97"/>
      <c r="U884" s="497"/>
      <c r="V884" s="497"/>
      <c r="W884" s="498"/>
    </row>
    <row r="885" spans="2:23" ht="12.75" x14ac:dyDescent="0.2">
      <c r="B885" s="16">
        <v>835</v>
      </c>
      <c r="C885" s="499"/>
      <c r="D885" s="49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00"/>
      <c r="U885" s="500"/>
      <c r="V885" s="500"/>
      <c r="W885" s="501"/>
    </row>
    <row r="886" spans="2:23" ht="12.75" x14ac:dyDescent="0.2">
      <c r="B886" s="17">
        <v>836</v>
      </c>
      <c r="C886" s="495"/>
      <c r="D886" s="496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97"/>
      <c r="U886" s="497"/>
      <c r="V886" s="497"/>
      <c r="W886" s="498"/>
    </row>
    <row r="887" spans="2:23" ht="12.75" x14ac:dyDescent="0.2">
      <c r="B887" s="16">
        <v>837</v>
      </c>
      <c r="C887" s="499"/>
      <c r="D887" s="49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00"/>
      <c r="U887" s="500"/>
      <c r="V887" s="500"/>
      <c r="W887" s="501"/>
    </row>
    <row r="888" spans="2:23" ht="12.75" x14ac:dyDescent="0.2">
      <c r="B888" s="17">
        <v>838</v>
      </c>
      <c r="C888" s="495"/>
      <c r="D888" s="496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97"/>
      <c r="U888" s="497"/>
      <c r="V888" s="497"/>
      <c r="W888" s="498"/>
    </row>
    <row r="889" spans="2:23" ht="12.75" x14ac:dyDescent="0.2">
      <c r="B889" s="16">
        <v>839</v>
      </c>
      <c r="C889" s="499"/>
      <c r="D889" s="49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00"/>
      <c r="U889" s="500"/>
      <c r="V889" s="500"/>
      <c r="W889" s="501"/>
    </row>
    <row r="890" spans="2:23" ht="12.75" x14ac:dyDescent="0.2">
      <c r="B890" s="17">
        <v>840</v>
      </c>
      <c r="C890" s="495"/>
      <c r="D890" s="496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97"/>
      <c r="U890" s="497"/>
      <c r="V890" s="497"/>
      <c r="W890" s="498"/>
    </row>
    <row r="891" spans="2:23" ht="12.75" x14ac:dyDescent="0.2">
      <c r="B891" s="16">
        <v>841</v>
      </c>
      <c r="C891" s="499"/>
      <c r="D891" s="49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00"/>
      <c r="U891" s="500"/>
      <c r="V891" s="500"/>
      <c r="W891" s="501"/>
    </row>
    <row r="892" spans="2:23" ht="12.75" x14ac:dyDescent="0.2">
      <c r="B892" s="17">
        <v>842</v>
      </c>
      <c r="C892" s="495"/>
      <c r="D892" s="496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97"/>
      <c r="U892" s="497"/>
      <c r="V892" s="497"/>
      <c r="W892" s="498"/>
    </row>
    <row r="893" spans="2:23" ht="12.75" x14ac:dyDescent="0.2">
      <c r="B893" s="16">
        <v>843</v>
      </c>
      <c r="C893" s="499"/>
      <c r="D893" s="49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00"/>
      <c r="U893" s="500"/>
      <c r="V893" s="500"/>
      <c r="W893" s="501"/>
    </row>
    <row r="894" spans="2:23" ht="12.75" x14ac:dyDescent="0.2">
      <c r="B894" s="17">
        <v>844</v>
      </c>
      <c r="C894" s="495"/>
      <c r="D894" s="496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97"/>
      <c r="U894" s="497"/>
      <c r="V894" s="497"/>
      <c r="W894" s="498"/>
    </row>
    <row r="895" spans="2:23" ht="12.75" x14ac:dyDescent="0.2">
      <c r="B895" s="16">
        <v>845</v>
      </c>
      <c r="C895" s="499"/>
      <c r="D895" s="49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00"/>
      <c r="U895" s="500"/>
      <c r="V895" s="500"/>
      <c r="W895" s="501"/>
    </row>
    <row r="896" spans="2:23" ht="12.75" x14ac:dyDescent="0.2">
      <c r="B896" s="17">
        <v>846</v>
      </c>
      <c r="C896" s="495"/>
      <c r="D896" s="496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97"/>
      <c r="U896" s="497"/>
      <c r="V896" s="497"/>
      <c r="W896" s="498"/>
    </row>
    <row r="897" spans="2:23" ht="12.75" x14ac:dyDescent="0.2">
      <c r="B897" s="16">
        <v>847</v>
      </c>
      <c r="C897" s="499"/>
      <c r="D897" s="49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00"/>
      <c r="U897" s="500"/>
      <c r="V897" s="500"/>
      <c r="W897" s="501"/>
    </row>
    <row r="898" spans="2:23" ht="12.75" x14ac:dyDescent="0.2">
      <c r="B898" s="17">
        <v>848</v>
      </c>
      <c r="C898" s="495"/>
      <c r="D898" s="496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97"/>
      <c r="U898" s="497"/>
      <c r="V898" s="497"/>
      <c r="W898" s="498"/>
    </row>
    <row r="899" spans="2:23" ht="12.75" x14ac:dyDescent="0.2">
      <c r="B899" s="16">
        <v>849</v>
      </c>
      <c r="C899" s="499"/>
      <c r="D899" s="49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00"/>
      <c r="U899" s="500"/>
      <c r="V899" s="500"/>
      <c r="W899" s="501"/>
    </row>
    <row r="900" spans="2:23" ht="12.75" x14ac:dyDescent="0.2">
      <c r="B900" s="17">
        <v>850</v>
      </c>
      <c r="C900" s="495"/>
      <c r="D900" s="496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97"/>
      <c r="U900" s="497"/>
      <c r="V900" s="497"/>
      <c r="W900" s="498"/>
    </row>
    <row r="901" spans="2:23" ht="12.75" x14ac:dyDescent="0.2">
      <c r="B901" s="16">
        <v>851</v>
      </c>
      <c r="C901" s="499"/>
      <c r="D901" s="49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00"/>
      <c r="U901" s="500"/>
      <c r="V901" s="500"/>
      <c r="W901" s="501"/>
    </row>
    <row r="902" spans="2:23" ht="12.75" x14ac:dyDescent="0.2">
      <c r="B902" s="17">
        <v>852</v>
      </c>
      <c r="C902" s="495"/>
      <c r="D902" s="496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97"/>
      <c r="U902" s="497"/>
      <c r="V902" s="497"/>
      <c r="W902" s="498"/>
    </row>
    <row r="903" spans="2:23" ht="12.75" x14ac:dyDescent="0.2">
      <c r="B903" s="16">
        <v>853</v>
      </c>
      <c r="C903" s="499"/>
      <c r="D903" s="49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00"/>
      <c r="U903" s="500"/>
      <c r="V903" s="500"/>
      <c r="W903" s="501"/>
    </row>
    <row r="904" spans="2:23" ht="12.75" x14ac:dyDescent="0.2">
      <c r="B904" s="17">
        <v>854</v>
      </c>
      <c r="C904" s="495"/>
      <c r="D904" s="496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97"/>
      <c r="U904" s="497"/>
      <c r="V904" s="497"/>
      <c r="W904" s="498"/>
    </row>
    <row r="905" spans="2:23" ht="12.75" x14ac:dyDescent="0.2">
      <c r="B905" s="16">
        <v>855</v>
      </c>
      <c r="C905" s="499"/>
      <c r="D905" s="49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00"/>
      <c r="U905" s="500"/>
      <c r="V905" s="500"/>
      <c r="W905" s="501"/>
    </row>
    <row r="906" spans="2:23" ht="12.75" x14ac:dyDescent="0.2">
      <c r="B906" s="17">
        <v>856</v>
      </c>
      <c r="C906" s="495"/>
      <c r="D906" s="496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97"/>
      <c r="U906" s="497"/>
      <c r="V906" s="497"/>
      <c r="W906" s="498"/>
    </row>
    <row r="907" spans="2:23" ht="12.75" x14ac:dyDescent="0.2">
      <c r="B907" s="16">
        <v>857</v>
      </c>
      <c r="C907" s="499"/>
      <c r="D907" s="49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00"/>
      <c r="U907" s="500"/>
      <c r="V907" s="500"/>
      <c r="W907" s="501"/>
    </row>
    <row r="908" spans="2:23" ht="12.75" x14ac:dyDescent="0.2">
      <c r="B908" s="17">
        <v>858</v>
      </c>
      <c r="C908" s="495"/>
      <c r="D908" s="496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97"/>
      <c r="U908" s="497"/>
      <c r="V908" s="497"/>
      <c r="W908" s="498"/>
    </row>
    <row r="909" spans="2:23" ht="12.75" x14ac:dyDescent="0.2">
      <c r="B909" s="16">
        <v>859</v>
      </c>
      <c r="C909" s="499"/>
      <c r="D909" s="49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00"/>
      <c r="U909" s="500"/>
      <c r="V909" s="500"/>
      <c r="W909" s="501"/>
    </row>
    <row r="910" spans="2:23" ht="12.75" x14ac:dyDescent="0.2">
      <c r="B910" s="17">
        <v>860</v>
      </c>
      <c r="C910" s="495"/>
      <c r="D910" s="496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97"/>
      <c r="U910" s="497"/>
      <c r="V910" s="497"/>
      <c r="W910" s="498"/>
    </row>
    <row r="911" spans="2:23" ht="12.75" x14ac:dyDescent="0.2">
      <c r="B911" s="16">
        <v>861</v>
      </c>
      <c r="C911" s="499"/>
      <c r="D911" s="49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00"/>
      <c r="U911" s="500"/>
      <c r="V911" s="500"/>
      <c r="W911" s="501"/>
    </row>
    <row r="912" spans="2:23" ht="12.75" x14ac:dyDescent="0.2">
      <c r="B912" s="17">
        <v>862</v>
      </c>
      <c r="C912" s="495"/>
      <c r="D912" s="496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97"/>
      <c r="U912" s="497"/>
      <c r="V912" s="497"/>
      <c r="W912" s="498"/>
    </row>
    <row r="913" spans="2:23" ht="12.75" x14ac:dyDescent="0.2">
      <c r="B913" s="16">
        <v>863</v>
      </c>
      <c r="C913" s="499"/>
      <c r="D913" s="49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00"/>
      <c r="U913" s="500"/>
      <c r="V913" s="500"/>
      <c r="W913" s="501"/>
    </row>
    <row r="914" spans="2:23" ht="12.75" x14ac:dyDescent="0.2">
      <c r="B914" s="17">
        <v>864</v>
      </c>
      <c r="C914" s="495"/>
      <c r="D914" s="496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97"/>
      <c r="U914" s="497"/>
      <c r="V914" s="497"/>
      <c r="W914" s="498"/>
    </row>
    <row r="915" spans="2:23" ht="12.75" x14ac:dyDescent="0.2">
      <c r="B915" s="16">
        <v>865</v>
      </c>
      <c r="C915" s="499"/>
      <c r="D915" s="49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00"/>
      <c r="U915" s="500"/>
      <c r="V915" s="500"/>
      <c r="W915" s="501"/>
    </row>
    <row r="916" spans="2:23" ht="12.75" x14ac:dyDescent="0.2">
      <c r="B916" s="17">
        <v>866</v>
      </c>
      <c r="C916" s="495"/>
      <c r="D916" s="496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97"/>
      <c r="U916" s="497"/>
      <c r="V916" s="497"/>
      <c r="W916" s="498"/>
    </row>
    <row r="917" spans="2:23" ht="12.75" x14ac:dyDescent="0.2">
      <c r="B917" s="16">
        <v>867</v>
      </c>
      <c r="C917" s="499"/>
      <c r="D917" s="49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00"/>
      <c r="U917" s="500"/>
      <c r="V917" s="500"/>
      <c r="W917" s="501"/>
    </row>
    <row r="918" spans="2:23" ht="12.75" x14ac:dyDescent="0.2">
      <c r="B918" s="17">
        <v>868</v>
      </c>
      <c r="C918" s="495"/>
      <c r="D918" s="496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97"/>
      <c r="U918" s="497"/>
      <c r="V918" s="497"/>
      <c r="W918" s="498"/>
    </row>
    <row r="919" spans="2:23" ht="12.75" x14ac:dyDescent="0.2">
      <c r="B919" s="16">
        <v>869</v>
      </c>
      <c r="C919" s="499"/>
      <c r="D919" s="49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00"/>
      <c r="U919" s="500"/>
      <c r="V919" s="500"/>
      <c r="W919" s="501"/>
    </row>
    <row r="920" spans="2:23" ht="12.75" x14ac:dyDescent="0.2">
      <c r="B920" s="17">
        <v>870</v>
      </c>
      <c r="C920" s="495"/>
      <c r="D920" s="496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97"/>
      <c r="U920" s="497"/>
      <c r="V920" s="497"/>
      <c r="W920" s="498"/>
    </row>
    <row r="921" spans="2:23" ht="12.75" x14ac:dyDescent="0.2">
      <c r="B921" s="16">
        <v>871</v>
      </c>
      <c r="C921" s="499"/>
      <c r="D921" s="49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00"/>
      <c r="U921" s="500"/>
      <c r="V921" s="500"/>
      <c r="W921" s="501"/>
    </row>
    <row r="922" spans="2:23" ht="12.75" x14ac:dyDescent="0.2">
      <c r="B922" s="17">
        <v>872</v>
      </c>
      <c r="C922" s="495"/>
      <c r="D922" s="496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97"/>
      <c r="U922" s="497"/>
      <c r="V922" s="497"/>
      <c r="W922" s="498"/>
    </row>
    <row r="923" spans="2:23" ht="12.75" x14ac:dyDescent="0.2">
      <c r="B923" s="16">
        <v>873</v>
      </c>
      <c r="C923" s="499"/>
      <c r="D923" s="49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00"/>
      <c r="U923" s="500"/>
      <c r="V923" s="500"/>
      <c r="W923" s="501"/>
    </row>
    <row r="924" spans="2:23" ht="12.75" x14ac:dyDescent="0.2">
      <c r="B924" s="17">
        <v>874</v>
      </c>
      <c r="C924" s="495"/>
      <c r="D924" s="496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97"/>
      <c r="U924" s="497"/>
      <c r="V924" s="497"/>
      <c r="W924" s="498"/>
    </row>
    <row r="925" spans="2:23" ht="12.75" x14ac:dyDescent="0.2">
      <c r="B925" s="16">
        <v>875</v>
      </c>
      <c r="C925" s="499"/>
      <c r="D925" s="49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00"/>
      <c r="U925" s="500"/>
      <c r="V925" s="500"/>
      <c r="W925" s="501"/>
    </row>
    <row r="926" spans="2:23" ht="12.75" x14ac:dyDescent="0.2">
      <c r="B926" s="17">
        <v>876</v>
      </c>
      <c r="C926" s="495"/>
      <c r="D926" s="496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97"/>
      <c r="U926" s="497"/>
      <c r="V926" s="497"/>
      <c r="W926" s="498"/>
    </row>
    <row r="927" spans="2:23" ht="12.75" x14ac:dyDescent="0.2">
      <c r="B927" s="16">
        <v>877</v>
      </c>
      <c r="C927" s="499"/>
      <c r="D927" s="49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00"/>
      <c r="U927" s="500"/>
      <c r="V927" s="500"/>
      <c r="W927" s="501"/>
    </row>
    <row r="928" spans="2:23" ht="12.75" x14ac:dyDescent="0.2">
      <c r="B928" s="17">
        <v>878</v>
      </c>
      <c r="C928" s="495"/>
      <c r="D928" s="496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97"/>
      <c r="U928" s="497"/>
      <c r="V928" s="497"/>
      <c r="W928" s="498"/>
    </row>
    <row r="929" spans="2:23" ht="12.75" x14ac:dyDescent="0.2">
      <c r="B929" s="16">
        <v>879</v>
      </c>
      <c r="C929" s="499"/>
      <c r="D929" s="49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00"/>
      <c r="U929" s="500"/>
      <c r="V929" s="500"/>
      <c r="W929" s="501"/>
    </row>
    <row r="930" spans="2:23" ht="12.75" x14ac:dyDescent="0.2">
      <c r="B930" s="17">
        <v>880</v>
      </c>
      <c r="C930" s="495"/>
      <c r="D930" s="496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97"/>
      <c r="U930" s="497"/>
      <c r="V930" s="497"/>
      <c r="W930" s="498"/>
    </row>
    <row r="931" spans="2:23" ht="12.75" x14ac:dyDescent="0.2">
      <c r="B931" s="16">
        <v>881</v>
      </c>
      <c r="C931" s="499"/>
      <c r="D931" s="49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00"/>
      <c r="U931" s="500"/>
      <c r="V931" s="500"/>
      <c r="W931" s="501"/>
    </row>
    <row r="932" spans="2:23" ht="12.75" x14ac:dyDescent="0.2">
      <c r="B932" s="17">
        <v>882</v>
      </c>
      <c r="C932" s="495"/>
      <c r="D932" s="496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97"/>
      <c r="U932" s="497"/>
      <c r="V932" s="497"/>
      <c r="W932" s="498"/>
    </row>
    <row r="933" spans="2:23" ht="12.75" x14ac:dyDescent="0.2">
      <c r="B933" s="16">
        <v>883</v>
      </c>
      <c r="C933" s="499"/>
      <c r="D933" s="49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00"/>
      <c r="U933" s="500"/>
      <c r="V933" s="500"/>
      <c r="W933" s="501"/>
    </row>
    <row r="934" spans="2:23" ht="12.75" x14ac:dyDescent="0.2">
      <c r="B934" s="17">
        <v>884</v>
      </c>
      <c r="C934" s="495"/>
      <c r="D934" s="496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97"/>
      <c r="U934" s="497"/>
      <c r="V934" s="497"/>
      <c r="W934" s="498"/>
    </row>
    <row r="935" spans="2:23" ht="12.75" x14ac:dyDescent="0.2">
      <c r="B935" s="16">
        <v>885</v>
      </c>
      <c r="C935" s="499"/>
      <c r="D935" s="49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00"/>
      <c r="U935" s="500"/>
      <c r="V935" s="500"/>
      <c r="W935" s="501"/>
    </row>
    <row r="936" spans="2:23" ht="12.75" x14ac:dyDescent="0.2">
      <c r="B936" s="17">
        <v>886</v>
      </c>
      <c r="C936" s="495"/>
      <c r="D936" s="496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97"/>
      <c r="U936" s="497"/>
      <c r="V936" s="497"/>
      <c r="W936" s="498"/>
    </row>
    <row r="937" spans="2:23" ht="12.75" x14ac:dyDescent="0.2">
      <c r="B937" s="16">
        <v>887</v>
      </c>
      <c r="C937" s="499"/>
      <c r="D937" s="49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00"/>
      <c r="U937" s="500"/>
      <c r="V937" s="500"/>
      <c r="W937" s="501"/>
    </row>
    <row r="938" spans="2:23" ht="12.75" x14ac:dyDescent="0.2">
      <c r="B938" s="17">
        <v>888</v>
      </c>
      <c r="C938" s="495"/>
      <c r="D938" s="496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97"/>
      <c r="U938" s="497"/>
      <c r="V938" s="497"/>
      <c r="W938" s="498"/>
    </row>
    <row r="939" spans="2:23" ht="12.75" x14ac:dyDescent="0.2">
      <c r="B939" s="16">
        <v>889</v>
      </c>
      <c r="C939" s="499"/>
      <c r="D939" s="49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00"/>
      <c r="U939" s="500"/>
      <c r="V939" s="500"/>
      <c r="W939" s="501"/>
    </row>
    <row r="940" spans="2:23" ht="12.75" x14ac:dyDescent="0.2">
      <c r="B940" s="17">
        <v>890</v>
      </c>
      <c r="C940" s="495"/>
      <c r="D940" s="496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97"/>
      <c r="U940" s="497"/>
      <c r="V940" s="497"/>
      <c r="W940" s="498"/>
    </row>
    <row r="941" spans="2:23" ht="12.75" x14ac:dyDescent="0.2">
      <c r="B941" s="16">
        <v>891</v>
      </c>
      <c r="C941" s="499"/>
      <c r="D941" s="49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00"/>
      <c r="U941" s="500"/>
      <c r="V941" s="500"/>
      <c r="W941" s="501"/>
    </row>
    <row r="942" spans="2:23" ht="12.75" x14ac:dyDescent="0.2">
      <c r="B942" s="17">
        <v>892</v>
      </c>
      <c r="C942" s="495"/>
      <c r="D942" s="496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97"/>
      <c r="U942" s="497"/>
      <c r="V942" s="497"/>
      <c r="W942" s="498"/>
    </row>
    <row r="943" spans="2:23" ht="12.75" x14ac:dyDescent="0.2">
      <c r="B943" s="16">
        <v>893</v>
      </c>
      <c r="C943" s="499"/>
      <c r="D943" s="49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00"/>
      <c r="U943" s="500"/>
      <c r="V943" s="500"/>
      <c r="W943" s="501"/>
    </row>
    <row r="944" spans="2:23" ht="12.75" x14ac:dyDescent="0.2">
      <c r="B944" s="17">
        <v>894</v>
      </c>
      <c r="C944" s="495"/>
      <c r="D944" s="496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97"/>
      <c r="U944" s="497"/>
      <c r="V944" s="497"/>
      <c r="W944" s="498"/>
    </row>
    <row r="945" spans="2:23" ht="12.75" x14ac:dyDescent="0.2">
      <c r="B945" s="16">
        <v>895</v>
      </c>
      <c r="C945" s="499"/>
      <c r="D945" s="49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00"/>
      <c r="U945" s="500"/>
      <c r="V945" s="500"/>
      <c r="W945" s="501"/>
    </row>
    <row r="946" spans="2:23" ht="12.75" x14ac:dyDescent="0.2">
      <c r="B946" s="17">
        <v>896</v>
      </c>
      <c r="C946" s="495"/>
      <c r="D946" s="496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97"/>
      <c r="U946" s="497"/>
      <c r="V946" s="497"/>
      <c r="W946" s="498"/>
    </row>
    <row r="947" spans="2:23" ht="12.75" x14ac:dyDescent="0.2">
      <c r="B947" s="16">
        <v>897</v>
      </c>
      <c r="C947" s="499"/>
      <c r="D947" s="49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00"/>
      <c r="U947" s="500"/>
      <c r="V947" s="500"/>
      <c r="W947" s="501"/>
    </row>
    <row r="948" spans="2:23" ht="12.75" x14ac:dyDescent="0.2">
      <c r="B948" s="17">
        <v>898</v>
      </c>
      <c r="C948" s="495"/>
      <c r="D948" s="496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97"/>
      <c r="U948" s="497"/>
      <c r="V948" s="497"/>
      <c r="W948" s="498"/>
    </row>
    <row r="949" spans="2:23" ht="12.75" x14ac:dyDescent="0.2">
      <c r="B949" s="16">
        <v>899</v>
      </c>
      <c r="C949" s="499"/>
      <c r="D949" s="49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00"/>
      <c r="U949" s="500"/>
      <c r="V949" s="500"/>
      <c r="W949" s="501"/>
    </row>
    <row r="950" spans="2:23" ht="12.75" x14ac:dyDescent="0.2">
      <c r="B950" s="17">
        <v>900</v>
      </c>
      <c r="C950" s="495"/>
      <c r="D950" s="496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97"/>
      <c r="U950" s="497"/>
      <c r="V950" s="497"/>
      <c r="W950" s="498"/>
    </row>
    <row r="951" spans="2:23" ht="12.75" x14ac:dyDescent="0.2">
      <c r="B951" s="16">
        <v>901</v>
      </c>
      <c r="C951" s="499"/>
      <c r="D951" s="49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00"/>
      <c r="U951" s="500"/>
      <c r="V951" s="500"/>
      <c r="W951" s="501"/>
    </row>
    <row r="952" spans="2:23" ht="12.75" x14ac:dyDescent="0.2">
      <c r="B952" s="17">
        <v>902</v>
      </c>
      <c r="C952" s="495"/>
      <c r="D952" s="496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97"/>
      <c r="U952" s="497"/>
      <c r="V952" s="497"/>
      <c r="W952" s="498"/>
    </row>
    <row r="953" spans="2:23" ht="12.75" x14ac:dyDescent="0.2">
      <c r="B953" s="16">
        <v>903</v>
      </c>
      <c r="C953" s="499"/>
      <c r="D953" s="49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00"/>
      <c r="U953" s="500"/>
      <c r="V953" s="500"/>
      <c r="W953" s="501"/>
    </row>
    <row r="954" spans="2:23" ht="12.75" x14ac:dyDescent="0.2">
      <c r="B954" s="17">
        <v>904</v>
      </c>
      <c r="C954" s="495"/>
      <c r="D954" s="496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97"/>
      <c r="U954" s="497"/>
      <c r="V954" s="497"/>
      <c r="W954" s="498"/>
    </row>
    <row r="955" spans="2:23" ht="12.75" x14ac:dyDescent="0.2">
      <c r="B955" s="16">
        <v>905</v>
      </c>
      <c r="C955" s="499"/>
      <c r="D955" s="49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00"/>
      <c r="U955" s="500"/>
      <c r="V955" s="500"/>
      <c r="W955" s="501"/>
    </row>
    <row r="956" spans="2:23" ht="12.75" x14ac:dyDescent="0.2">
      <c r="B956" s="17">
        <v>906</v>
      </c>
      <c r="C956" s="495"/>
      <c r="D956" s="496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97"/>
      <c r="U956" s="497"/>
      <c r="V956" s="497"/>
      <c r="W956" s="498"/>
    </row>
    <row r="957" spans="2:23" ht="12.75" x14ac:dyDescent="0.2">
      <c r="B957" s="16">
        <v>907</v>
      </c>
      <c r="C957" s="499"/>
      <c r="D957" s="49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00"/>
      <c r="U957" s="500"/>
      <c r="V957" s="500"/>
      <c r="W957" s="501"/>
    </row>
    <row r="958" spans="2:23" ht="12.75" x14ac:dyDescent="0.2">
      <c r="B958" s="17">
        <v>908</v>
      </c>
      <c r="C958" s="495"/>
      <c r="D958" s="496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97"/>
      <c r="U958" s="497"/>
      <c r="V958" s="497"/>
      <c r="W958" s="498"/>
    </row>
    <row r="959" spans="2:23" ht="12.75" x14ac:dyDescent="0.2">
      <c r="B959" s="16">
        <v>909</v>
      </c>
      <c r="C959" s="499"/>
      <c r="D959" s="49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00"/>
      <c r="U959" s="500"/>
      <c r="V959" s="500"/>
      <c r="W959" s="501"/>
    </row>
    <row r="960" spans="2:23" ht="12.75" x14ac:dyDescent="0.2">
      <c r="B960" s="17">
        <v>910</v>
      </c>
      <c r="C960" s="495"/>
      <c r="D960" s="496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97"/>
      <c r="U960" s="497"/>
      <c r="V960" s="497"/>
      <c r="W960" s="498"/>
    </row>
    <row r="961" spans="2:23" ht="12.75" x14ac:dyDescent="0.2">
      <c r="B961" s="16">
        <v>911</v>
      </c>
      <c r="C961" s="499"/>
      <c r="D961" s="49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00"/>
      <c r="U961" s="500"/>
      <c r="V961" s="500"/>
      <c r="W961" s="501"/>
    </row>
    <row r="962" spans="2:23" ht="12.75" x14ac:dyDescent="0.2">
      <c r="B962" s="17">
        <v>912</v>
      </c>
      <c r="C962" s="495"/>
      <c r="D962" s="496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97"/>
      <c r="U962" s="497"/>
      <c r="V962" s="497"/>
      <c r="W962" s="498"/>
    </row>
    <row r="963" spans="2:23" ht="12.75" x14ac:dyDescent="0.2">
      <c r="B963" s="16">
        <v>913</v>
      </c>
      <c r="C963" s="499"/>
      <c r="D963" s="49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00"/>
      <c r="U963" s="500"/>
      <c r="V963" s="500"/>
      <c r="W963" s="501"/>
    </row>
    <row r="964" spans="2:23" ht="12.75" x14ac:dyDescent="0.2">
      <c r="B964" s="17">
        <v>914</v>
      </c>
      <c r="C964" s="495"/>
      <c r="D964" s="496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97"/>
      <c r="U964" s="497"/>
      <c r="V964" s="497"/>
      <c r="W964" s="498"/>
    </row>
    <row r="965" spans="2:23" ht="12.75" x14ac:dyDescent="0.2">
      <c r="B965" s="16">
        <v>915</v>
      </c>
      <c r="C965" s="499"/>
      <c r="D965" s="49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00"/>
      <c r="U965" s="500"/>
      <c r="V965" s="500"/>
      <c r="W965" s="501"/>
    </row>
    <row r="966" spans="2:23" ht="12.75" x14ac:dyDescent="0.2">
      <c r="B966" s="17">
        <v>916</v>
      </c>
      <c r="C966" s="495"/>
      <c r="D966" s="496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97"/>
      <c r="U966" s="497"/>
      <c r="V966" s="497"/>
      <c r="W966" s="498"/>
    </row>
    <row r="967" spans="2:23" ht="12.75" x14ac:dyDescent="0.2">
      <c r="B967" s="16">
        <v>917</v>
      </c>
      <c r="C967" s="499"/>
      <c r="D967" s="49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00"/>
      <c r="U967" s="500"/>
      <c r="V967" s="500"/>
      <c r="W967" s="501"/>
    </row>
    <row r="968" spans="2:23" ht="12.75" x14ac:dyDescent="0.2">
      <c r="B968" s="17">
        <v>918</v>
      </c>
      <c r="C968" s="495"/>
      <c r="D968" s="496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97"/>
      <c r="U968" s="497"/>
      <c r="V968" s="497"/>
      <c r="W968" s="498"/>
    </row>
    <row r="969" spans="2:23" ht="12.75" x14ac:dyDescent="0.2">
      <c r="B969" s="16">
        <v>919</v>
      </c>
      <c r="C969" s="499"/>
      <c r="D969" s="49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00"/>
      <c r="U969" s="500"/>
      <c r="V969" s="500"/>
      <c r="W969" s="501"/>
    </row>
    <row r="970" spans="2:23" ht="12.75" x14ac:dyDescent="0.2">
      <c r="B970" s="17">
        <v>920</v>
      </c>
      <c r="C970" s="495"/>
      <c r="D970" s="496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97"/>
      <c r="U970" s="497"/>
      <c r="V970" s="497"/>
      <c r="W970" s="498"/>
    </row>
    <row r="971" spans="2:23" ht="12.75" x14ac:dyDescent="0.2">
      <c r="B971" s="16">
        <v>921</v>
      </c>
      <c r="C971" s="499"/>
      <c r="D971" s="49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00"/>
      <c r="U971" s="500"/>
      <c r="V971" s="500"/>
      <c r="W971" s="501"/>
    </row>
    <row r="972" spans="2:23" ht="12.75" x14ac:dyDescent="0.2">
      <c r="B972" s="17">
        <v>922</v>
      </c>
      <c r="C972" s="495"/>
      <c r="D972" s="496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97"/>
      <c r="U972" s="497"/>
      <c r="V972" s="497"/>
      <c r="W972" s="498"/>
    </row>
    <row r="973" spans="2:23" ht="12.75" x14ac:dyDescent="0.2">
      <c r="B973" s="16">
        <v>923</v>
      </c>
      <c r="C973" s="499"/>
      <c r="D973" s="49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00"/>
      <c r="U973" s="500"/>
      <c r="V973" s="500"/>
      <c r="W973" s="501"/>
    </row>
    <row r="974" spans="2:23" ht="12.75" x14ac:dyDescent="0.2">
      <c r="B974" s="17">
        <v>924</v>
      </c>
      <c r="C974" s="495"/>
      <c r="D974" s="496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97"/>
      <c r="U974" s="497"/>
      <c r="V974" s="497"/>
      <c r="W974" s="498"/>
    </row>
    <row r="975" spans="2:23" ht="12.75" x14ac:dyDescent="0.2">
      <c r="B975" s="16">
        <v>925</v>
      </c>
      <c r="C975" s="499"/>
      <c r="D975" s="49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00"/>
      <c r="U975" s="500"/>
      <c r="V975" s="500"/>
      <c r="W975" s="501"/>
    </row>
    <row r="976" spans="2:23" ht="12.75" x14ac:dyDescent="0.2">
      <c r="B976" s="17">
        <v>926</v>
      </c>
      <c r="C976" s="495"/>
      <c r="D976" s="496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97"/>
      <c r="U976" s="497"/>
      <c r="V976" s="497"/>
      <c r="W976" s="498"/>
    </row>
    <row r="977" spans="2:23" ht="12.75" x14ac:dyDescent="0.2">
      <c r="B977" s="16">
        <v>927</v>
      </c>
      <c r="C977" s="499"/>
      <c r="D977" s="49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00"/>
      <c r="U977" s="500"/>
      <c r="V977" s="500"/>
      <c r="W977" s="501"/>
    </row>
    <row r="978" spans="2:23" ht="12.75" x14ac:dyDescent="0.2">
      <c r="B978" s="17">
        <v>928</v>
      </c>
      <c r="C978" s="495"/>
      <c r="D978" s="496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97"/>
      <c r="U978" s="497"/>
      <c r="V978" s="497"/>
      <c r="W978" s="498"/>
    </row>
    <row r="979" spans="2:23" ht="12.75" x14ac:dyDescent="0.2">
      <c r="B979" s="16">
        <v>929</v>
      </c>
      <c r="C979" s="499"/>
      <c r="D979" s="49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00"/>
      <c r="U979" s="500"/>
      <c r="V979" s="500"/>
      <c r="W979" s="501"/>
    </row>
    <row r="980" spans="2:23" ht="12.75" x14ac:dyDescent="0.2">
      <c r="B980" s="17">
        <v>930</v>
      </c>
      <c r="C980" s="495"/>
      <c r="D980" s="496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97"/>
      <c r="U980" s="497"/>
      <c r="V980" s="497"/>
      <c r="W980" s="498"/>
    </row>
    <row r="981" spans="2:23" ht="12.75" x14ac:dyDescent="0.2">
      <c r="B981" s="16">
        <v>931</v>
      </c>
      <c r="C981" s="499"/>
      <c r="D981" s="49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00"/>
      <c r="U981" s="500"/>
      <c r="V981" s="500"/>
      <c r="W981" s="501"/>
    </row>
    <row r="982" spans="2:23" ht="12.75" x14ac:dyDescent="0.2">
      <c r="B982" s="17">
        <v>932</v>
      </c>
      <c r="C982" s="495"/>
      <c r="D982" s="496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97"/>
      <c r="U982" s="497"/>
      <c r="V982" s="497"/>
      <c r="W982" s="498"/>
    </row>
    <row r="983" spans="2:23" ht="12.75" x14ac:dyDescent="0.2">
      <c r="B983" s="16">
        <v>933</v>
      </c>
      <c r="C983" s="499"/>
      <c r="D983" s="49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00"/>
      <c r="U983" s="500"/>
      <c r="V983" s="500"/>
      <c r="W983" s="501"/>
    </row>
    <row r="984" spans="2:23" ht="12.75" x14ac:dyDescent="0.2">
      <c r="B984" s="17">
        <v>934</v>
      </c>
      <c r="C984" s="495"/>
      <c r="D984" s="496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97"/>
      <c r="U984" s="497"/>
      <c r="V984" s="497"/>
      <c r="W984" s="498"/>
    </row>
    <row r="985" spans="2:23" ht="12.75" x14ac:dyDescent="0.2">
      <c r="B985" s="16">
        <v>935</v>
      </c>
      <c r="C985" s="499"/>
      <c r="D985" s="49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00"/>
      <c r="U985" s="500"/>
      <c r="V985" s="500"/>
      <c r="W985" s="501"/>
    </row>
    <row r="986" spans="2:23" ht="12.75" x14ac:dyDescent="0.2">
      <c r="B986" s="17">
        <v>936</v>
      </c>
      <c r="C986" s="495"/>
      <c r="D986" s="496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97"/>
      <c r="U986" s="497"/>
      <c r="V986" s="497"/>
      <c r="W986" s="498"/>
    </row>
    <row r="987" spans="2:23" ht="12.75" x14ac:dyDescent="0.2">
      <c r="B987" s="16">
        <v>937</v>
      </c>
      <c r="C987" s="499"/>
      <c r="D987" s="49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00"/>
      <c r="U987" s="500"/>
      <c r="V987" s="500"/>
      <c r="W987" s="501"/>
    </row>
    <row r="988" spans="2:23" ht="12.75" x14ac:dyDescent="0.2">
      <c r="B988" s="17">
        <v>938</v>
      </c>
      <c r="C988" s="495"/>
      <c r="D988" s="496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97"/>
      <c r="U988" s="497"/>
      <c r="V988" s="497"/>
      <c r="W988" s="498"/>
    </row>
    <row r="989" spans="2:23" ht="12.75" x14ac:dyDescent="0.2">
      <c r="B989" s="16">
        <v>939</v>
      </c>
      <c r="C989" s="499"/>
      <c r="D989" s="49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00"/>
      <c r="U989" s="500"/>
      <c r="V989" s="500"/>
      <c r="W989" s="501"/>
    </row>
    <row r="990" spans="2:23" ht="12.75" x14ac:dyDescent="0.2">
      <c r="B990" s="17">
        <v>940</v>
      </c>
      <c r="C990" s="495"/>
      <c r="D990" s="496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97"/>
      <c r="U990" s="497"/>
      <c r="V990" s="497"/>
      <c r="W990" s="498"/>
    </row>
    <row r="991" spans="2:23" ht="12.75" x14ac:dyDescent="0.2">
      <c r="B991" s="16">
        <v>941</v>
      </c>
      <c r="C991" s="499"/>
      <c r="D991" s="49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00"/>
      <c r="U991" s="500"/>
      <c r="V991" s="500"/>
      <c r="W991" s="501"/>
    </row>
    <row r="992" spans="2:23" ht="12.75" x14ac:dyDescent="0.2">
      <c r="B992" s="17">
        <v>942</v>
      </c>
      <c r="C992" s="495"/>
      <c r="D992" s="496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97"/>
      <c r="U992" s="497"/>
      <c r="V992" s="497"/>
      <c r="W992" s="498"/>
    </row>
    <row r="993" spans="2:23" ht="12.75" x14ac:dyDescent="0.2">
      <c r="B993" s="16">
        <v>943</v>
      </c>
      <c r="C993" s="499"/>
      <c r="D993" s="49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00"/>
      <c r="U993" s="500"/>
      <c r="V993" s="500"/>
      <c r="W993" s="501"/>
    </row>
    <row r="994" spans="2:23" ht="12.75" x14ac:dyDescent="0.2">
      <c r="B994" s="17">
        <v>944</v>
      </c>
      <c r="C994" s="495"/>
      <c r="D994" s="496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97"/>
      <c r="U994" s="497"/>
      <c r="V994" s="497"/>
      <c r="W994" s="498"/>
    </row>
    <row r="995" spans="2:23" ht="12.75" x14ac:dyDescent="0.2">
      <c r="B995" s="16">
        <v>945</v>
      </c>
      <c r="C995" s="499"/>
      <c r="D995" s="49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00"/>
      <c r="U995" s="500"/>
      <c r="V995" s="500"/>
      <c r="W995" s="501"/>
    </row>
    <row r="996" spans="2:23" ht="12.75" x14ac:dyDescent="0.2">
      <c r="B996" s="17">
        <v>946</v>
      </c>
      <c r="C996" s="495"/>
      <c r="D996" s="496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97"/>
      <c r="U996" s="497"/>
      <c r="V996" s="497"/>
      <c r="W996" s="498"/>
    </row>
    <row r="997" spans="2:23" ht="12.75" x14ac:dyDescent="0.2">
      <c r="B997" s="16">
        <v>947</v>
      </c>
      <c r="C997" s="499"/>
      <c r="D997" s="49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00"/>
      <c r="U997" s="500"/>
      <c r="V997" s="500"/>
      <c r="W997" s="501"/>
    </row>
    <row r="998" spans="2:23" ht="12.75" x14ac:dyDescent="0.2">
      <c r="B998" s="17">
        <v>948</v>
      </c>
      <c r="C998" s="495"/>
      <c r="D998" s="496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97"/>
      <c r="U998" s="497"/>
      <c r="V998" s="497"/>
      <c r="W998" s="498"/>
    </row>
    <row r="999" spans="2:23" ht="12.75" x14ac:dyDescent="0.2">
      <c r="B999" s="16">
        <v>949</v>
      </c>
      <c r="C999" s="499"/>
      <c r="D999" s="49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00"/>
      <c r="U999" s="500"/>
      <c r="V999" s="500"/>
      <c r="W999" s="501"/>
    </row>
    <row r="1000" spans="2:23" ht="12.75" x14ac:dyDescent="0.2">
      <c r="B1000" s="17">
        <v>950</v>
      </c>
      <c r="C1000" s="495"/>
      <c r="D1000" s="496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97"/>
      <c r="U1000" s="497"/>
      <c r="V1000" s="497"/>
      <c r="W1000" s="498"/>
    </row>
    <row r="1001" spans="2:23" ht="12.75" x14ac:dyDescent="0.2">
      <c r="B1001" s="16">
        <v>951</v>
      </c>
      <c r="C1001" s="499"/>
      <c r="D1001" s="49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00"/>
      <c r="U1001" s="500"/>
      <c r="V1001" s="500"/>
      <c r="W1001" s="501"/>
    </row>
    <row r="1002" spans="2:23" ht="12.75" x14ac:dyDescent="0.2">
      <c r="B1002" s="17">
        <v>952</v>
      </c>
      <c r="C1002" s="495"/>
      <c r="D1002" s="496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97"/>
      <c r="U1002" s="497"/>
      <c r="V1002" s="497"/>
      <c r="W1002" s="498"/>
    </row>
    <row r="1003" spans="2:23" ht="12.75" x14ac:dyDescent="0.2">
      <c r="B1003" s="16">
        <v>953</v>
      </c>
      <c r="C1003" s="499"/>
      <c r="D1003" s="49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00"/>
      <c r="U1003" s="500"/>
      <c r="V1003" s="500"/>
      <c r="W1003" s="501"/>
    </row>
    <row r="1004" spans="2:23" ht="12.75" x14ac:dyDescent="0.2">
      <c r="B1004" s="17">
        <v>954</v>
      </c>
      <c r="C1004" s="495"/>
      <c r="D1004" s="496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97"/>
      <c r="U1004" s="497"/>
      <c r="V1004" s="497"/>
      <c r="W1004" s="498"/>
    </row>
    <row r="1005" spans="2:23" ht="12.75" x14ac:dyDescent="0.2">
      <c r="B1005" s="16">
        <v>955</v>
      </c>
      <c r="C1005" s="499"/>
      <c r="D1005" s="49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00"/>
      <c r="U1005" s="500"/>
      <c r="V1005" s="500"/>
      <c r="W1005" s="501"/>
    </row>
    <row r="1006" spans="2:23" ht="12.75" x14ac:dyDescent="0.2">
      <c r="B1006" s="17">
        <v>956</v>
      </c>
      <c r="C1006" s="495"/>
      <c r="D1006" s="496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97"/>
      <c r="U1006" s="497"/>
      <c r="V1006" s="497"/>
      <c r="W1006" s="498"/>
    </row>
    <row r="1007" spans="2:23" ht="12.75" x14ac:dyDescent="0.2">
      <c r="B1007" s="16">
        <v>957</v>
      </c>
      <c r="C1007" s="499"/>
      <c r="D1007" s="49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00"/>
      <c r="U1007" s="500"/>
      <c r="V1007" s="500"/>
      <c r="W1007" s="501"/>
    </row>
    <row r="1008" spans="2:23" ht="12.75" x14ac:dyDescent="0.2">
      <c r="B1008" s="17">
        <v>958</v>
      </c>
      <c r="C1008" s="495"/>
      <c r="D1008" s="496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97"/>
      <c r="U1008" s="497"/>
      <c r="V1008" s="497"/>
      <c r="W1008" s="498"/>
    </row>
    <row r="1009" spans="2:23" ht="12.75" x14ac:dyDescent="0.2">
      <c r="B1009" s="16">
        <v>959</v>
      </c>
      <c r="C1009" s="499"/>
      <c r="D1009" s="49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00"/>
      <c r="U1009" s="500"/>
      <c r="V1009" s="500"/>
      <c r="W1009" s="501"/>
    </row>
    <row r="1010" spans="2:23" ht="12.75" x14ac:dyDescent="0.2">
      <c r="B1010" s="17">
        <v>960</v>
      </c>
      <c r="C1010" s="495"/>
      <c r="D1010" s="496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97"/>
      <c r="U1010" s="497"/>
      <c r="V1010" s="497"/>
      <c r="W1010" s="498"/>
    </row>
    <row r="1011" spans="2:23" ht="12.75" x14ac:dyDescent="0.2">
      <c r="B1011" s="16">
        <v>961</v>
      </c>
      <c r="C1011" s="499"/>
      <c r="D1011" s="49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00"/>
      <c r="U1011" s="500"/>
      <c r="V1011" s="500"/>
      <c r="W1011" s="501"/>
    </row>
    <row r="1012" spans="2:23" ht="12.75" x14ac:dyDescent="0.2">
      <c r="B1012" s="17">
        <v>962</v>
      </c>
      <c r="C1012" s="495"/>
      <c r="D1012" s="496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97"/>
      <c r="U1012" s="497"/>
      <c r="V1012" s="497"/>
      <c r="W1012" s="498"/>
    </row>
    <row r="1013" spans="2:23" ht="12.75" x14ac:dyDescent="0.2">
      <c r="B1013" s="16">
        <v>963</v>
      </c>
      <c r="C1013" s="499"/>
      <c r="D1013" s="49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00"/>
      <c r="U1013" s="500"/>
      <c r="V1013" s="500"/>
      <c r="W1013" s="501"/>
    </row>
    <row r="1014" spans="2:23" ht="12.75" x14ac:dyDescent="0.2">
      <c r="B1014" s="17">
        <v>964</v>
      </c>
      <c r="C1014" s="495"/>
      <c r="D1014" s="496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97"/>
      <c r="U1014" s="497"/>
      <c r="V1014" s="497"/>
      <c r="W1014" s="498"/>
    </row>
    <row r="1015" spans="2:23" ht="12.75" x14ac:dyDescent="0.2">
      <c r="B1015" s="16">
        <v>965</v>
      </c>
      <c r="C1015" s="499"/>
      <c r="D1015" s="49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00"/>
      <c r="U1015" s="500"/>
      <c r="V1015" s="500"/>
      <c r="W1015" s="501"/>
    </row>
    <row r="1016" spans="2:23" ht="12.75" x14ac:dyDescent="0.2">
      <c r="B1016" s="17">
        <v>966</v>
      </c>
      <c r="C1016" s="495"/>
      <c r="D1016" s="496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97"/>
      <c r="U1016" s="497"/>
      <c r="V1016" s="497"/>
      <c r="W1016" s="498"/>
    </row>
    <row r="1017" spans="2:23" ht="12.75" x14ac:dyDescent="0.2">
      <c r="B1017" s="16">
        <v>967</v>
      </c>
      <c r="C1017" s="499"/>
      <c r="D1017" s="49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00"/>
      <c r="U1017" s="500"/>
      <c r="V1017" s="500"/>
      <c r="W1017" s="501"/>
    </row>
    <row r="1018" spans="2:23" ht="12.75" x14ac:dyDescent="0.2">
      <c r="B1018" s="17">
        <v>968</v>
      </c>
      <c r="C1018" s="495"/>
      <c r="D1018" s="496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97"/>
      <c r="U1018" s="497"/>
      <c r="V1018" s="497"/>
      <c r="W1018" s="498"/>
    </row>
    <row r="1019" spans="2:23" ht="12.75" x14ac:dyDescent="0.2">
      <c r="B1019" s="16">
        <v>969</v>
      </c>
      <c r="C1019" s="499"/>
      <c r="D1019" s="49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00"/>
      <c r="U1019" s="500"/>
      <c r="V1019" s="500"/>
      <c r="W1019" s="501"/>
    </row>
    <row r="1020" spans="2:23" ht="12.75" x14ac:dyDescent="0.2">
      <c r="B1020" s="17">
        <v>970</v>
      </c>
      <c r="C1020" s="495"/>
      <c r="D1020" s="496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97"/>
      <c r="U1020" s="497"/>
      <c r="V1020" s="497"/>
      <c r="W1020" s="498"/>
    </row>
    <row r="1021" spans="2:23" ht="12.75" x14ac:dyDescent="0.2">
      <c r="B1021" s="16">
        <v>971</v>
      </c>
      <c r="C1021" s="499"/>
      <c r="D1021" s="49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00"/>
      <c r="U1021" s="500"/>
      <c r="V1021" s="500"/>
      <c r="W1021" s="501"/>
    </row>
    <row r="1022" spans="2:23" ht="12.75" x14ac:dyDescent="0.2">
      <c r="B1022" s="17">
        <v>972</v>
      </c>
      <c r="C1022" s="495"/>
      <c r="D1022" s="496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97"/>
      <c r="U1022" s="497"/>
      <c r="V1022" s="497"/>
      <c r="W1022" s="498"/>
    </row>
    <row r="1023" spans="2:23" ht="12.75" x14ac:dyDescent="0.2">
      <c r="B1023" s="16">
        <v>973</v>
      </c>
      <c r="C1023" s="499"/>
      <c r="D1023" s="49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00"/>
      <c r="U1023" s="500"/>
      <c r="V1023" s="500"/>
      <c r="W1023" s="501"/>
    </row>
    <row r="1024" spans="2:23" ht="12.75" x14ac:dyDescent="0.2">
      <c r="B1024" s="17">
        <v>974</v>
      </c>
      <c r="C1024" s="495"/>
      <c r="D1024" s="496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97"/>
      <c r="U1024" s="497"/>
      <c r="V1024" s="497"/>
      <c r="W1024" s="498"/>
    </row>
    <row r="1025" spans="2:23" ht="12.75" x14ac:dyDescent="0.2">
      <c r="B1025" s="16">
        <v>975</v>
      </c>
      <c r="C1025" s="499"/>
      <c r="D1025" s="49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00"/>
      <c r="U1025" s="500"/>
      <c r="V1025" s="500"/>
      <c r="W1025" s="501"/>
    </row>
    <row r="1026" spans="2:23" ht="12.75" x14ac:dyDescent="0.2">
      <c r="B1026" s="17">
        <v>976</v>
      </c>
      <c r="C1026" s="495"/>
      <c r="D1026" s="496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97"/>
      <c r="U1026" s="497"/>
      <c r="V1026" s="497"/>
      <c r="W1026" s="498"/>
    </row>
    <row r="1027" spans="2:23" ht="12.75" x14ac:dyDescent="0.2">
      <c r="B1027" s="16">
        <v>977</v>
      </c>
      <c r="C1027" s="499"/>
      <c r="D1027" s="49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00"/>
      <c r="U1027" s="500"/>
      <c r="V1027" s="500"/>
      <c r="W1027" s="501"/>
    </row>
    <row r="1028" spans="2:23" ht="12.75" x14ac:dyDescent="0.2">
      <c r="B1028" s="17">
        <v>978</v>
      </c>
      <c r="C1028" s="495"/>
      <c r="D1028" s="496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97"/>
      <c r="U1028" s="497"/>
      <c r="V1028" s="497"/>
      <c r="W1028" s="498"/>
    </row>
    <row r="1029" spans="2:23" ht="12.75" x14ac:dyDescent="0.2">
      <c r="B1029" s="16">
        <v>979</v>
      </c>
      <c r="C1029" s="499"/>
      <c r="D1029" s="49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00"/>
      <c r="U1029" s="500"/>
      <c r="V1029" s="500"/>
      <c r="W1029" s="501"/>
    </row>
    <row r="1030" spans="2:23" ht="12.75" x14ac:dyDescent="0.2">
      <c r="B1030" s="17">
        <v>980</v>
      </c>
      <c r="C1030" s="495"/>
      <c r="D1030" s="496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97"/>
      <c r="U1030" s="497"/>
      <c r="V1030" s="497"/>
      <c r="W1030" s="498"/>
    </row>
    <row r="1031" spans="2:23" ht="12.75" x14ac:dyDescent="0.2">
      <c r="B1031" s="16">
        <v>981</v>
      </c>
      <c r="C1031" s="499"/>
      <c r="D1031" s="49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00"/>
      <c r="U1031" s="500"/>
      <c r="V1031" s="500"/>
      <c r="W1031" s="501"/>
    </row>
    <row r="1032" spans="2:23" ht="12.75" x14ac:dyDescent="0.2">
      <c r="B1032" s="17">
        <v>982</v>
      </c>
      <c r="C1032" s="495"/>
      <c r="D1032" s="496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97"/>
      <c r="U1032" s="497"/>
      <c r="V1032" s="497"/>
      <c r="W1032" s="498"/>
    </row>
    <row r="1033" spans="2:23" ht="12.75" x14ac:dyDescent="0.2">
      <c r="B1033" s="16">
        <v>983</v>
      </c>
      <c r="C1033" s="499"/>
      <c r="D1033" s="49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00"/>
      <c r="U1033" s="500"/>
      <c r="V1033" s="500"/>
      <c r="W1033" s="501"/>
    </row>
    <row r="1034" spans="2:23" ht="12.75" x14ac:dyDescent="0.2">
      <c r="B1034" s="17">
        <v>984</v>
      </c>
      <c r="C1034" s="495"/>
      <c r="D1034" s="496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97"/>
      <c r="U1034" s="497"/>
      <c r="V1034" s="497"/>
      <c r="W1034" s="498"/>
    </row>
    <row r="1035" spans="2:23" ht="12.75" x14ac:dyDescent="0.2">
      <c r="B1035" s="16">
        <v>985</v>
      </c>
      <c r="C1035" s="499"/>
      <c r="D1035" s="49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00"/>
      <c r="U1035" s="500"/>
      <c r="V1035" s="500"/>
      <c r="W1035" s="501"/>
    </row>
    <row r="1036" spans="2:23" ht="12.75" x14ac:dyDescent="0.2">
      <c r="B1036" s="17">
        <v>986</v>
      </c>
      <c r="C1036" s="495"/>
      <c r="D1036" s="496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97"/>
      <c r="U1036" s="497"/>
      <c r="V1036" s="497"/>
      <c r="W1036" s="498"/>
    </row>
    <row r="1037" spans="2:23" ht="12.75" x14ac:dyDescent="0.2">
      <c r="B1037" s="16">
        <v>987</v>
      </c>
      <c r="C1037" s="499"/>
      <c r="D1037" s="49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00"/>
      <c r="U1037" s="500"/>
      <c r="V1037" s="500"/>
      <c r="W1037" s="501"/>
    </row>
    <row r="1038" spans="2:23" ht="12.75" x14ac:dyDescent="0.2">
      <c r="B1038" s="17">
        <v>988</v>
      </c>
      <c r="C1038" s="495"/>
      <c r="D1038" s="496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97"/>
      <c r="U1038" s="497"/>
      <c r="V1038" s="497"/>
      <c r="W1038" s="498"/>
    </row>
    <row r="1039" spans="2:23" ht="12.75" x14ac:dyDescent="0.2">
      <c r="B1039" s="16">
        <v>989</v>
      </c>
      <c r="C1039" s="499"/>
      <c r="D1039" s="49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00"/>
      <c r="U1039" s="500"/>
      <c r="V1039" s="500"/>
      <c r="W1039" s="501"/>
    </row>
    <row r="1040" spans="2:23" ht="12.75" x14ac:dyDescent="0.2">
      <c r="B1040" s="17">
        <v>990</v>
      </c>
      <c r="C1040" s="495"/>
      <c r="D1040" s="496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97"/>
      <c r="U1040" s="497"/>
      <c r="V1040" s="497"/>
      <c r="W1040" s="498"/>
    </row>
    <row r="1041" spans="2:23" ht="12.75" x14ac:dyDescent="0.2">
      <c r="B1041" s="16">
        <v>991</v>
      </c>
      <c r="C1041" s="499"/>
      <c r="D1041" s="49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00"/>
      <c r="U1041" s="500"/>
      <c r="V1041" s="500"/>
      <c r="W1041" s="501"/>
    </row>
    <row r="1042" spans="2:23" ht="12.75" x14ac:dyDescent="0.2">
      <c r="B1042" s="17">
        <v>992</v>
      </c>
      <c r="C1042" s="495"/>
      <c r="D1042" s="496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97"/>
      <c r="U1042" s="497"/>
      <c r="V1042" s="497"/>
      <c r="W1042" s="498"/>
    </row>
    <row r="1043" spans="2:23" ht="12.75" x14ac:dyDescent="0.2">
      <c r="B1043" s="16">
        <v>993</v>
      </c>
      <c r="C1043" s="499"/>
      <c r="D1043" s="49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00"/>
      <c r="U1043" s="500"/>
      <c r="V1043" s="500"/>
      <c r="W1043" s="501"/>
    </row>
    <row r="1044" spans="2:23" ht="12.75" x14ac:dyDescent="0.2">
      <c r="B1044" s="17">
        <v>994</v>
      </c>
      <c r="C1044" s="495"/>
      <c r="D1044" s="496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97"/>
      <c r="U1044" s="497"/>
      <c r="V1044" s="497"/>
      <c r="W1044" s="498"/>
    </row>
    <row r="1045" spans="2:23" ht="12.75" x14ac:dyDescent="0.2">
      <c r="B1045" s="16">
        <v>995</v>
      </c>
      <c r="C1045" s="499"/>
      <c r="D1045" s="49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00"/>
      <c r="U1045" s="500"/>
      <c r="V1045" s="500"/>
      <c r="W1045" s="501"/>
    </row>
    <row r="1046" spans="2:23" ht="12.75" x14ac:dyDescent="0.2">
      <c r="B1046" s="17">
        <v>996</v>
      </c>
      <c r="C1046" s="495"/>
      <c r="D1046" s="496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97"/>
      <c r="U1046" s="497"/>
      <c r="V1046" s="497"/>
      <c r="W1046" s="498"/>
    </row>
    <row r="1047" spans="2:23" ht="12.75" x14ac:dyDescent="0.2">
      <c r="B1047" s="16">
        <v>997</v>
      </c>
      <c r="C1047" s="499"/>
      <c r="D1047" s="49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00"/>
      <c r="U1047" s="500"/>
      <c r="V1047" s="500"/>
      <c r="W1047" s="501"/>
    </row>
    <row r="1048" spans="2:23" ht="12.75" x14ac:dyDescent="0.2">
      <c r="B1048" s="17">
        <v>998</v>
      </c>
      <c r="C1048" s="495"/>
      <c r="D1048" s="496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97"/>
      <c r="U1048" s="497"/>
      <c r="V1048" s="497"/>
      <c r="W1048" s="498"/>
    </row>
    <row r="1049" spans="2:23" ht="12.75" x14ac:dyDescent="0.2">
      <c r="B1049" s="16">
        <v>999</v>
      </c>
      <c r="C1049" s="499"/>
      <c r="D1049" s="49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00"/>
      <c r="U1049" s="500"/>
      <c r="V1049" s="500"/>
      <c r="W1049" s="501"/>
    </row>
    <row r="1050" spans="2:23" ht="15.75" customHeight="1" x14ac:dyDescent="0.2">
      <c r="B1050" s="78">
        <v>1000</v>
      </c>
      <c r="C1050" s="502"/>
      <c r="D1050" s="503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04"/>
      <c r="U1050" s="504"/>
      <c r="V1050" s="504"/>
      <c r="W1050" s="50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91" t="s">
        <v>60</v>
      </c>
      <c r="D1090" s="491"/>
      <c r="E1090" s="491"/>
      <c r="F1090" s="491"/>
      <c r="G1090" s="491"/>
      <c r="H1090" s="491"/>
      <c r="I1090" s="491"/>
      <c r="J1090" s="491"/>
      <c r="K1090" s="491"/>
      <c r="L1090" s="491"/>
      <c r="M1090" s="491"/>
      <c r="N1090" s="491"/>
      <c r="O1090" s="491"/>
      <c r="P1090" s="491"/>
      <c r="Q1090" s="49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IF('KATERIN '!$W$13="N",VLOOKUP($D$1097,Tablas!$B29:D44,C1094,FALSE),IF('KATERIN '!$W$13="E",VLOOKUP($D$1097,Tablas!$B52:D67,C1094,FALSE),VLOOKUP($D$1097,Tablas!$B75:D90,C1094,FALSE)))</f>
        <v>0</v>
      </c>
      <c r="D1092" s="36">
        <f>IF('KATERIN '!$W$13="N",VLOOKUP($D$1097,Tablas!$B29:E44,D1094,FALSE),IF('KATERIN '!$W$13="E",VLOOKUP($D$1097,Tablas!$B52:E67,D1094,FALSE),VLOOKUP($D$1097,Tablas!$B75:E90,D1094,FALSE)))</f>
        <v>7</v>
      </c>
      <c r="E1092" s="36">
        <f>IF('KATERIN '!$W$13="N",VLOOKUP($D$1097,Tablas!$B29:F44,E1094,FALSE),IF('KATERIN '!$W$13="E",VLOOKUP($D$1097,Tablas!$B52:F67,E1094,FALSE),VLOOKUP($D$1097,Tablas!$B75:F90,E1094,FALSE)))</f>
        <v>10</v>
      </c>
      <c r="F1092" s="36">
        <f>IF('KATERIN '!$W$13="N",VLOOKUP($D$1097,Tablas!$B29:G44,F1094,FALSE),IF('KATERIN '!$W$13="E",VLOOKUP($D$1097,Tablas!$B52:G67,F1094,FALSE),VLOOKUP($D$1097,Tablas!$B75:G90,F1094,FALSE)))</f>
        <v>14</v>
      </c>
      <c r="G1092" s="36">
        <f>IF('KATERIN '!$W$13="N",VLOOKUP($D$1097,Tablas!$B29:H44,G1094,FALSE),IF('KATERIN '!$W$13="E",VLOOKUP($D$1097,Tablas!$B52:H67,G1094,FALSE),VLOOKUP($D$1097,Tablas!$B75:H90,G1094,FALSE)))</f>
        <v>21</v>
      </c>
      <c r="H1092" s="36">
        <f>IF('KATERIN '!$W$13="N",VLOOKUP($D$1097,Tablas!$B29:I44,H1094,FALSE),IF('KATERIN 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VLOOKUP('KATERIN 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61</v>
      </c>
      <c r="D1097" s="39" t="str">
        <f>VLOOKUP('KATERIN 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B2:D4"/>
    <mergeCell ref="E2:W2"/>
    <mergeCell ref="E3:W3"/>
    <mergeCell ref="E4:W4"/>
    <mergeCell ref="D7:E7"/>
    <mergeCell ref="J7:K7"/>
    <mergeCell ref="L7:N7"/>
    <mergeCell ref="T7:V7"/>
    <mergeCell ref="C38:W38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selection activeCell="E29" sqref="E29:W37"/>
    </sheetView>
  </sheetViews>
  <sheetFormatPr baseColWidth="10" defaultColWidth="10.7109375" defaultRowHeight="14.45" customHeight="1" x14ac:dyDescent="0.2"/>
  <cols>
    <col min="1" max="1" width="3.7109375" style="238" customWidth="1"/>
    <col min="2" max="2" width="5" style="243" bestFit="1" customWidth="1"/>
    <col min="3" max="3" width="32.28515625" style="243" customWidth="1"/>
    <col min="4" max="4" width="22" style="238" customWidth="1"/>
    <col min="5" max="17" width="7.85546875" style="238" customWidth="1"/>
    <col min="18" max="19" width="6.42578125" style="238" customWidth="1"/>
    <col min="20" max="22" width="8.28515625" style="238" customWidth="1"/>
    <col min="23" max="23" width="44" style="238" customWidth="1"/>
    <col min="24" max="24" width="4.5703125" style="238" customWidth="1"/>
    <col min="25" max="16384" width="10.7109375" style="238"/>
  </cols>
  <sheetData>
    <row r="1" spans="2:24" ht="12.75" x14ac:dyDescent="0.2"/>
    <row r="2" spans="2:24" s="239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239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239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239" customFormat="1" ht="15" customHeight="1" x14ac:dyDescent="0.2">
      <c r="B5" s="244"/>
      <c r="C5" s="244"/>
      <c r="D5" s="245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</row>
    <row r="6" spans="2:24" s="239" customFormat="1" ht="15" customHeight="1" x14ac:dyDescent="0.2">
      <c r="B6" s="244"/>
      <c r="C6" s="244"/>
      <c r="D6" s="245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</row>
    <row r="7" spans="2:24" s="239" customFormat="1" ht="28.5" customHeight="1" x14ac:dyDescent="0.2">
      <c r="C7" s="247" t="s">
        <v>3</v>
      </c>
      <c r="D7" s="324">
        <v>12</v>
      </c>
      <c r="E7" s="324"/>
      <c r="F7" s="249"/>
      <c r="G7" s="249"/>
      <c r="H7" s="249"/>
      <c r="I7" s="249"/>
      <c r="J7" s="325" t="s">
        <v>4</v>
      </c>
      <c r="K7" s="326"/>
      <c r="L7" s="327" t="s">
        <v>5</v>
      </c>
      <c r="M7" s="328"/>
      <c r="N7" s="329"/>
      <c r="O7" s="249"/>
      <c r="T7" s="330" t="s">
        <v>6</v>
      </c>
      <c r="U7" s="330"/>
      <c r="V7" s="330"/>
      <c r="W7" s="248" t="s">
        <v>7</v>
      </c>
    </row>
    <row r="8" spans="2:24" s="239" customFormat="1" ht="24" customHeight="1" x14ac:dyDescent="0.2">
      <c r="B8" s="250"/>
      <c r="C8" s="250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S8" s="363"/>
      <c r="T8" s="363"/>
      <c r="U8" s="363"/>
      <c r="V8" s="363"/>
      <c r="W8" s="246"/>
    </row>
    <row r="9" spans="2:24" s="239" customFormat="1" ht="24" customHeight="1" x14ac:dyDescent="0.2"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46"/>
      <c r="Q9" s="246"/>
      <c r="R9" s="246"/>
      <c r="S9" s="246"/>
      <c r="T9" s="246"/>
      <c r="U9" s="246"/>
      <c r="V9" s="246"/>
      <c r="W9" s="246"/>
    </row>
    <row r="10" spans="2:24" s="239" customFormat="1" ht="42" customHeight="1" x14ac:dyDescent="0.2">
      <c r="C10" s="252" t="s">
        <v>8</v>
      </c>
      <c r="D10" s="364"/>
      <c r="E10" s="365"/>
      <c r="F10" s="249"/>
      <c r="G10" s="249"/>
      <c r="H10" s="249"/>
      <c r="I10" s="249"/>
      <c r="J10" s="249"/>
      <c r="K10" s="249"/>
      <c r="L10" s="249"/>
      <c r="M10" s="249"/>
      <c r="N10" s="249"/>
      <c r="O10" s="251"/>
      <c r="P10" s="251"/>
      <c r="Q10" s="251"/>
      <c r="R10" s="251"/>
      <c r="S10" s="246"/>
      <c r="T10" s="330" t="s">
        <v>9</v>
      </c>
      <c r="U10" s="330"/>
      <c r="V10" s="330"/>
      <c r="W10" s="253"/>
      <c r="X10" s="251"/>
    </row>
    <row r="11" spans="2:24" s="239" customFormat="1" ht="29.25" customHeight="1" x14ac:dyDescent="0.2">
      <c r="X11" s="254"/>
    </row>
    <row r="12" spans="2:24" ht="15.75" x14ac:dyDescent="0.25">
      <c r="B12" s="238"/>
      <c r="C12" s="238"/>
      <c r="H12" s="22"/>
      <c r="I12" s="22"/>
      <c r="J12" s="22"/>
      <c r="K12" s="22"/>
      <c r="L12" s="22"/>
      <c r="M12" s="22"/>
      <c r="N12" s="22"/>
      <c r="O12" s="22"/>
      <c r="P12" s="22"/>
      <c r="X12" s="255"/>
    </row>
    <row r="13" spans="2:24" ht="26.25" customHeight="1" x14ac:dyDescent="0.25">
      <c r="B13" s="366" t="s">
        <v>10</v>
      </c>
      <c r="C13" s="367"/>
      <c r="D13" s="367"/>
      <c r="E13" s="368">
        <v>21329</v>
      </c>
      <c r="F13" s="369"/>
      <c r="G13" s="370"/>
      <c r="H13" s="22"/>
      <c r="I13" s="22"/>
      <c r="J13" s="22"/>
      <c r="K13" s="22"/>
      <c r="L13" s="22"/>
      <c r="M13" s="22"/>
      <c r="N13" s="22"/>
      <c r="O13" s="22"/>
      <c r="P13" s="22"/>
      <c r="R13" s="366" t="s">
        <v>11</v>
      </c>
      <c r="S13" s="367"/>
      <c r="T13" s="367"/>
      <c r="U13" s="367"/>
      <c r="V13" s="367"/>
      <c r="W13" s="256" t="s">
        <v>12</v>
      </c>
      <c r="X13" s="255"/>
    </row>
    <row r="14" spans="2:24" ht="12.75" x14ac:dyDescent="0.2">
      <c r="B14" s="257"/>
      <c r="C14" s="238"/>
    </row>
    <row r="15" spans="2:24" ht="14.25" customHeight="1" x14ac:dyDescent="0.25">
      <c r="B15" s="344" t="s">
        <v>13</v>
      </c>
      <c r="C15" s="345"/>
      <c r="D15" s="345"/>
      <c r="E15" s="348">
        <f>IF($W$13="N",VLOOKUP('JHON ARIZA'!$D$1097,Tablas!$B29:C44,2,FALSE),IF($W$13="E",VLOOKUP('JHON ARIZA'!$D$1097,Tablas!$B52:C67,2,FALSE),VLOOKUP('JHON ARIZA'!$D$1097,Tablas!$B75:C90,2,FALSE)))</f>
        <v>315</v>
      </c>
      <c r="F15" s="349"/>
      <c r="G15" s="350"/>
      <c r="H15" s="22"/>
      <c r="I15" s="22"/>
      <c r="J15" s="22"/>
      <c r="K15" s="22"/>
      <c r="L15" s="22"/>
      <c r="M15" s="22"/>
      <c r="N15" s="22"/>
      <c r="O15" s="22"/>
      <c r="P15" s="22"/>
      <c r="R15" s="354" t="s">
        <v>14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58"/>
    </row>
    <row r="16" spans="2:24" ht="15.75" customHeight="1" x14ac:dyDescent="0.25">
      <c r="B16" s="346"/>
      <c r="C16" s="347"/>
      <c r="D16" s="347"/>
      <c r="E16" s="351"/>
      <c r="F16" s="352"/>
      <c r="G16" s="353"/>
      <c r="H16" s="22"/>
      <c r="I16" s="22"/>
      <c r="J16" s="22"/>
      <c r="K16" s="22"/>
      <c r="L16" s="22"/>
      <c r="M16" s="22"/>
      <c r="N16" s="22"/>
      <c r="O16" s="22"/>
      <c r="P16" s="22"/>
      <c r="Q16" s="259"/>
      <c r="R16" s="356"/>
      <c r="S16" s="357"/>
      <c r="T16" s="357"/>
      <c r="U16" s="357"/>
      <c r="V16" s="357"/>
      <c r="W16" s="359"/>
      <c r="X16" s="258"/>
    </row>
    <row r="17" spans="1:24" ht="12.75" x14ac:dyDescent="0.2">
      <c r="B17" s="257"/>
      <c r="C17" s="238"/>
    </row>
    <row r="18" spans="1:24" ht="12.75" customHeight="1" x14ac:dyDescent="0.2">
      <c r="A18" s="260"/>
      <c r="B18" s="238"/>
      <c r="C18" s="238"/>
      <c r="W18" s="261"/>
    </row>
    <row r="19" spans="1:24" ht="14.25" x14ac:dyDescent="0.2">
      <c r="B19" s="360" t="s">
        <v>15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239"/>
    </row>
    <row r="20" spans="1:24" ht="14.25" customHeight="1" x14ac:dyDescent="0.2">
      <c r="B20" s="238"/>
      <c r="C20" s="238"/>
    </row>
    <row r="21" spans="1:24" ht="15" customHeight="1" x14ac:dyDescent="0.2">
      <c r="B21" s="238"/>
      <c r="C21" s="262"/>
      <c r="E21" s="263" t="s">
        <v>16</v>
      </c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5">
        <f>AVERAGE(E23:S23)</f>
        <v>21</v>
      </c>
    </row>
    <row r="22" spans="1:24" ht="12.75" customHeight="1" x14ac:dyDescent="0.2">
      <c r="B22" s="238"/>
      <c r="C22" s="361" t="s">
        <v>17</v>
      </c>
      <c r="D22" s="362"/>
      <c r="E22" s="266">
        <v>4</v>
      </c>
      <c r="F22" s="266">
        <v>4</v>
      </c>
      <c r="G22" s="266">
        <v>4</v>
      </c>
      <c r="H22" s="266">
        <v>4</v>
      </c>
      <c r="I22" s="266">
        <v>4</v>
      </c>
      <c r="J22" s="266">
        <v>4</v>
      </c>
      <c r="K22" s="266">
        <v>4</v>
      </c>
      <c r="L22" s="266">
        <v>4</v>
      </c>
      <c r="M22" s="266">
        <v>4</v>
      </c>
      <c r="N22" s="266">
        <v>4</v>
      </c>
      <c r="O22" s="267">
        <v>4</v>
      </c>
      <c r="P22" s="267">
        <v>4</v>
      </c>
      <c r="Q22" s="267">
        <v>4</v>
      </c>
      <c r="R22" s="267">
        <v>4</v>
      </c>
      <c r="S22" s="267">
        <v>4</v>
      </c>
      <c r="T22" s="268"/>
      <c r="U22" s="239"/>
      <c r="V22" s="239"/>
      <c r="W22" s="239"/>
      <c r="X22" s="239"/>
    </row>
    <row r="23" spans="1:24" ht="12.75" customHeight="1" x14ac:dyDescent="0.2">
      <c r="B23" s="238"/>
      <c r="C23" s="331" t="s">
        <v>18</v>
      </c>
      <c r="D23" s="332"/>
      <c r="E23" s="269">
        <f>HLOOKUP(E22,'JHON ARIZA'!$C$1091:$H$1092,2,FALSE)</f>
        <v>21</v>
      </c>
      <c r="F23" s="269">
        <f>HLOOKUP(F22,'JHON ARIZA'!$C$1091:$H$1092,2,FALSE)</f>
        <v>21</v>
      </c>
      <c r="G23" s="269">
        <f>HLOOKUP(G22,'JHON ARIZA'!$C$1091:$H$1092,2,FALSE)</f>
        <v>21</v>
      </c>
      <c r="H23" s="269">
        <f>HLOOKUP(H22,'JHON ARIZA'!$C$1091:$H$1092,2,FALSE)</f>
        <v>21</v>
      </c>
      <c r="I23" s="269">
        <f>HLOOKUP(I22,'JHON ARIZA'!$C$1091:$H$1092,2,FALSE)</f>
        <v>21</v>
      </c>
      <c r="J23" s="269">
        <f>HLOOKUP(J22,'JHON ARIZA'!$C$1091:$H$1092,2,FALSE)</f>
        <v>21</v>
      </c>
      <c r="K23" s="269">
        <f>HLOOKUP(K22,'JHON ARIZA'!$C$1091:$H$1092,2,FALSE)</f>
        <v>21</v>
      </c>
      <c r="L23" s="269">
        <f>HLOOKUP(L22,'JHON ARIZA'!$C$1091:$H$1092,2,FALSE)</f>
        <v>21</v>
      </c>
      <c r="M23" s="269">
        <f>HLOOKUP(M22,'JHON ARIZA'!$C$1091:$H$1092,2,FALSE)</f>
        <v>21</v>
      </c>
      <c r="N23" s="269">
        <f>HLOOKUP(N22,'JHON ARIZA'!$C$1091:$H$1092,2,FALSE)</f>
        <v>21</v>
      </c>
      <c r="O23" s="270">
        <f>HLOOKUP(O22,'JHON ARIZA'!$C$1091:$H$1092,2,FALSE)</f>
        <v>21</v>
      </c>
      <c r="P23" s="270">
        <f>HLOOKUP(P22,'JHON ARIZA'!$C$1091:$H$1092,2,FALSE)</f>
        <v>21</v>
      </c>
      <c r="Q23" s="270">
        <f>HLOOKUP(Q22,'JHON ARIZA'!$C$1091:$H$1092,2,FALSE)</f>
        <v>21</v>
      </c>
      <c r="R23" s="270">
        <f>HLOOKUP(R22,'JHON ARIZA'!$C$1091:$H$1092,2,FALSE)</f>
        <v>21</v>
      </c>
      <c r="S23" s="270">
        <f>HLOOKUP(S22,'JHON ARIZA'!$C$1091:$H$1092,2,FALSE)</f>
        <v>21</v>
      </c>
    </row>
    <row r="24" spans="1:24" ht="92.25" customHeight="1" x14ac:dyDescent="0.2">
      <c r="B24" s="271"/>
      <c r="C24" s="333"/>
      <c r="D24" s="334"/>
      <c r="E24" s="272" t="s">
        <v>19</v>
      </c>
      <c r="F24" s="273" t="s">
        <v>20</v>
      </c>
      <c r="G24" s="273" t="s">
        <v>21</v>
      </c>
      <c r="H24" s="273" t="s">
        <v>22</v>
      </c>
      <c r="I24" s="273" t="s">
        <v>23</v>
      </c>
      <c r="J24" s="273" t="s">
        <v>24</v>
      </c>
      <c r="K24" s="273" t="s">
        <v>25</v>
      </c>
      <c r="L24" s="274" t="s">
        <v>26</v>
      </c>
      <c r="M24" s="274" t="s">
        <v>27</v>
      </c>
      <c r="N24" s="274" t="s">
        <v>28</v>
      </c>
      <c r="O24" s="274" t="s">
        <v>29</v>
      </c>
      <c r="P24" s="274" t="s">
        <v>30</v>
      </c>
      <c r="Q24" s="274" t="s">
        <v>31</v>
      </c>
      <c r="R24" s="274" t="s">
        <v>32</v>
      </c>
      <c r="S24" s="274" t="s">
        <v>33</v>
      </c>
    </row>
    <row r="25" spans="1:24" ht="12.75" customHeight="1" x14ac:dyDescent="0.2">
      <c r="B25" s="238"/>
      <c r="C25" s="335" t="s">
        <v>34</v>
      </c>
      <c r="D25" s="336"/>
      <c r="E25" s="275">
        <f t="shared" ref="E25:S25" si="0">COUNTIF(E28:E1050,"X")</f>
        <v>0</v>
      </c>
      <c r="F25" s="275">
        <f t="shared" si="0"/>
        <v>0</v>
      </c>
      <c r="G25" s="275">
        <f t="shared" si="0"/>
        <v>0</v>
      </c>
      <c r="H25" s="275">
        <f t="shared" si="0"/>
        <v>0</v>
      </c>
      <c r="I25" s="275">
        <f t="shared" si="0"/>
        <v>0</v>
      </c>
      <c r="J25" s="275">
        <f t="shared" si="0"/>
        <v>0</v>
      </c>
      <c r="K25" s="275">
        <f t="shared" si="0"/>
        <v>0</v>
      </c>
      <c r="L25" s="275">
        <f t="shared" si="0"/>
        <v>0</v>
      </c>
      <c r="M25" s="275">
        <f t="shared" si="0"/>
        <v>3</v>
      </c>
      <c r="N25" s="275">
        <f t="shared" si="0"/>
        <v>4</v>
      </c>
      <c r="O25" s="276">
        <f t="shared" si="0"/>
        <v>0</v>
      </c>
      <c r="P25" s="276">
        <f t="shared" si="0"/>
        <v>0</v>
      </c>
      <c r="Q25" s="276">
        <f t="shared" si="0"/>
        <v>0</v>
      </c>
      <c r="R25" s="276">
        <f t="shared" si="0"/>
        <v>0</v>
      </c>
      <c r="S25" s="276">
        <f t="shared" si="0"/>
        <v>0</v>
      </c>
    </row>
    <row r="26" spans="1:24" s="240" customFormat="1" ht="15.75" x14ac:dyDescent="0.2">
      <c r="C26" s="337" t="s">
        <v>35</v>
      </c>
      <c r="D26" s="338"/>
      <c r="E26" s="277" t="str">
        <f t="shared" ref="E26:S26" si="1">IF(E25&lt;=E23,"C","NC")</f>
        <v>C</v>
      </c>
      <c r="F26" s="277" t="str">
        <f t="shared" si="1"/>
        <v>C</v>
      </c>
      <c r="G26" s="277" t="str">
        <f t="shared" si="1"/>
        <v>C</v>
      </c>
      <c r="H26" s="277" t="str">
        <f t="shared" si="1"/>
        <v>C</v>
      </c>
      <c r="I26" s="277" t="str">
        <f t="shared" si="1"/>
        <v>C</v>
      </c>
      <c r="J26" s="277" t="str">
        <f t="shared" si="1"/>
        <v>C</v>
      </c>
      <c r="K26" s="277" t="str">
        <f t="shared" si="1"/>
        <v>C</v>
      </c>
      <c r="L26" s="277" t="str">
        <f t="shared" si="1"/>
        <v>C</v>
      </c>
      <c r="M26" s="277" t="str">
        <f t="shared" si="1"/>
        <v>C</v>
      </c>
      <c r="N26" s="277" t="str">
        <f t="shared" si="1"/>
        <v>C</v>
      </c>
      <c r="O26" s="278" t="str">
        <f t="shared" si="1"/>
        <v>C</v>
      </c>
      <c r="P26" s="278" t="str">
        <f t="shared" si="1"/>
        <v>C</v>
      </c>
      <c r="Q26" s="278" t="str">
        <f t="shared" si="1"/>
        <v>C</v>
      </c>
      <c r="R26" s="278" t="str">
        <f t="shared" si="1"/>
        <v>C</v>
      </c>
      <c r="S26" s="278" t="str">
        <f t="shared" si="1"/>
        <v>C</v>
      </c>
    </row>
    <row r="27" spans="1:24" ht="24.75" customHeight="1" x14ac:dyDescent="0.2">
      <c r="B27" s="279" t="s">
        <v>36</v>
      </c>
      <c r="C27" s="339" t="s">
        <v>37</v>
      </c>
      <c r="D27" s="340"/>
      <c r="E27" s="341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3"/>
      <c r="T27" s="374" t="s">
        <v>38</v>
      </c>
      <c r="U27" s="374"/>
      <c r="V27" s="374"/>
      <c r="W27" s="375"/>
    </row>
    <row r="28" spans="1:24" s="241" customFormat="1" ht="20.25" customHeight="1" x14ac:dyDescent="0.2">
      <c r="A28" s="238"/>
      <c r="B28" s="280">
        <v>1</v>
      </c>
      <c r="C28" s="589">
        <v>45986</v>
      </c>
      <c r="D28" s="590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14"/>
      <c r="U28" s="315"/>
      <c r="V28" s="315"/>
      <c r="W28" s="316"/>
      <c r="X28" s="238"/>
    </row>
    <row r="29" spans="1:24" ht="20.25" customHeight="1" x14ac:dyDescent="0.2">
      <c r="B29" s="281">
        <v>2</v>
      </c>
      <c r="C29" s="312" t="s">
        <v>93</v>
      </c>
      <c r="D29" s="313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 t="s">
        <v>41</v>
      </c>
      <c r="U29" s="310"/>
      <c r="V29" s="310"/>
      <c r="W29" s="311"/>
      <c r="X29" s="238">
        <v>98</v>
      </c>
    </row>
    <row r="30" spans="1:24" s="241" customFormat="1" ht="20.25" customHeight="1" x14ac:dyDescent="0.2">
      <c r="A30" s="238"/>
      <c r="B30" s="280">
        <v>3</v>
      </c>
      <c r="C30" s="312" t="s">
        <v>94</v>
      </c>
      <c r="D30" s="31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14" t="s">
        <v>41</v>
      </c>
      <c r="U30" s="315"/>
      <c r="V30" s="315"/>
      <c r="W30" s="316"/>
      <c r="X30" s="238">
        <v>99</v>
      </c>
    </row>
    <row r="31" spans="1:24" ht="20.25" customHeight="1" x14ac:dyDescent="0.2">
      <c r="B31" s="281">
        <v>4</v>
      </c>
      <c r="C31" s="312" t="s">
        <v>95</v>
      </c>
      <c r="D31" s="313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71" t="s">
        <v>41</v>
      </c>
      <c r="U31" s="372"/>
      <c r="V31" s="372"/>
      <c r="W31" s="373"/>
      <c r="X31" s="238">
        <v>103</v>
      </c>
    </row>
    <row r="32" spans="1:24" s="241" customFormat="1" ht="20.25" customHeight="1" x14ac:dyDescent="0.2">
      <c r="A32" s="238"/>
      <c r="B32" s="280">
        <v>5</v>
      </c>
      <c r="C32" s="312" t="s">
        <v>96</v>
      </c>
      <c r="D32" s="313"/>
      <c r="E32" s="116"/>
      <c r="F32" s="117"/>
      <c r="G32" s="107"/>
      <c r="H32" s="107"/>
      <c r="I32" s="107"/>
      <c r="J32" s="107"/>
      <c r="K32" s="107"/>
      <c r="L32" s="107"/>
      <c r="M32" s="116" t="s">
        <v>65</v>
      </c>
      <c r="N32" s="116" t="s">
        <v>65</v>
      </c>
      <c r="O32" s="116"/>
      <c r="P32" s="118"/>
      <c r="Q32" s="118"/>
      <c r="R32" s="116"/>
      <c r="S32" s="119"/>
      <c r="T32" s="314" t="s">
        <v>97</v>
      </c>
      <c r="U32" s="315"/>
      <c r="V32" s="315"/>
      <c r="W32" s="316"/>
      <c r="X32" s="238">
        <v>98</v>
      </c>
    </row>
    <row r="33" spans="1:24" ht="20.25" customHeight="1" x14ac:dyDescent="0.2">
      <c r="B33" s="281">
        <v>6</v>
      </c>
      <c r="C33" s="312" t="s">
        <v>98</v>
      </c>
      <c r="D33" s="313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 t="s">
        <v>41</v>
      </c>
      <c r="U33" s="318"/>
      <c r="V33" s="318"/>
      <c r="W33" s="319"/>
      <c r="X33" s="238">
        <v>95</v>
      </c>
    </row>
    <row r="34" spans="1:24" s="241" customFormat="1" ht="20.25" customHeight="1" x14ac:dyDescent="0.2">
      <c r="A34" s="238"/>
      <c r="B34" s="280">
        <v>7</v>
      </c>
      <c r="C34" s="312" t="s">
        <v>99</v>
      </c>
      <c r="D34" s="313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65</v>
      </c>
      <c r="O34" s="116"/>
      <c r="P34" s="116"/>
      <c r="Q34" s="116"/>
      <c r="R34" s="116"/>
      <c r="S34" s="119"/>
      <c r="T34" s="314" t="s">
        <v>100</v>
      </c>
      <c r="U34" s="315"/>
      <c r="V34" s="315"/>
      <c r="W34" s="316"/>
      <c r="X34" s="238">
        <v>98</v>
      </c>
    </row>
    <row r="35" spans="1:24" ht="20.25" customHeight="1" x14ac:dyDescent="0.2">
      <c r="B35" s="281">
        <v>8</v>
      </c>
      <c r="C35" s="312" t="s">
        <v>101</v>
      </c>
      <c r="D35" s="313"/>
      <c r="E35" s="120"/>
      <c r="F35" s="121"/>
      <c r="G35" s="122"/>
      <c r="H35" s="122"/>
      <c r="I35" s="122"/>
      <c r="J35" s="122"/>
      <c r="K35" s="106"/>
      <c r="L35" s="122"/>
      <c r="M35" s="120" t="s">
        <v>65</v>
      </c>
      <c r="N35" s="120" t="s">
        <v>65</v>
      </c>
      <c r="O35" s="120"/>
      <c r="P35" s="120"/>
      <c r="Q35" s="120"/>
      <c r="R35" s="120"/>
      <c r="S35" s="123"/>
      <c r="T35" s="317" t="s">
        <v>102</v>
      </c>
      <c r="U35" s="318"/>
      <c r="V35" s="318"/>
      <c r="W35" s="319"/>
      <c r="X35" s="238">
        <v>99</v>
      </c>
    </row>
    <row r="36" spans="1:24" s="241" customFormat="1" ht="20.25" customHeight="1" x14ac:dyDescent="0.2">
      <c r="A36" s="238"/>
      <c r="B36" s="280">
        <v>9</v>
      </c>
      <c r="C36" s="312" t="s">
        <v>103</v>
      </c>
      <c r="D36" s="313"/>
      <c r="E36" s="116"/>
      <c r="F36" s="117"/>
      <c r="G36" s="116"/>
      <c r="H36" s="116"/>
      <c r="I36" s="116"/>
      <c r="J36" s="116"/>
      <c r="K36" s="107"/>
      <c r="L36" s="116"/>
      <c r="M36" s="116" t="s">
        <v>65</v>
      </c>
      <c r="N36" s="116" t="s">
        <v>65</v>
      </c>
      <c r="O36" s="116"/>
      <c r="P36" s="116"/>
      <c r="Q36" s="116"/>
      <c r="R36" s="116"/>
      <c r="S36" s="119"/>
      <c r="T36" s="314" t="s">
        <v>104</v>
      </c>
      <c r="U36" s="315"/>
      <c r="V36" s="315"/>
      <c r="W36" s="316"/>
      <c r="X36" s="238">
        <v>98</v>
      </c>
    </row>
    <row r="37" spans="1:24" ht="20.25" customHeight="1" x14ac:dyDescent="0.2">
      <c r="B37" s="281">
        <v>10</v>
      </c>
      <c r="C37" s="312" t="s">
        <v>105</v>
      </c>
      <c r="D37" s="313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 t="s">
        <v>41</v>
      </c>
      <c r="U37" s="318"/>
      <c r="V37" s="318"/>
      <c r="W37" s="319"/>
      <c r="X37" s="238">
        <v>98</v>
      </c>
    </row>
    <row r="38" spans="1:24" s="241" customFormat="1" ht="20.25" customHeight="1" x14ac:dyDescent="0.2">
      <c r="A38" s="238"/>
      <c r="B38" s="280">
        <v>11</v>
      </c>
      <c r="C38" s="312"/>
      <c r="D38" s="31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14"/>
      <c r="U38" s="315"/>
      <c r="V38" s="315"/>
      <c r="W38" s="316"/>
      <c r="X38" s="238"/>
    </row>
    <row r="39" spans="1:24" ht="20.25" customHeight="1" x14ac:dyDescent="0.2">
      <c r="B39" s="281">
        <v>12</v>
      </c>
      <c r="C39" s="307"/>
      <c r="D39" s="30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17"/>
      <c r="U39" s="318"/>
      <c r="V39" s="318"/>
      <c r="W39" s="319"/>
    </row>
    <row r="40" spans="1:24" s="241" customFormat="1" ht="20.25" customHeight="1" x14ac:dyDescent="0.2">
      <c r="A40" s="238"/>
      <c r="B40" s="280">
        <v>13</v>
      </c>
      <c r="C40" s="312"/>
      <c r="D40" s="31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/>
      <c r="U40" s="315"/>
      <c r="V40" s="315"/>
      <c r="W40" s="316"/>
      <c r="X40" s="238"/>
    </row>
    <row r="41" spans="1:24" ht="20.25" customHeight="1" x14ac:dyDescent="0.2">
      <c r="B41" s="281">
        <v>14</v>
      </c>
      <c r="C41" s="307"/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/>
      <c r="U41" s="318"/>
      <c r="V41" s="318"/>
      <c r="W41" s="319"/>
    </row>
    <row r="42" spans="1:24" s="241" customFormat="1" ht="20.25" customHeight="1" x14ac:dyDescent="0.2">
      <c r="A42" s="238"/>
      <c r="B42" s="280">
        <v>15</v>
      </c>
      <c r="C42" s="312"/>
      <c r="D42" s="31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/>
      <c r="U42" s="315"/>
      <c r="V42" s="315"/>
      <c r="W42" s="316"/>
      <c r="X42" s="238"/>
    </row>
    <row r="43" spans="1:24" ht="20.25" customHeight="1" x14ac:dyDescent="0.2">
      <c r="B43" s="281">
        <v>16</v>
      </c>
      <c r="C43" s="307"/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/>
      <c r="U43" s="318"/>
      <c r="V43" s="318"/>
      <c r="W43" s="319"/>
    </row>
    <row r="44" spans="1:24" s="241" customFormat="1" ht="20.25" customHeight="1" x14ac:dyDescent="0.2">
      <c r="A44" s="238"/>
      <c r="B44" s="280">
        <v>17</v>
      </c>
      <c r="C44" s="312"/>
      <c r="D44" s="31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/>
      <c r="U44" s="315"/>
      <c r="V44" s="315"/>
      <c r="W44" s="316"/>
      <c r="X44" s="238"/>
    </row>
    <row r="45" spans="1:24" ht="20.25" customHeight="1" x14ac:dyDescent="0.2">
      <c r="B45" s="281">
        <v>18</v>
      </c>
      <c r="C45" s="307"/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/>
      <c r="U45" s="318"/>
      <c r="V45" s="318"/>
      <c r="W45" s="319"/>
    </row>
    <row r="46" spans="1:24" s="241" customFormat="1" ht="20.25" customHeight="1" x14ac:dyDescent="0.2">
      <c r="A46" s="238"/>
      <c r="B46" s="280">
        <v>19</v>
      </c>
      <c r="C46" s="312"/>
      <c r="D46" s="31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/>
      <c r="U46" s="315"/>
      <c r="V46" s="315"/>
      <c r="W46" s="316"/>
      <c r="X46" s="238"/>
    </row>
    <row r="47" spans="1:24" ht="20.25" customHeight="1" x14ac:dyDescent="0.2">
      <c r="B47" s="281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241" customFormat="1" ht="20.25" customHeight="1" x14ac:dyDescent="0.2">
      <c r="A48" s="238"/>
      <c r="B48" s="280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238"/>
    </row>
    <row r="49" spans="1:24" ht="20.25" customHeight="1" x14ac:dyDescent="0.2">
      <c r="B49" s="281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241" customFormat="1" ht="20.25" customHeight="1" x14ac:dyDescent="0.2">
      <c r="A50" s="238"/>
      <c r="B50" s="280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238"/>
    </row>
    <row r="51" spans="1:24" ht="20.25" customHeight="1" x14ac:dyDescent="0.2">
      <c r="B51" s="281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241" customFormat="1" ht="20.25" customHeight="1" x14ac:dyDescent="0.2">
      <c r="A52" s="238"/>
      <c r="B52" s="280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238"/>
    </row>
    <row r="53" spans="1:24" ht="20.25" customHeight="1" x14ac:dyDescent="0.2">
      <c r="B53" s="281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241" customFormat="1" ht="20.25" customHeight="1" x14ac:dyDescent="0.2">
      <c r="A54" s="238"/>
      <c r="B54" s="280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238"/>
    </row>
    <row r="55" spans="1:24" ht="20.25" customHeight="1" x14ac:dyDescent="0.2">
      <c r="B55" s="281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241" customFormat="1" ht="20.25" customHeight="1" x14ac:dyDescent="0.2">
      <c r="A56" s="238"/>
      <c r="B56" s="280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238"/>
    </row>
    <row r="57" spans="1:24" ht="20.25" customHeight="1" x14ac:dyDescent="0.2">
      <c r="B57" s="281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241" customFormat="1" ht="20.25" customHeight="1" x14ac:dyDescent="0.2">
      <c r="A58" s="238"/>
      <c r="B58" s="280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238"/>
    </row>
    <row r="59" spans="1:24" s="242" customFormat="1" ht="20.25" customHeight="1" x14ac:dyDescent="0.2">
      <c r="B59" s="282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241" customFormat="1" ht="20.25" customHeight="1" x14ac:dyDescent="0.2">
      <c r="A60" s="238"/>
      <c r="B60" s="280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238"/>
    </row>
    <row r="61" spans="1:24" ht="20.25" customHeight="1" x14ac:dyDescent="0.2">
      <c r="B61" s="281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241" customFormat="1" ht="20.25" customHeight="1" x14ac:dyDescent="0.2">
      <c r="A62" s="238"/>
      <c r="B62" s="280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238"/>
    </row>
    <row r="63" spans="1:24" ht="20.25" customHeight="1" x14ac:dyDescent="0.2">
      <c r="B63" s="281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241" customFormat="1" ht="20.25" customHeight="1" x14ac:dyDescent="0.2">
      <c r="A64" s="238"/>
      <c r="B64" s="280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238"/>
    </row>
    <row r="65" spans="1:24" ht="20.25" customHeight="1" x14ac:dyDescent="0.2">
      <c r="B65" s="281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241" customFormat="1" ht="20.25" customHeight="1" x14ac:dyDescent="0.2">
      <c r="A66" s="238"/>
      <c r="B66" s="280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238"/>
    </row>
    <row r="67" spans="1:24" ht="20.25" customHeight="1" x14ac:dyDescent="0.2">
      <c r="B67" s="281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241" customFormat="1" ht="20.25" customHeight="1" x14ac:dyDescent="0.2">
      <c r="A68" s="238"/>
      <c r="B68" s="280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238"/>
    </row>
    <row r="69" spans="1:24" ht="20.25" customHeight="1" x14ac:dyDescent="0.2">
      <c r="B69" s="281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241" customFormat="1" ht="20.25" customHeight="1" x14ac:dyDescent="0.2">
      <c r="A70" s="238"/>
      <c r="B70" s="280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238"/>
    </row>
    <row r="71" spans="1:24" ht="20.25" customHeight="1" x14ac:dyDescent="0.2">
      <c r="B71" s="281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241" customFormat="1" ht="20.25" customHeight="1" x14ac:dyDescent="0.2">
      <c r="A72" s="238"/>
      <c r="B72" s="280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238"/>
    </row>
    <row r="73" spans="1:24" ht="20.25" customHeight="1" x14ac:dyDescent="0.2">
      <c r="B73" s="281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241" customFormat="1" ht="20.25" customHeight="1" x14ac:dyDescent="0.2">
      <c r="A74" s="238"/>
      <c r="B74" s="280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238"/>
    </row>
    <row r="75" spans="1:24" ht="20.25" customHeight="1" x14ac:dyDescent="0.2">
      <c r="B75" s="281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241" customFormat="1" ht="20.25" customHeight="1" x14ac:dyDescent="0.2">
      <c r="A76" s="238"/>
      <c r="B76" s="280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238"/>
    </row>
    <row r="77" spans="1:24" ht="20.25" customHeight="1" x14ac:dyDescent="0.2">
      <c r="B77" s="281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241" customFormat="1" ht="20.25" customHeight="1" x14ac:dyDescent="0.2">
      <c r="A78" s="238"/>
      <c r="B78" s="280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238"/>
    </row>
    <row r="79" spans="1:24" ht="20.25" customHeight="1" x14ac:dyDescent="0.2">
      <c r="B79" s="281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241" customFormat="1" ht="20.25" customHeight="1" x14ac:dyDescent="0.2">
      <c r="A80" s="238"/>
      <c r="B80" s="280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238"/>
    </row>
    <row r="81" spans="1:24" ht="20.25" customHeight="1" x14ac:dyDescent="0.2">
      <c r="B81" s="281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241" customFormat="1" ht="20.25" customHeight="1" x14ac:dyDescent="0.2">
      <c r="A82" s="238"/>
      <c r="B82" s="280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238"/>
    </row>
    <row r="83" spans="1:24" ht="20.25" customHeight="1" x14ac:dyDescent="0.2">
      <c r="B83" s="281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241" customFormat="1" ht="20.25" customHeight="1" x14ac:dyDescent="0.2">
      <c r="A84" s="238"/>
      <c r="B84" s="280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238"/>
    </row>
    <row r="85" spans="1:24" ht="20.25" customHeight="1" x14ac:dyDescent="0.2">
      <c r="B85" s="281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241" customFormat="1" ht="20.25" customHeight="1" x14ac:dyDescent="0.2">
      <c r="A86" s="238"/>
      <c r="B86" s="280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238"/>
    </row>
    <row r="87" spans="1:24" ht="20.25" customHeight="1" x14ac:dyDescent="0.2">
      <c r="B87" s="281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241" customFormat="1" ht="20.25" customHeight="1" x14ac:dyDescent="0.2">
      <c r="A88" s="238"/>
      <c r="B88" s="280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238"/>
    </row>
    <row r="89" spans="1:24" ht="20.25" customHeight="1" x14ac:dyDescent="0.2">
      <c r="B89" s="281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241" customFormat="1" ht="20.25" customHeight="1" x14ac:dyDescent="0.2">
      <c r="A90" s="238"/>
      <c r="B90" s="280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238"/>
    </row>
    <row r="91" spans="1:24" ht="20.25" customHeight="1" x14ac:dyDescent="0.2">
      <c r="B91" s="281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241" customFormat="1" ht="20.25" customHeight="1" x14ac:dyDescent="0.2">
      <c r="A92" s="238"/>
      <c r="B92" s="280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238"/>
    </row>
    <row r="93" spans="1:24" ht="20.25" customHeight="1" x14ac:dyDescent="0.2">
      <c r="B93" s="281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241" customFormat="1" ht="20.25" customHeight="1" x14ac:dyDescent="0.2">
      <c r="A94" s="238"/>
      <c r="B94" s="280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238"/>
    </row>
    <row r="95" spans="1:24" ht="20.25" customHeight="1" x14ac:dyDescent="0.2">
      <c r="B95" s="281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241" customFormat="1" ht="20.25" customHeight="1" x14ac:dyDescent="0.2">
      <c r="A96" s="238"/>
      <c r="B96" s="280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238"/>
    </row>
    <row r="97" spans="1:24" ht="20.25" customHeight="1" x14ac:dyDescent="0.2">
      <c r="B97" s="281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241" customFormat="1" ht="20.25" customHeight="1" x14ac:dyDescent="0.2">
      <c r="A98" s="238"/>
      <c r="B98" s="280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238"/>
    </row>
    <row r="99" spans="1:24" ht="20.25" customHeight="1" x14ac:dyDescent="0.2">
      <c r="B99" s="281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241" customFormat="1" ht="20.25" customHeight="1" x14ac:dyDescent="0.2">
      <c r="A100" s="238"/>
      <c r="B100" s="280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238"/>
    </row>
    <row r="101" spans="1:24" ht="20.25" customHeight="1" x14ac:dyDescent="0.2">
      <c r="B101" s="281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241" customFormat="1" ht="20.25" customHeight="1" x14ac:dyDescent="0.2">
      <c r="A102" s="238"/>
      <c r="B102" s="280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238"/>
    </row>
    <row r="103" spans="1:24" ht="20.25" customHeight="1" x14ac:dyDescent="0.2">
      <c r="B103" s="281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241" customFormat="1" ht="20.25" customHeight="1" x14ac:dyDescent="0.2">
      <c r="A104" s="238"/>
      <c r="B104" s="280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238"/>
    </row>
    <row r="105" spans="1:24" ht="20.25" customHeight="1" x14ac:dyDescent="0.2">
      <c r="B105" s="281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241" customFormat="1" ht="20.25" customHeight="1" x14ac:dyDescent="0.2">
      <c r="A106" s="238"/>
      <c r="B106" s="280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238"/>
    </row>
    <row r="107" spans="1:24" ht="20.25" customHeight="1" x14ac:dyDescent="0.2">
      <c r="B107" s="281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241" customFormat="1" ht="20.25" customHeight="1" x14ac:dyDescent="0.2">
      <c r="A108" s="238"/>
      <c r="B108" s="280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238"/>
    </row>
    <row r="109" spans="1:24" ht="20.25" customHeight="1" x14ac:dyDescent="0.2">
      <c r="B109" s="281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241" customFormat="1" ht="20.25" customHeight="1" x14ac:dyDescent="0.2">
      <c r="A110" s="238"/>
      <c r="B110" s="280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238"/>
    </row>
    <row r="111" spans="1:24" ht="20.25" customHeight="1" x14ac:dyDescent="0.2">
      <c r="B111" s="281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241" customFormat="1" ht="20.25" customHeight="1" x14ac:dyDescent="0.2">
      <c r="A112" s="238"/>
      <c r="B112" s="280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238"/>
    </row>
    <row r="113" spans="1:24" ht="20.25" customHeight="1" x14ac:dyDescent="0.2">
      <c r="B113" s="281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241" customFormat="1" ht="20.25" customHeight="1" x14ac:dyDescent="0.2">
      <c r="A114" s="238"/>
      <c r="B114" s="280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238"/>
    </row>
    <row r="115" spans="1:24" ht="20.25" customHeight="1" x14ac:dyDescent="0.2">
      <c r="B115" s="281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241" customFormat="1" ht="20.25" customHeight="1" x14ac:dyDescent="0.2">
      <c r="A116" s="238"/>
      <c r="B116" s="280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238"/>
    </row>
    <row r="117" spans="1:24" ht="20.25" customHeight="1" x14ac:dyDescent="0.2">
      <c r="B117" s="281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241" customFormat="1" ht="25.5" customHeight="1" x14ac:dyDescent="0.2">
      <c r="A118" s="238"/>
      <c r="B118" s="280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238"/>
    </row>
    <row r="119" spans="1:24" ht="20.25" customHeight="1" x14ac:dyDescent="0.2">
      <c r="B119" s="281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241" customFormat="1" ht="20.25" customHeight="1" x14ac:dyDescent="0.2">
      <c r="A120" s="238"/>
      <c r="B120" s="280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238"/>
    </row>
    <row r="121" spans="1:24" ht="20.25" customHeight="1" x14ac:dyDescent="0.2">
      <c r="B121" s="281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241" customFormat="1" ht="20.25" customHeight="1" x14ac:dyDescent="0.2">
      <c r="A122" s="238"/>
      <c r="B122" s="280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238"/>
    </row>
    <row r="123" spans="1:24" ht="20.25" customHeight="1" x14ac:dyDescent="0.2">
      <c r="B123" s="281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241" customFormat="1" ht="20.25" customHeight="1" x14ac:dyDescent="0.2">
      <c r="A124" s="238"/>
      <c r="B124" s="280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238"/>
    </row>
    <row r="125" spans="1:24" ht="20.25" customHeight="1" x14ac:dyDescent="0.2">
      <c r="B125" s="281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241" customFormat="1" ht="20.25" customHeight="1" x14ac:dyDescent="0.2">
      <c r="A126" s="238"/>
      <c r="B126" s="280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238"/>
    </row>
    <row r="127" spans="1:24" ht="20.25" customHeight="1" x14ac:dyDescent="0.2">
      <c r="B127" s="281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241" customFormat="1" ht="20.25" customHeight="1" x14ac:dyDescent="0.2">
      <c r="A128" s="238"/>
      <c r="B128" s="280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238"/>
    </row>
    <row r="129" spans="1:24" ht="20.25" customHeight="1" x14ac:dyDescent="0.2">
      <c r="B129" s="281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241" customFormat="1" ht="20.25" customHeight="1" x14ac:dyDescent="0.2">
      <c r="A130" s="238"/>
      <c r="B130" s="280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238"/>
    </row>
    <row r="131" spans="1:24" ht="20.25" customHeight="1" x14ac:dyDescent="0.2">
      <c r="B131" s="281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241" customFormat="1" ht="20.25" customHeight="1" x14ac:dyDescent="0.2">
      <c r="A132" s="238"/>
      <c r="B132" s="280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238"/>
    </row>
    <row r="133" spans="1:24" ht="20.25" customHeight="1" x14ac:dyDescent="0.2">
      <c r="B133" s="281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241" customFormat="1" ht="20.25" customHeight="1" x14ac:dyDescent="0.2">
      <c r="A134" s="238"/>
      <c r="B134" s="280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238"/>
    </row>
    <row r="135" spans="1:24" ht="20.25" customHeight="1" x14ac:dyDescent="0.2">
      <c r="B135" s="281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241" customFormat="1" ht="20.25" customHeight="1" x14ac:dyDescent="0.2">
      <c r="A136" s="238"/>
      <c r="B136" s="280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238"/>
    </row>
    <row r="137" spans="1:24" ht="20.25" customHeight="1" x14ac:dyDescent="0.2">
      <c r="B137" s="281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241" customFormat="1" ht="20.25" customHeight="1" x14ac:dyDescent="0.2">
      <c r="A138" s="238"/>
      <c r="B138" s="280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238"/>
    </row>
    <row r="139" spans="1:24" ht="20.25" customHeight="1" x14ac:dyDescent="0.2">
      <c r="B139" s="281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241" customFormat="1" ht="20.25" customHeight="1" x14ac:dyDescent="0.2">
      <c r="A140" s="238"/>
      <c r="B140" s="280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238"/>
    </row>
    <row r="141" spans="1:24" ht="20.25" customHeight="1" x14ac:dyDescent="0.2">
      <c r="B141" s="281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241" customFormat="1" ht="20.25" customHeight="1" x14ac:dyDescent="0.2">
      <c r="A142" s="238"/>
      <c r="B142" s="280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238"/>
    </row>
    <row r="143" spans="1:24" ht="20.25" customHeight="1" x14ac:dyDescent="0.2">
      <c r="B143" s="281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241" customFormat="1" ht="20.25" customHeight="1" x14ac:dyDescent="0.2">
      <c r="A144" s="238"/>
      <c r="B144" s="280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238"/>
    </row>
    <row r="145" spans="1:24" ht="20.25" customHeight="1" x14ac:dyDescent="0.2">
      <c r="B145" s="281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241" customFormat="1" ht="20.25" customHeight="1" x14ac:dyDescent="0.2">
      <c r="A146" s="238"/>
      <c r="B146" s="280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238"/>
    </row>
    <row r="147" spans="1:24" ht="20.25" customHeight="1" x14ac:dyDescent="0.2">
      <c r="B147" s="281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241" customFormat="1" ht="20.25" customHeight="1" x14ac:dyDescent="0.2">
      <c r="A148" s="238"/>
      <c r="B148" s="280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238"/>
    </row>
    <row r="149" spans="1:24" ht="20.25" customHeight="1" x14ac:dyDescent="0.2">
      <c r="B149" s="281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241" customFormat="1" ht="20.25" customHeight="1" x14ac:dyDescent="0.2">
      <c r="A150" s="238"/>
      <c r="B150" s="280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238"/>
    </row>
    <row r="151" spans="1:24" ht="20.25" customHeight="1" x14ac:dyDescent="0.2">
      <c r="B151" s="281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241" customFormat="1" ht="20.25" customHeight="1" x14ac:dyDescent="0.2">
      <c r="A152" s="238"/>
      <c r="B152" s="280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238"/>
    </row>
    <row r="153" spans="1:24" ht="20.25" customHeight="1" x14ac:dyDescent="0.2">
      <c r="B153" s="281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241" customFormat="1" ht="20.25" customHeight="1" x14ac:dyDescent="0.2">
      <c r="A154" s="238"/>
      <c r="B154" s="280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238"/>
    </row>
    <row r="155" spans="1:24" ht="20.25" customHeight="1" x14ac:dyDescent="0.25">
      <c r="B155" s="281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241" customFormat="1" ht="20.25" customHeight="1" x14ac:dyDescent="0.25">
      <c r="A156" s="238"/>
      <c r="B156" s="280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238"/>
    </row>
    <row r="157" spans="1:24" ht="20.25" customHeight="1" x14ac:dyDescent="0.25">
      <c r="B157" s="281">
        <v>130</v>
      </c>
      <c r="C157" s="432"/>
      <c r="D157" s="43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434"/>
      <c r="U157" s="435"/>
      <c r="V157" s="435"/>
      <c r="W157" s="436"/>
    </row>
    <row r="158" spans="1:24" s="241" customFormat="1" ht="20.25" customHeight="1" x14ac:dyDescent="0.25">
      <c r="A158" s="238"/>
      <c r="B158" s="280">
        <v>131</v>
      </c>
      <c r="C158" s="437"/>
      <c r="D158" s="438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439"/>
      <c r="U158" s="440"/>
      <c r="V158" s="440"/>
      <c r="W158" s="441"/>
      <c r="X158" s="238"/>
    </row>
    <row r="159" spans="1:24" ht="20.25" customHeight="1" x14ac:dyDescent="0.25">
      <c r="B159" s="281">
        <v>132</v>
      </c>
      <c r="C159" s="432"/>
      <c r="D159" s="433"/>
      <c r="E159" s="283"/>
      <c r="F159" s="283"/>
      <c r="G159" s="283"/>
      <c r="H159" s="283"/>
      <c r="I159" s="283"/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434"/>
      <c r="U159" s="435"/>
      <c r="V159" s="435"/>
      <c r="W159" s="436"/>
    </row>
    <row r="160" spans="1:24" s="241" customFormat="1" ht="20.25" customHeight="1" x14ac:dyDescent="0.25">
      <c r="A160" s="238"/>
      <c r="B160" s="280">
        <v>133</v>
      </c>
      <c r="C160" s="450"/>
      <c r="D160" s="451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461"/>
      <c r="U160" s="462"/>
      <c r="V160" s="462"/>
      <c r="W160" s="463"/>
      <c r="X160" s="238"/>
    </row>
    <row r="161" spans="1:24" ht="20.25" customHeight="1" x14ac:dyDescent="0.25">
      <c r="B161" s="281">
        <v>134</v>
      </c>
      <c r="C161" s="464"/>
      <c r="D161" s="465"/>
      <c r="E161" s="283"/>
      <c r="F161" s="283"/>
      <c r="G161" s="283"/>
      <c r="H161" s="283"/>
      <c r="I161" s="283"/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434"/>
      <c r="U161" s="435"/>
      <c r="V161" s="435"/>
      <c r="W161" s="436"/>
    </row>
    <row r="162" spans="1:24" s="241" customFormat="1" ht="20.25" customHeight="1" x14ac:dyDescent="0.25">
      <c r="A162" s="238"/>
      <c r="B162" s="280">
        <v>135</v>
      </c>
      <c r="C162" s="450"/>
      <c r="D162" s="451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461"/>
      <c r="U162" s="462"/>
      <c r="V162" s="462"/>
      <c r="W162" s="463"/>
      <c r="X162" s="238"/>
    </row>
    <row r="163" spans="1:24" ht="20.25" customHeight="1" x14ac:dyDescent="0.25">
      <c r="B163" s="281">
        <v>136</v>
      </c>
      <c r="C163" s="432"/>
      <c r="D163" s="433"/>
      <c r="E163" s="283"/>
      <c r="F163" s="283"/>
      <c r="G163" s="283"/>
      <c r="H163" s="283"/>
      <c r="I163" s="283"/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434"/>
      <c r="U163" s="435"/>
      <c r="V163" s="435"/>
      <c r="W163" s="436"/>
    </row>
    <row r="164" spans="1:24" s="241" customFormat="1" ht="20.25" customHeight="1" x14ac:dyDescent="0.25">
      <c r="A164" s="238"/>
      <c r="B164" s="280">
        <v>137</v>
      </c>
      <c r="C164" s="437"/>
      <c r="D164" s="438"/>
      <c r="E164" s="284"/>
      <c r="F164" s="284"/>
      <c r="G164" s="284"/>
      <c r="H164" s="284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461"/>
      <c r="U164" s="462"/>
      <c r="V164" s="462"/>
      <c r="W164" s="463"/>
      <c r="X164" s="238"/>
    </row>
    <row r="165" spans="1:24" ht="20.25" customHeight="1" x14ac:dyDescent="0.25">
      <c r="B165" s="281">
        <v>138</v>
      </c>
      <c r="C165" s="432"/>
      <c r="D165" s="433"/>
      <c r="E165" s="283"/>
      <c r="F165" s="283"/>
      <c r="G165" s="283"/>
      <c r="H165" s="283"/>
      <c r="I165" s="283"/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434"/>
      <c r="U165" s="435"/>
      <c r="V165" s="435"/>
      <c r="W165" s="436"/>
    </row>
    <row r="166" spans="1:24" s="241" customFormat="1" ht="15" customHeight="1" x14ac:dyDescent="0.25">
      <c r="A166" s="238"/>
      <c r="B166" s="280">
        <v>139</v>
      </c>
      <c r="C166" s="450"/>
      <c r="D166" s="451"/>
      <c r="E166" s="285"/>
      <c r="F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/>
      <c r="Q166" s="285"/>
      <c r="R166" s="285"/>
      <c r="S166" s="285"/>
      <c r="T166" s="455"/>
      <c r="U166" s="456"/>
      <c r="V166" s="456"/>
      <c r="W166" s="457"/>
      <c r="X166" s="238"/>
    </row>
    <row r="167" spans="1:24" ht="15" customHeight="1" x14ac:dyDescent="0.25">
      <c r="B167" s="281">
        <v>140</v>
      </c>
      <c r="C167" s="432"/>
      <c r="D167" s="433"/>
      <c r="E167" s="286"/>
      <c r="F167" s="286"/>
      <c r="G167" s="286"/>
      <c r="H167" s="286"/>
      <c r="I167" s="286"/>
      <c r="J167" s="286"/>
      <c r="K167" s="286"/>
      <c r="L167" s="286"/>
      <c r="M167" s="286"/>
      <c r="N167" s="286"/>
      <c r="O167" s="286"/>
      <c r="P167" s="286"/>
      <c r="Q167" s="286"/>
      <c r="R167" s="286"/>
      <c r="S167" s="286"/>
      <c r="T167" s="458"/>
      <c r="U167" s="459"/>
      <c r="V167" s="459"/>
      <c r="W167" s="460"/>
    </row>
    <row r="168" spans="1:24" s="241" customFormat="1" ht="15" customHeight="1" x14ac:dyDescent="0.25">
      <c r="A168" s="238"/>
      <c r="B168" s="280">
        <v>141</v>
      </c>
      <c r="C168" s="450"/>
      <c r="D168" s="451"/>
      <c r="E168" s="285"/>
      <c r="F168" s="285"/>
      <c r="G168" s="285"/>
      <c r="H168" s="285"/>
      <c r="I168" s="285"/>
      <c r="J168" s="285"/>
      <c r="K168" s="285"/>
      <c r="L168" s="285"/>
      <c r="M168" s="285"/>
      <c r="N168" s="285"/>
      <c r="O168" s="285"/>
      <c r="P168" s="285"/>
      <c r="Q168" s="285"/>
      <c r="R168" s="285"/>
      <c r="S168" s="285"/>
      <c r="T168" s="455"/>
      <c r="U168" s="456"/>
      <c r="V168" s="456"/>
      <c r="W168" s="457"/>
      <c r="X168" s="238"/>
    </row>
    <row r="169" spans="1:24" ht="15" customHeight="1" x14ac:dyDescent="0.25">
      <c r="B169" s="281">
        <v>142</v>
      </c>
      <c r="C169" s="432"/>
      <c r="D169" s="433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  <c r="Q169" s="286"/>
      <c r="R169" s="286"/>
      <c r="S169" s="286"/>
      <c r="T169" s="474"/>
      <c r="U169" s="475"/>
      <c r="V169" s="475"/>
      <c r="W169" s="476"/>
    </row>
    <row r="170" spans="1:24" s="241" customFormat="1" ht="15" customHeight="1" x14ac:dyDescent="0.25">
      <c r="A170" s="238"/>
      <c r="B170" s="280">
        <v>143</v>
      </c>
      <c r="C170" s="450"/>
      <c r="D170" s="451"/>
      <c r="E170" s="285"/>
      <c r="F170" s="285"/>
      <c r="G170" s="285"/>
      <c r="H170" s="285"/>
      <c r="I170" s="285"/>
      <c r="J170" s="285"/>
      <c r="K170" s="285"/>
      <c r="L170" s="285"/>
      <c r="M170" s="285"/>
      <c r="N170" s="285"/>
      <c r="O170" s="285"/>
      <c r="P170" s="285"/>
      <c r="Q170" s="285"/>
      <c r="R170" s="285"/>
      <c r="S170" s="285"/>
      <c r="T170" s="455"/>
      <c r="U170" s="456"/>
      <c r="V170" s="456"/>
      <c r="W170" s="457"/>
      <c r="X170" s="238"/>
    </row>
    <row r="171" spans="1:24" ht="15" customHeight="1" x14ac:dyDescent="0.25">
      <c r="B171" s="281">
        <v>144</v>
      </c>
      <c r="C171" s="432"/>
      <c r="D171" s="433"/>
      <c r="E171" s="286"/>
      <c r="F171" s="286"/>
      <c r="G171" s="286"/>
      <c r="H171" s="286"/>
      <c r="I171" s="286"/>
      <c r="J171" s="286"/>
      <c r="K171" s="286"/>
      <c r="L171" s="286"/>
      <c r="M171" s="286"/>
      <c r="N171" s="286"/>
      <c r="O171" s="286"/>
      <c r="P171" s="286"/>
      <c r="Q171" s="286"/>
      <c r="R171" s="286"/>
      <c r="S171" s="286"/>
      <c r="T171" s="458"/>
      <c r="U171" s="459"/>
      <c r="V171" s="459"/>
      <c r="W171" s="460"/>
    </row>
    <row r="172" spans="1:24" s="241" customFormat="1" ht="15" customHeight="1" x14ac:dyDescent="0.2">
      <c r="A172" s="238"/>
      <c r="B172" s="280">
        <v>145</v>
      </c>
      <c r="C172" s="470"/>
      <c r="D172" s="471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472"/>
      <c r="U172" s="472"/>
      <c r="V172" s="472"/>
      <c r="W172" s="473"/>
      <c r="X172" s="238"/>
    </row>
    <row r="173" spans="1:24" ht="15" customHeight="1" x14ac:dyDescent="0.2">
      <c r="B173" s="281">
        <v>146</v>
      </c>
      <c r="C173" s="466"/>
      <c r="D173" s="467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468"/>
      <c r="U173" s="468"/>
      <c r="V173" s="468"/>
      <c r="W173" s="469"/>
    </row>
    <row r="174" spans="1:24" s="241" customFormat="1" ht="15" customHeight="1" x14ac:dyDescent="0.2">
      <c r="A174" s="238"/>
      <c r="B174" s="280">
        <v>147</v>
      </c>
      <c r="C174" s="470"/>
      <c r="D174" s="471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472"/>
      <c r="U174" s="472"/>
      <c r="V174" s="472"/>
      <c r="W174" s="473"/>
      <c r="X174" s="238"/>
    </row>
    <row r="175" spans="1:24" ht="15" customHeight="1" x14ac:dyDescent="0.2">
      <c r="B175" s="281">
        <v>148</v>
      </c>
      <c r="C175" s="466"/>
      <c r="D175" s="467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468"/>
      <c r="U175" s="468"/>
      <c r="V175" s="468"/>
      <c r="W175" s="469"/>
    </row>
    <row r="176" spans="1:24" s="241" customFormat="1" ht="15" customHeight="1" x14ac:dyDescent="0.2">
      <c r="A176" s="238"/>
      <c r="B176" s="280">
        <v>149</v>
      </c>
      <c r="C176" s="470"/>
      <c r="D176" s="471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472"/>
      <c r="U176" s="472"/>
      <c r="V176" s="472"/>
      <c r="W176" s="473"/>
      <c r="X176" s="238"/>
    </row>
    <row r="177" spans="1:24" ht="15" customHeight="1" x14ac:dyDescent="0.2">
      <c r="B177" s="281">
        <v>150</v>
      </c>
      <c r="C177" s="466"/>
      <c r="D177" s="467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468"/>
      <c r="U177" s="468"/>
      <c r="V177" s="468"/>
      <c r="W177" s="469"/>
    </row>
    <row r="178" spans="1:24" s="241" customFormat="1" ht="15" customHeight="1" x14ac:dyDescent="0.2">
      <c r="A178" s="238"/>
      <c r="B178" s="280">
        <v>151</v>
      </c>
      <c r="C178" s="470"/>
      <c r="D178" s="471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472"/>
      <c r="U178" s="472"/>
      <c r="V178" s="472"/>
      <c r="W178" s="473"/>
      <c r="X178" s="238"/>
    </row>
    <row r="179" spans="1:24" ht="15" customHeight="1" x14ac:dyDescent="0.2">
      <c r="B179" s="281">
        <v>152</v>
      </c>
      <c r="C179" s="466"/>
      <c r="D179" s="467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468"/>
      <c r="U179" s="468"/>
      <c r="V179" s="468"/>
      <c r="W179" s="469"/>
    </row>
    <row r="180" spans="1:24" s="241" customFormat="1" ht="15" customHeight="1" x14ac:dyDescent="0.2">
      <c r="A180" s="238"/>
      <c r="B180" s="280">
        <v>153</v>
      </c>
      <c r="C180" s="470"/>
      <c r="D180" s="471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472"/>
      <c r="U180" s="472"/>
      <c r="V180" s="472"/>
      <c r="W180" s="473"/>
      <c r="X180" s="238"/>
    </row>
    <row r="181" spans="1:24" ht="15" customHeight="1" x14ac:dyDescent="0.2">
      <c r="B181" s="281">
        <v>154</v>
      </c>
      <c r="C181" s="466"/>
      <c r="D181" s="467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468"/>
      <c r="U181" s="468"/>
      <c r="V181" s="468"/>
      <c r="W181" s="469"/>
    </row>
    <row r="182" spans="1:24" s="241" customFormat="1" ht="15" customHeight="1" x14ac:dyDescent="0.2">
      <c r="A182" s="238"/>
      <c r="B182" s="280">
        <v>155</v>
      </c>
      <c r="C182" s="470"/>
      <c r="D182" s="471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472"/>
      <c r="U182" s="472"/>
      <c r="V182" s="472"/>
      <c r="W182" s="473"/>
      <c r="X182" s="238"/>
    </row>
    <row r="183" spans="1:24" ht="15" customHeight="1" x14ac:dyDescent="0.2">
      <c r="B183" s="281">
        <v>156</v>
      </c>
      <c r="C183" s="466"/>
      <c r="D183" s="467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468"/>
      <c r="U183" s="468"/>
      <c r="V183" s="468"/>
      <c r="W183" s="469"/>
    </row>
    <row r="184" spans="1:24" s="241" customFormat="1" ht="15" customHeight="1" x14ac:dyDescent="0.2">
      <c r="A184" s="238"/>
      <c r="B184" s="280">
        <v>157</v>
      </c>
      <c r="C184" s="470"/>
      <c r="D184" s="471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472"/>
      <c r="U184" s="472"/>
      <c r="V184" s="472"/>
      <c r="W184" s="473"/>
      <c r="X184" s="238"/>
    </row>
    <row r="185" spans="1:24" ht="15" customHeight="1" x14ac:dyDescent="0.2">
      <c r="B185" s="281">
        <v>158</v>
      </c>
      <c r="C185" s="466"/>
      <c r="D185" s="467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468"/>
      <c r="U185" s="468"/>
      <c r="V185" s="468"/>
      <c r="W185" s="469"/>
    </row>
    <row r="186" spans="1:24" s="241" customFormat="1" ht="15" customHeight="1" x14ac:dyDescent="0.2">
      <c r="A186" s="238"/>
      <c r="B186" s="280">
        <v>159</v>
      </c>
      <c r="C186" s="470"/>
      <c r="D186" s="471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472"/>
      <c r="U186" s="472"/>
      <c r="V186" s="472"/>
      <c r="W186" s="473"/>
      <c r="X186" s="238"/>
    </row>
    <row r="187" spans="1:24" ht="15" customHeight="1" x14ac:dyDescent="0.2">
      <c r="B187" s="281">
        <v>160</v>
      </c>
      <c r="C187" s="466"/>
      <c r="D187" s="467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468"/>
      <c r="U187" s="468"/>
      <c r="V187" s="468"/>
      <c r="W187" s="469"/>
    </row>
    <row r="188" spans="1:24" ht="15" customHeight="1" x14ac:dyDescent="0.2">
      <c r="B188" s="289">
        <v>161</v>
      </c>
      <c r="C188" s="470"/>
      <c r="D188" s="471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0"/>
      <c r="Q188" s="290"/>
      <c r="R188" s="290"/>
      <c r="S188" s="290"/>
      <c r="T188" s="479"/>
      <c r="U188" s="479"/>
      <c r="V188" s="479"/>
      <c r="W188" s="480"/>
    </row>
    <row r="189" spans="1:24" ht="15" customHeight="1" x14ac:dyDescent="0.2">
      <c r="B189" s="291">
        <v>139</v>
      </c>
      <c r="C189" s="466"/>
      <c r="D189" s="467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  <c r="S189" s="292"/>
      <c r="T189" s="477"/>
      <c r="U189" s="477"/>
      <c r="V189" s="477"/>
      <c r="W189" s="478"/>
    </row>
    <row r="190" spans="1:24" ht="15" customHeight="1" x14ac:dyDescent="0.2">
      <c r="B190" s="289">
        <v>140</v>
      </c>
      <c r="C190" s="470"/>
      <c r="D190" s="471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90"/>
      <c r="Q190" s="290"/>
      <c r="R190" s="290"/>
      <c r="S190" s="290"/>
      <c r="T190" s="479"/>
      <c r="U190" s="479"/>
      <c r="V190" s="479"/>
      <c r="W190" s="480"/>
    </row>
    <row r="191" spans="1:24" ht="15" customHeight="1" x14ac:dyDescent="0.2">
      <c r="B191" s="291">
        <v>141</v>
      </c>
      <c r="C191" s="466"/>
      <c r="D191" s="467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  <c r="S191" s="292"/>
      <c r="T191" s="481"/>
      <c r="U191" s="481"/>
      <c r="V191" s="481"/>
      <c r="W191" s="482"/>
    </row>
    <row r="192" spans="1:24" ht="15" customHeight="1" x14ac:dyDescent="0.2">
      <c r="B192" s="289">
        <v>142</v>
      </c>
      <c r="C192" s="470"/>
      <c r="D192" s="471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0"/>
      <c r="Q192" s="290"/>
      <c r="R192" s="290"/>
      <c r="S192" s="290"/>
      <c r="T192" s="479"/>
      <c r="U192" s="479"/>
      <c r="V192" s="479"/>
      <c r="W192" s="480"/>
    </row>
    <row r="193" spans="2:23" ht="15" customHeight="1" x14ac:dyDescent="0.2">
      <c r="B193" s="291">
        <v>143</v>
      </c>
      <c r="C193" s="466"/>
      <c r="D193" s="467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477"/>
      <c r="U193" s="477"/>
      <c r="V193" s="477"/>
      <c r="W193" s="478"/>
    </row>
    <row r="194" spans="2:23" ht="15" customHeight="1" x14ac:dyDescent="0.2">
      <c r="B194" s="289">
        <v>144</v>
      </c>
      <c r="C194" s="470"/>
      <c r="D194" s="471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90"/>
      <c r="Q194" s="290"/>
      <c r="R194" s="290"/>
      <c r="S194" s="290"/>
      <c r="T194" s="479"/>
      <c r="U194" s="479"/>
      <c r="V194" s="479"/>
      <c r="W194" s="480"/>
    </row>
    <row r="195" spans="2:23" ht="15" customHeight="1" x14ac:dyDescent="0.2">
      <c r="B195" s="291">
        <v>145</v>
      </c>
      <c r="C195" s="466"/>
      <c r="D195" s="467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  <c r="S195" s="292"/>
      <c r="T195" s="477"/>
      <c r="U195" s="477"/>
      <c r="V195" s="477"/>
      <c r="W195" s="478"/>
    </row>
    <row r="196" spans="2:23" ht="15" customHeight="1" x14ac:dyDescent="0.2">
      <c r="B196" s="289">
        <v>146</v>
      </c>
      <c r="C196" s="470"/>
      <c r="D196" s="471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  <c r="Q196" s="290"/>
      <c r="R196" s="290"/>
      <c r="S196" s="290"/>
      <c r="T196" s="479"/>
      <c r="U196" s="479"/>
      <c r="V196" s="479"/>
      <c r="W196" s="480"/>
    </row>
    <row r="197" spans="2:23" ht="15" customHeight="1" x14ac:dyDescent="0.2">
      <c r="B197" s="291">
        <v>147</v>
      </c>
      <c r="C197" s="466"/>
      <c r="D197" s="467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477"/>
      <c r="U197" s="477"/>
      <c r="V197" s="477"/>
      <c r="W197" s="478"/>
    </row>
    <row r="198" spans="2:23" ht="15" customHeight="1" x14ac:dyDescent="0.2">
      <c r="B198" s="289">
        <v>148</v>
      </c>
      <c r="C198" s="470"/>
      <c r="D198" s="471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0"/>
      <c r="Q198" s="290"/>
      <c r="R198" s="290"/>
      <c r="S198" s="290"/>
      <c r="T198" s="479"/>
      <c r="U198" s="479"/>
      <c r="V198" s="479"/>
      <c r="W198" s="480"/>
    </row>
    <row r="199" spans="2:23" ht="15" customHeight="1" x14ac:dyDescent="0.2">
      <c r="B199" s="291">
        <v>149</v>
      </c>
      <c r="C199" s="466"/>
      <c r="D199" s="467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2"/>
      <c r="T199" s="477"/>
      <c r="U199" s="477"/>
      <c r="V199" s="477"/>
      <c r="W199" s="478"/>
    </row>
    <row r="200" spans="2:23" ht="15" customHeight="1" x14ac:dyDescent="0.2">
      <c r="B200" s="289">
        <v>150</v>
      </c>
      <c r="C200" s="470"/>
      <c r="D200" s="471"/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290"/>
      <c r="Q200" s="290"/>
      <c r="R200" s="290"/>
      <c r="S200" s="290"/>
      <c r="T200" s="479"/>
      <c r="U200" s="479"/>
      <c r="V200" s="479"/>
      <c r="W200" s="480"/>
    </row>
    <row r="201" spans="2:23" ht="15" customHeight="1" x14ac:dyDescent="0.2">
      <c r="B201" s="291">
        <v>151</v>
      </c>
      <c r="C201" s="466"/>
      <c r="D201" s="467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  <c r="S201" s="292"/>
      <c r="T201" s="477"/>
      <c r="U201" s="477"/>
      <c r="V201" s="477"/>
      <c r="W201" s="478"/>
    </row>
    <row r="202" spans="2:23" ht="15" customHeight="1" x14ac:dyDescent="0.2">
      <c r="B202" s="289">
        <v>152</v>
      </c>
      <c r="C202" s="470"/>
      <c r="D202" s="471"/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290"/>
      <c r="Q202" s="290"/>
      <c r="R202" s="290"/>
      <c r="S202" s="290"/>
      <c r="T202" s="479"/>
      <c r="U202" s="479"/>
      <c r="V202" s="479"/>
      <c r="W202" s="480"/>
    </row>
    <row r="203" spans="2:23" ht="15" customHeight="1" x14ac:dyDescent="0.2">
      <c r="B203" s="291">
        <v>153</v>
      </c>
      <c r="C203" s="466"/>
      <c r="D203" s="467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477"/>
      <c r="U203" s="477"/>
      <c r="V203" s="477"/>
      <c r="W203" s="478"/>
    </row>
    <row r="204" spans="2:23" ht="15" customHeight="1" x14ac:dyDescent="0.2">
      <c r="B204" s="289">
        <v>154</v>
      </c>
      <c r="C204" s="470"/>
      <c r="D204" s="471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479"/>
      <c r="U204" s="479"/>
      <c r="V204" s="479"/>
      <c r="W204" s="480"/>
    </row>
    <row r="205" spans="2:23" ht="15" customHeight="1" x14ac:dyDescent="0.2">
      <c r="B205" s="291">
        <v>155</v>
      </c>
      <c r="C205" s="466"/>
      <c r="D205" s="467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  <c r="S205" s="292"/>
      <c r="T205" s="477"/>
      <c r="U205" s="477"/>
      <c r="V205" s="477"/>
      <c r="W205" s="478"/>
    </row>
    <row r="206" spans="2:23" ht="15" customHeight="1" x14ac:dyDescent="0.2">
      <c r="B206" s="289">
        <v>156</v>
      </c>
      <c r="C206" s="470"/>
      <c r="D206" s="471"/>
      <c r="E206" s="290"/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290"/>
      <c r="Q206" s="290"/>
      <c r="R206" s="290"/>
      <c r="S206" s="290"/>
      <c r="T206" s="479"/>
      <c r="U206" s="479"/>
      <c r="V206" s="479"/>
      <c r="W206" s="480"/>
    </row>
    <row r="207" spans="2:23" ht="15" customHeight="1" x14ac:dyDescent="0.2">
      <c r="B207" s="291">
        <v>157</v>
      </c>
      <c r="C207" s="466"/>
      <c r="D207" s="467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  <c r="S207" s="292"/>
      <c r="T207" s="477"/>
      <c r="U207" s="477"/>
      <c r="V207" s="477"/>
      <c r="W207" s="478"/>
    </row>
    <row r="208" spans="2:23" ht="15" customHeight="1" x14ac:dyDescent="0.2">
      <c r="B208" s="289">
        <v>158</v>
      </c>
      <c r="C208" s="470"/>
      <c r="D208" s="471"/>
      <c r="E208" s="290"/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290"/>
      <c r="Q208" s="290"/>
      <c r="R208" s="290"/>
      <c r="S208" s="290"/>
      <c r="T208" s="479"/>
      <c r="U208" s="479"/>
      <c r="V208" s="479"/>
      <c r="W208" s="480"/>
    </row>
    <row r="209" spans="2:23" ht="15" customHeight="1" x14ac:dyDescent="0.2">
      <c r="B209" s="291">
        <v>159</v>
      </c>
      <c r="C209" s="466"/>
      <c r="D209" s="467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2"/>
      <c r="T209" s="477"/>
      <c r="U209" s="477"/>
      <c r="V209" s="477"/>
      <c r="W209" s="478"/>
    </row>
    <row r="210" spans="2:23" ht="15" customHeight="1" x14ac:dyDescent="0.2">
      <c r="B210" s="289">
        <v>160</v>
      </c>
      <c r="C210" s="470"/>
      <c r="D210" s="471"/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0"/>
      <c r="R210" s="290"/>
      <c r="S210" s="290"/>
      <c r="T210" s="479"/>
      <c r="U210" s="479"/>
      <c r="V210" s="479"/>
      <c r="W210" s="480"/>
    </row>
    <row r="211" spans="2:23" ht="15" customHeight="1" x14ac:dyDescent="0.2">
      <c r="B211" s="291">
        <v>161</v>
      </c>
      <c r="C211" s="466"/>
      <c r="D211" s="467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  <c r="S211" s="292"/>
      <c r="T211" s="477"/>
      <c r="U211" s="477"/>
      <c r="V211" s="477"/>
      <c r="W211" s="478"/>
    </row>
    <row r="212" spans="2:23" ht="15" customHeight="1" x14ac:dyDescent="0.2">
      <c r="B212" s="289">
        <v>162</v>
      </c>
      <c r="C212" s="470"/>
      <c r="D212" s="471"/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479"/>
      <c r="U212" s="479"/>
      <c r="V212" s="479"/>
      <c r="W212" s="480"/>
    </row>
    <row r="213" spans="2:23" ht="15" customHeight="1" x14ac:dyDescent="0.2">
      <c r="B213" s="291">
        <v>163</v>
      </c>
      <c r="C213" s="466"/>
      <c r="D213" s="467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  <c r="S213" s="292"/>
      <c r="T213" s="477"/>
      <c r="U213" s="477"/>
      <c r="V213" s="477"/>
      <c r="W213" s="478"/>
    </row>
    <row r="214" spans="2:23" ht="15" customHeight="1" x14ac:dyDescent="0.2">
      <c r="B214" s="289">
        <v>164</v>
      </c>
      <c r="C214" s="470"/>
      <c r="D214" s="471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479"/>
      <c r="U214" s="479"/>
      <c r="V214" s="479"/>
      <c r="W214" s="480"/>
    </row>
    <row r="215" spans="2:23" ht="15" customHeight="1" x14ac:dyDescent="0.2">
      <c r="B215" s="291">
        <v>165</v>
      </c>
      <c r="C215" s="466"/>
      <c r="D215" s="467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2"/>
      <c r="T215" s="477"/>
      <c r="U215" s="477"/>
      <c r="V215" s="477"/>
      <c r="W215" s="478"/>
    </row>
    <row r="216" spans="2:23" ht="15" customHeight="1" x14ac:dyDescent="0.2">
      <c r="B216" s="289">
        <v>166</v>
      </c>
      <c r="C216" s="470"/>
      <c r="D216" s="471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90"/>
      <c r="Q216" s="290"/>
      <c r="R216" s="290"/>
      <c r="S216" s="290"/>
      <c r="T216" s="479"/>
      <c r="U216" s="479"/>
      <c r="V216" s="479"/>
      <c r="W216" s="480"/>
    </row>
    <row r="217" spans="2:23" ht="15" customHeight="1" x14ac:dyDescent="0.2">
      <c r="B217" s="291">
        <v>167</v>
      </c>
      <c r="C217" s="466"/>
      <c r="D217" s="467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  <c r="S217" s="292"/>
      <c r="T217" s="477"/>
      <c r="U217" s="477"/>
      <c r="V217" s="477"/>
      <c r="W217" s="478"/>
    </row>
    <row r="218" spans="2:23" ht="15" customHeight="1" x14ac:dyDescent="0.2">
      <c r="B218" s="289">
        <v>168</v>
      </c>
      <c r="C218" s="470"/>
      <c r="D218" s="471"/>
      <c r="E218" s="290"/>
      <c r="F218" s="290"/>
      <c r="G218" s="290"/>
      <c r="H218" s="290"/>
      <c r="I218" s="290"/>
      <c r="J218" s="290"/>
      <c r="K218" s="290"/>
      <c r="L218" s="290"/>
      <c r="M218" s="290"/>
      <c r="N218" s="290"/>
      <c r="O218" s="290"/>
      <c r="P218" s="290"/>
      <c r="Q218" s="290"/>
      <c r="R218" s="290"/>
      <c r="S218" s="290"/>
      <c r="T218" s="479"/>
      <c r="U218" s="479"/>
      <c r="V218" s="479"/>
      <c r="W218" s="480"/>
    </row>
    <row r="219" spans="2:23" ht="15" customHeight="1" x14ac:dyDescent="0.2">
      <c r="B219" s="291">
        <v>169</v>
      </c>
      <c r="C219" s="466"/>
      <c r="D219" s="467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  <c r="S219" s="292"/>
      <c r="T219" s="477"/>
      <c r="U219" s="477"/>
      <c r="V219" s="477"/>
      <c r="W219" s="478"/>
    </row>
    <row r="220" spans="2:23" ht="15" customHeight="1" x14ac:dyDescent="0.2">
      <c r="B220" s="289">
        <v>170</v>
      </c>
      <c r="C220" s="470"/>
      <c r="D220" s="471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  <c r="P220" s="290"/>
      <c r="Q220" s="290"/>
      <c r="R220" s="290"/>
      <c r="S220" s="290"/>
      <c r="T220" s="479"/>
      <c r="U220" s="479"/>
      <c r="V220" s="479"/>
      <c r="W220" s="480"/>
    </row>
    <row r="221" spans="2:23" ht="15" customHeight="1" x14ac:dyDescent="0.2">
      <c r="B221" s="291">
        <v>171</v>
      </c>
      <c r="C221" s="466"/>
      <c r="D221" s="467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  <c r="S221" s="292"/>
      <c r="T221" s="477"/>
      <c r="U221" s="477"/>
      <c r="V221" s="477"/>
      <c r="W221" s="478"/>
    </row>
    <row r="222" spans="2:23" ht="15" customHeight="1" x14ac:dyDescent="0.2">
      <c r="B222" s="289">
        <v>172</v>
      </c>
      <c r="C222" s="470"/>
      <c r="D222" s="471"/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290"/>
      <c r="P222" s="290"/>
      <c r="Q222" s="290"/>
      <c r="R222" s="290"/>
      <c r="S222" s="290"/>
      <c r="T222" s="479"/>
      <c r="U222" s="479"/>
      <c r="V222" s="479"/>
      <c r="W222" s="480"/>
    </row>
    <row r="223" spans="2:23" ht="15" customHeight="1" x14ac:dyDescent="0.2">
      <c r="B223" s="291">
        <v>173</v>
      </c>
      <c r="C223" s="466"/>
      <c r="D223" s="467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  <c r="S223" s="292"/>
      <c r="T223" s="477"/>
      <c r="U223" s="477"/>
      <c r="V223" s="477"/>
      <c r="W223" s="478"/>
    </row>
    <row r="224" spans="2:23" ht="15" customHeight="1" x14ac:dyDescent="0.2">
      <c r="B224" s="289">
        <v>174</v>
      </c>
      <c r="C224" s="470"/>
      <c r="D224" s="471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479"/>
      <c r="U224" s="479"/>
      <c r="V224" s="479"/>
      <c r="W224" s="480"/>
    </row>
    <row r="225" spans="2:23" ht="15" customHeight="1" x14ac:dyDescent="0.2">
      <c r="B225" s="291">
        <v>175</v>
      </c>
      <c r="C225" s="466"/>
      <c r="D225" s="467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2"/>
      <c r="T225" s="477"/>
      <c r="U225" s="477"/>
      <c r="V225" s="477"/>
      <c r="W225" s="478"/>
    </row>
    <row r="226" spans="2:23" ht="15" customHeight="1" x14ac:dyDescent="0.2">
      <c r="B226" s="289">
        <v>176</v>
      </c>
      <c r="C226" s="470"/>
      <c r="D226" s="471"/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290"/>
      <c r="Q226" s="290"/>
      <c r="R226" s="290"/>
      <c r="S226" s="290"/>
      <c r="T226" s="479"/>
      <c r="U226" s="479"/>
      <c r="V226" s="479"/>
      <c r="W226" s="480"/>
    </row>
    <row r="227" spans="2:23" ht="15" customHeight="1" x14ac:dyDescent="0.2">
      <c r="B227" s="291">
        <v>177</v>
      </c>
      <c r="C227" s="466"/>
      <c r="D227" s="467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477"/>
      <c r="U227" s="477"/>
      <c r="V227" s="477"/>
      <c r="W227" s="478"/>
    </row>
    <row r="228" spans="2:23" ht="15" customHeight="1" x14ac:dyDescent="0.2">
      <c r="B228" s="289">
        <v>178</v>
      </c>
      <c r="C228" s="470"/>
      <c r="D228" s="471"/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290"/>
      <c r="Q228" s="290"/>
      <c r="R228" s="290"/>
      <c r="S228" s="290"/>
      <c r="T228" s="479"/>
      <c r="U228" s="479"/>
      <c r="V228" s="479"/>
      <c r="W228" s="480"/>
    </row>
    <row r="229" spans="2:23" ht="15" customHeight="1" x14ac:dyDescent="0.2">
      <c r="B229" s="291">
        <v>179</v>
      </c>
      <c r="C229" s="466"/>
      <c r="D229" s="467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477"/>
      <c r="U229" s="477"/>
      <c r="V229" s="477"/>
      <c r="W229" s="478"/>
    </row>
    <row r="230" spans="2:23" ht="15" customHeight="1" x14ac:dyDescent="0.2">
      <c r="B230" s="289">
        <v>180</v>
      </c>
      <c r="C230" s="470"/>
      <c r="D230" s="471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479"/>
      <c r="U230" s="479"/>
      <c r="V230" s="479"/>
      <c r="W230" s="480"/>
    </row>
    <row r="231" spans="2:23" ht="15" customHeight="1" x14ac:dyDescent="0.2">
      <c r="B231" s="291">
        <v>181</v>
      </c>
      <c r="C231" s="466"/>
      <c r="D231" s="467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  <c r="S231" s="292"/>
      <c r="T231" s="477"/>
      <c r="U231" s="477"/>
      <c r="V231" s="477"/>
      <c r="W231" s="478"/>
    </row>
    <row r="232" spans="2:23" ht="15" customHeight="1" x14ac:dyDescent="0.2">
      <c r="B232" s="289">
        <v>182</v>
      </c>
      <c r="C232" s="470"/>
      <c r="D232" s="471"/>
      <c r="E232" s="290"/>
      <c r="F232" s="290"/>
      <c r="G232" s="290"/>
      <c r="H232" s="290"/>
      <c r="I232" s="290"/>
      <c r="J232" s="290"/>
      <c r="K232" s="290"/>
      <c r="L232" s="290"/>
      <c r="M232" s="290"/>
      <c r="N232" s="290"/>
      <c r="O232" s="290"/>
      <c r="P232" s="290"/>
      <c r="Q232" s="290"/>
      <c r="R232" s="290"/>
      <c r="S232" s="290"/>
      <c r="T232" s="479"/>
      <c r="U232" s="479"/>
      <c r="V232" s="479"/>
      <c r="W232" s="480"/>
    </row>
    <row r="233" spans="2:23" ht="15" customHeight="1" x14ac:dyDescent="0.2">
      <c r="B233" s="291">
        <v>183</v>
      </c>
      <c r="C233" s="466"/>
      <c r="D233" s="467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  <c r="S233" s="292"/>
      <c r="T233" s="477"/>
      <c r="U233" s="477"/>
      <c r="V233" s="477"/>
      <c r="W233" s="478"/>
    </row>
    <row r="234" spans="2:23" ht="15" customHeight="1" x14ac:dyDescent="0.2">
      <c r="B234" s="289">
        <v>184</v>
      </c>
      <c r="C234" s="470"/>
      <c r="D234" s="471"/>
      <c r="E234" s="290"/>
      <c r="F234" s="290"/>
      <c r="G234" s="290"/>
      <c r="H234" s="290"/>
      <c r="I234" s="290"/>
      <c r="J234" s="290"/>
      <c r="K234" s="290"/>
      <c r="L234" s="290"/>
      <c r="M234" s="290"/>
      <c r="N234" s="290"/>
      <c r="O234" s="290"/>
      <c r="P234" s="290"/>
      <c r="Q234" s="290"/>
      <c r="R234" s="290"/>
      <c r="S234" s="290"/>
      <c r="T234" s="479"/>
      <c r="U234" s="479"/>
      <c r="V234" s="479"/>
      <c r="W234" s="480"/>
    </row>
    <row r="235" spans="2:23" ht="15" customHeight="1" x14ac:dyDescent="0.2">
      <c r="B235" s="291">
        <v>185</v>
      </c>
      <c r="C235" s="466"/>
      <c r="D235" s="467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477"/>
      <c r="U235" s="477"/>
      <c r="V235" s="477"/>
      <c r="W235" s="478"/>
    </row>
    <row r="236" spans="2:23" ht="15" customHeight="1" x14ac:dyDescent="0.2">
      <c r="B236" s="289">
        <v>186</v>
      </c>
      <c r="C236" s="470"/>
      <c r="D236" s="471"/>
      <c r="E236" s="290"/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0"/>
      <c r="Q236" s="290"/>
      <c r="R236" s="290"/>
      <c r="S236" s="290"/>
      <c r="T236" s="479"/>
      <c r="U236" s="479"/>
      <c r="V236" s="479"/>
      <c r="W236" s="480"/>
    </row>
    <row r="237" spans="2:23" ht="15" customHeight="1" x14ac:dyDescent="0.2">
      <c r="B237" s="291">
        <v>187</v>
      </c>
      <c r="C237" s="466"/>
      <c r="D237" s="467"/>
      <c r="E237" s="292"/>
      <c r="F237" s="292"/>
      <c r="G237" s="292"/>
      <c r="H237" s="292"/>
      <c r="I237" s="292"/>
      <c r="J237" s="292"/>
      <c r="K237" s="292"/>
      <c r="L237" s="292"/>
      <c r="M237" s="292"/>
      <c r="N237" s="292"/>
      <c r="O237" s="292"/>
      <c r="P237" s="292"/>
      <c r="Q237" s="292"/>
      <c r="R237" s="292"/>
      <c r="S237" s="292"/>
      <c r="T237" s="477"/>
      <c r="U237" s="477"/>
      <c r="V237" s="477"/>
      <c r="W237" s="478"/>
    </row>
    <row r="238" spans="2:23" ht="15" customHeight="1" x14ac:dyDescent="0.2">
      <c r="B238" s="289">
        <v>188</v>
      </c>
      <c r="C238" s="470"/>
      <c r="D238" s="471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  <c r="Q238" s="290"/>
      <c r="R238" s="290"/>
      <c r="S238" s="290"/>
      <c r="T238" s="479"/>
      <c r="U238" s="479"/>
      <c r="V238" s="479"/>
      <c r="W238" s="480"/>
    </row>
    <row r="239" spans="2:23" ht="15" customHeight="1" x14ac:dyDescent="0.2">
      <c r="B239" s="291">
        <v>189</v>
      </c>
      <c r="C239" s="466"/>
      <c r="D239" s="467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477"/>
      <c r="U239" s="477"/>
      <c r="V239" s="477"/>
      <c r="W239" s="478"/>
    </row>
    <row r="240" spans="2:23" ht="15" customHeight="1" x14ac:dyDescent="0.2">
      <c r="B240" s="289">
        <v>190</v>
      </c>
      <c r="C240" s="470"/>
      <c r="D240" s="471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290"/>
      <c r="R240" s="290"/>
      <c r="S240" s="290"/>
      <c r="T240" s="479"/>
      <c r="U240" s="479"/>
      <c r="V240" s="479"/>
      <c r="W240" s="480"/>
    </row>
    <row r="241" spans="2:23" ht="15" customHeight="1" x14ac:dyDescent="0.2">
      <c r="B241" s="291">
        <v>191</v>
      </c>
      <c r="C241" s="466"/>
      <c r="D241" s="467"/>
      <c r="E241" s="292"/>
      <c r="F241" s="292"/>
      <c r="G241" s="292"/>
      <c r="H241" s="292"/>
      <c r="I241" s="292"/>
      <c r="J241" s="292"/>
      <c r="K241" s="292"/>
      <c r="L241" s="292"/>
      <c r="M241" s="292"/>
      <c r="N241" s="292"/>
      <c r="O241" s="292"/>
      <c r="P241" s="292"/>
      <c r="Q241" s="292"/>
      <c r="R241" s="292"/>
      <c r="S241" s="292"/>
      <c r="T241" s="477"/>
      <c r="U241" s="477"/>
      <c r="V241" s="477"/>
      <c r="W241" s="478"/>
    </row>
    <row r="242" spans="2:23" ht="15" customHeight="1" x14ac:dyDescent="0.2">
      <c r="B242" s="289">
        <v>192</v>
      </c>
      <c r="C242" s="470"/>
      <c r="D242" s="471"/>
      <c r="E242" s="290"/>
      <c r="F242" s="290"/>
      <c r="G242" s="290"/>
      <c r="H242" s="290"/>
      <c r="I242" s="290"/>
      <c r="J242" s="290"/>
      <c r="K242" s="290"/>
      <c r="L242" s="290"/>
      <c r="M242" s="290"/>
      <c r="N242" s="290"/>
      <c r="O242" s="290"/>
      <c r="P242" s="290"/>
      <c r="Q242" s="290"/>
      <c r="R242" s="290"/>
      <c r="S242" s="290"/>
      <c r="T242" s="479"/>
      <c r="U242" s="479"/>
      <c r="V242" s="479"/>
      <c r="W242" s="480"/>
    </row>
    <row r="243" spans="2:23" ht="15" customHeight="1" x14ac:dyDescent="0.2">
      <c r="B243" s="291">
        <v>193</v>
      </c>
      <c r="C243" s="466"/>
      <c r="D243" s="467"/>
      <c r="E243" s="292"/>
      <c r="F243" s="292"/>
      <c r="G243" s="292"/>
      <c r="H243" s="292"/>
      <c r="I243" s="292"/>
      <c r="J243" s="292"/>
      <c r="K243" s="292"/>
      <c r="L243" s="292"/>
      <c r="M243" s="292"/>
      <c r="N243" s="292"/>
      <c r="O243" s="292"/>
      <c r="P243" s="292"/>
      <c r="Q243" s="292"/>
      <c r="R243" s="292"/>
      <c r="S243" s="292"/>
      <c r="T243" s="477"/>
      <c r="U243" s="477"/>
      <c r="V243" s="477"/>
      <c r="W243" s="478"/>
    </row>
    <row r="244" spans="2:23" ht="15" customHeight="1" x14ac:dyDescent="0.2">
      <c r="B244" s="289">
        <v>194</v>
      </c>
      <c r="C244" s="470"/>
      <c r="D244" s="471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479"/>
      <c r="U244" s="479"/>
      <c r="V244" s="479"/>
      <c r="W244" s="480"/>
    </row>
    <row r="245" spans="2:23" ht="15" customHeight="1" x14ac:dyDescent="0.2">
      <c r="B245" s="291">
        <v>195</v>
      </c>
      <c r="C245" s="466"/>
      <c r="D245" s="467"/>
      <c r="E245" s="292"/>
      <c r="F245" s="292"/>
      <c r="G245" s="292"/>
      <c r="H245" s="292"/>
      <c r="I245" s="292"/>
      <c r="J245" s="292"/>
      <c r="K245" s="292"/>
      <c r="L245" s="292"/>
      <c r="M245" s="292"/>
      <c r="N245" s="292"/>
      <c r="O245" s="292"/>
      <c r="P245" s="292"/>
      <c r="Q245" s="292"/>
      <c r="R245" s="292"/>
      <c r="S245" s="292"/>
      <c r="T245" s="477"/>
      <c r="U245" s="477"/>
      <c r="V245" s="477"/>
      <c r="W245" s="478"/>
    </row>
    <row r="246" spans="2:23" ht="15" customHeight="1" x14ac:dyDescent="0.2">
      <c r="B246" s="289">
        <v>196</v>
      </c>
      <c r="C246" s="470"/>
      <c r="D246" s="471"/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0"/>
      <c r="R246" s="290"/>
      <c r="S246" s="290"/>
      <c r="T246" s="479"/>
      <c r="U246" s="479"/>
      <c r="V246" s="479"/>
      <c r="W246" s="480"/>
    </row>
    <row r="247" spans="2:23" ht="15" customHeight="1" x14ac:dyDescent="0.2">
      <c r="B247" s="291">
        <v>197</v>
      </c>
      <c r="C247" s="466"/>
      <c r="D247" s="467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  <c r="R247" s="292"/>
      <c r="S247" s="292"/>
      <c r="T247" s="477"/>
      <c r="U247" s="477"/>
      <c r="V247" s="477"/>
      <c r="W247" s="478"/>
    </row>
    <row r="248" spans="2:23" ht="15" customHeight="1" x14ac:dyDescent="0.2">
      <c r="B248" s="289">
        <v>198</v>
      </c>
      <c r="C248" s="470"/>
      <c r="D248" s="471"/>
      <c r="E248" s="290"/>
      <c r="F248" s="290"/>
      <c r="G248" s="290"/>
      <c r="H248" s="290"/>
      <c r="I248" s="290"/>
      <c r="J248" s="290"/>
      <c r="K248" s="290"/>
      <c r="L248" s="290"/>
      <c r="M248" s="290"/>
      <c r="N248" s="290"/>
      <c r="O248" s="290"/>
      <c r="P248" s="290"/>
      <c r="Q248" s="290"/>
      <c r="R248" s="290"/>
      <c r="S248" s="290"/>
      <c r="T248" s="479"/>
      <c r="U248" s="479"/>
      <c r="V248" s="479"/>
      <c r="W248" s="480"/>
    </row>
    <row r="249" spans="2:23" ht="15" customHeight="1" x14ac:dyDescent="0.2">
      <c r="B249" s="291">
        <v>199</v>
      </c>
      <c r="C249" s="466"/>
      <c r="D249" s="467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  <c r="R249" s="292"/>
      <c r="S249" s="292"/>
      <c r="T249" s="477"/>
      <c r="U249" s="477"/>
      <c r="V249" s="477"/>
      <c r="W249" s="478"/>
    </row>
    <row r="250" spans="2:23" ht="15" customHeight="1" x14ac:dyDescent="0.2">
      <c r="B250" s="289">
        <v>200</v>
      </c>
      <c r="C250" s="470"/>
      <c r="D250" s="471"/>
      <c r="E250" s="290"/>
      <c r="F250" s="290"/>
      <c r="G250" s="290"/>
      <c r="H250" s="290"/>
      <c r="I250" s="290"/>
      <c r="J250" s="290"/>
      <c r="K250" s="290"/>
      <c r="L250" s="290"/>
      <c r="M250" s="290"/>
      <c r="N250" s="290"/>
      <c r="O250" s="290"/>
      <c r="P250" s="290"/>
      <c r="Q250" s="290"/>
      <c r="R250" s="290"/>
      <c r="S250" s="290"/>
      <c r="T250" s="479"/>
      <c r="U250" s="479"/>
      <c r="V250" s="479"/>
      <c r="W250" s="480"/>
    </row>
    <row r="251" spans="2:23" ht="15" customHeight="1" x14ac:dyDescent="0.2">
      <c r="B251" s="291">
        <v>201</v>
      </c>
      <c r="C251" s="466"/>
      <c r="D251" s="467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292"/>
      <c r="Q251" s="292"/>
      <c r="R251" s="292"/>
      <c r="S251" s="292"/>
      <c r="T251" s="477"/>
      <c r="U251" s="477"/>
      <c r="V251" s="477"/>
      <c r="W251" s="478"/>
    </row>
    <row r="252" spans="2:23" ht="15" customHeight="1" x14ac:dyDescent="0.2">
      <c r="B252" s="289">
        <v>202</v>
      </c>
      <c r="C252" s="470"/>
      <c r="D252" s="471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479"/>
      <c r="U252" s="479"/>
      <c r="V252" s="479"/>
      <c r="W252" s="480"/>
    </row>
    <row r="253" spans="2:23" ht="15" customHeight="1" x14ac:dyDescent="0.2">
      <c r="B253" s="291">
        <v>203</v>
      </c>
      <c r="C253" s="466"/>
      <c r="D253" s="467"/>
      <c r="E253" s="292"/>
      <c r="F253" s="292"/>
      <c r="G253" s="292"/>
      <c r="H253" s="292"/>
      <c r="I253" s="292"/>
      <c r="J253" s="292"/>
      <c r="K253" s="292"/>
      <c r="L253" s="292"/>
      <c r="M253" s="292"/>
      <c r="N253" s="292"/>
      <c r="O253" s="292"/>
      <c r="P253" s="292"/>
      <c r="Q253" s="292"/>
      <c r="R253" s="292"/>
      <c r="S253" s="292"/>
      <c r="T253" s="477"/>
      <c r="U253" s="477"/>
      <c r="V253" s="477"/>
      <c r="W253" s="478"/>
    </row>
    <row r="254" spans="2:23" ht="15" customHeight="1" x14ac:dyDescent="0.2">
      <c r="B254" s="289">
        <v>204</v>
      </c>
      <c r="C254" s="470"/>
      <c r="D254" s="471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479"/>
      <c r="U254" s="479"/>
      <c r="V254" s="479"/>
      <c r="W254" s="480"/>
    </row>
    <row r="255" spans="2:23" ht="15" customHeight="1" x14ac:dyDescent="0.2">
      <c r="B255" s="291">
        <v>205</v>
      </c>
      <c r="C255" s="466"/>
      <c r="D255" s="467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477"/>
      <c r="U255" s="477"/>
      <c r="V255" s="477"/>
      <c r="W255" s="478"/>
    </row>
    <row r="256" spans="2:23" ht="15" customHeight="1" x14ac:dyDescent="0.2">
      <c r="B256" s="289">
        <v>206</v>
      </c>
      <c r="C256" s="470"/>
      <c r="D256" s="471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  <c r="P256" s="290"/>
      <c r="Q256" s="290"/>
      <c r="R256" s="290"/>
      <c r="S256" s="290"/>
      <c r="T256" s="479"/>
      <c r="U256" s="479"/>
      <c r="V256" s="479"/>
      <c r="W256" s="480"/>
    </row>
    <row r="257" spans="2:23" ht="15" customHeight="1" x14ac:dyDescent="0.2">
      <c r="B257" s="291">
        <v>207</v>
      </c>
      <c r="C257" s="466"/>
      <c r="D257" s="467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2"/>
      <c r="P257" s="292"/>
      <c r="Q257" s="292"/>
      <c r="R257" s="292"/>
      <c r="S257" s="292"/>
      <c r="T257" s="477"/>
      <c r="U257" s="477"/>
      <c r="V257" s="477"/>
      <c r="W257" s="478"/>
    </row>
    <row r="258" spans="2:23" ht="15" customHeight="1" x14ac:dyDescent="0.2">
      <c r="B258" s="289">
        <v>208</v>
      </c>
      <c r="C258" s="470"/>
      <c r="D258" s="471"/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290"/>
      <c r="Q258" s="290"/>
      <c r="R258" s="290"/>
      <c r="S258" s="290"/>
      <c r="T258" s="479"/>
      <c r="U258" s="479"/>
      <c r="V258" s="479"/>
      <c r="W258" s="480"/>
    </row>
    <row r="259" spans="2:23" ht="15" customHeight="1" x14ac:dyDescent="0.2">
      <c r="B259" s="291">
        <v>209</v>
      </c>
      <c r="C259" s="466"/>
      <c r="D259" s="467"/>
      <c r="E259" s="292"/>
      <c r="F259" s="292"/>
      <c r="G259" s="292"/>
      <c r="H259" s="292"/>
      <c r="I259" s="292"/>
      <c r="J259" s="292"/>
      <c r="K259" s="292"/>
      <c r="L259" s="292"/>
      <c r="M259" s="292"/>
      <c r="N259" s="292"/>
      <c r="O259" s="292"/>
      <c r="P259" s="292"/>
      <c r="Q259" s="292"/>
      <c r="R259" s="292"/>
      <c r="S259" s="292"/>
      <c r="T259" s="477"/>
      <c r="U259" s="477"/>
      <c r="V259" s="477"/>
      <c r="W259" s="478"/>
    </row>
    <row r="260" spans="2:23" ht="15" customHeight="1" x14ac:dyDescent="0.2">
      <c r="B260" s="289">
        <v>210</v>
      </c>
      <c r="C260" s="470"/>
      <c r="D260" s="471"/>
      <c r="E260" s="290"/>
      <c r="F260" s="290"/>
      <c r="G260" s="290"/>
      <c r="H260" s="290"/>
      <c r="I260" s="290"/>
      <c r="J260" s="290"/>
      <c r="K260" s="290"/>
      <c r="L260" s="290"/>
      <c r="M260" s="290"/>
      <c r="N260" s="290"/>
      <c r="O260" s="290"/>
      <c r="P260" s="290"/>
      <c r="Q260" s="290"/>
      <c r="R260" s="290"/>
      <c r="S260" s="290"/>
      <c r="T260" s="479"/>
      <c r="U260" s="479"/>
      <c r="V260" s="479"/>
      <c r="W260" s="480"/>
    </row>
    <row r="261" spans="2:23" ht="15" customHeight="1" x14ac:dyDescent="0.2">
      <c r="B261" s="291">
        <v>211</v>
      </c>
      <c r="C261" s="466"/>
      <c r="D261" s="467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477"/>
      <c r="U261" s="477"/>
      <c r="V261" s="477"/>
      <c r="W261" s="478"/>
    </row>
    <row r="262" spans="2:23" ht="15" customHeight="1" x14ac:dyDescent="0.2">
      <c r="B262" s="289">
        <v>212</v>
      </c>
      <c r="C262" s="470"/>
      <c r="D262" s="471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  <c r="Q262" s="290"/>
      <c r="R262" s="290"/>
      <c r="S262" s="290"/>
      <c r="T262" s="479"/>
      <c r="U262" s="479"/>
      <c r="V262" s="479"/>
      <c r="W262" s="480"/>
    </row>
    <row r="263" spans="2:23" ht="15" customHeight="1" x14ac:dyDescent="0.2">
      <c r="B263" s="291">
        <v>213</v>
      </c>
      <c r="C263" s="466"/>
      <c r="D263" s="467"/>
      <c r="E263" s="292"/>
      <c r="F263" s="292"/>
      <c r="G263" s="292"/>
      <c r="H263" s="292"/>
      <c r="I263" s="292"/>
      <c r="J263" s="292"/>
      <c r="K263" s="292"/>
      <c r="L263" s="292"/>
      <c r="M263" s="292"/>
      <c r="N263" s="292"/>
      <c r="O263" s="292"/>
      <c r="P263" s="292"/>
      <c r="Q263" s="292"/>
      <c r="R263" s="292"/>
      <c r="S263" s="292"/>
      <c r="T263" s="477"/>
      <c r="U263" s="477"/>
      <c r="V263" s="477"/>
      <c r="W263" s="478"/>
    </row>
    <row r="264" spans="2:23" ht="15" customHeight="1" x14ac:dyDescent="0.2">
      <c r="B264" s="289">
        <v>214</v>
      </c>
      <c r="C264" s="470"/>
      <c r="D264" s="471"/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290"/>
      <c r="Q264" s="290"/>
      <c r="R264" s="290"/>
      <c r="S264" s="290"/>
      <c r="T264" s="479"/>
      <c r="U264" s="479"/>
      <c r="V264" s="479"/>
      <c r="W264" s="480"/>
    </row>
    <row r="265" spans="2:23" ht="15" customHeight="1" x14ac:dyDescent="0.2">
      <c r="B265" s="291">
        <v>215</v>
      </c>
      <c r="C265" s="466"/>
      <c r="D265" s="467"/>
      <c r="E265" s="292"/>
      <c r="F265" s="292"/>
      <c r="G265" s="292"/>
      <c r="H265" s="292"/>
      <c r="I265" s="292"/>
      <c r="J265" s="292"/>
      <c r="K265" s="292"/>
      <c r="L265" s="292"/>
      <c r="M265" s="292"/>
      <c r="N265" s="292"/>
      <c r="O265" s="292"/>
      <c r="P265" s="292"/>
      <c r="Q265" s="292"/>
      <c r="R265" s="292"/>
      <c r="S265" s="292"/>
      <c r="T265" s="477"/>
      <c r="U265" s="477"/>
      <c r="V265" s="477"/>
      <c r="W265" s="478"/>
    </row>
    <row r="266" spans="2:23" ht="15" customHeight="1" x14ac:dyDescent="0.2">
      <c r="B266" s="289">
        <v>216</v>
      </c>
      <c r="C266" s="470"/>
      <c r="D266" s="471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  <c r="O266" s="290"/>
      <c r="P266" s="290"/>
      <c r="Q266" s="290"/>
      <c r="R266" s="290"/>
      <c r="S266" s="290"/>
      <c r="T266" s="479"/>
      <c r="U266" s="479"/>
      <c r="V266" s="479"/>
      <c r="W266" s="480"/>
    </row>
    <row r="267" spans="2:23" ht="15" customHeight="1" x14ac:dyDescent="0.2">
      <c r="B267" s="291">
        <v>217</v>
      </c>
      <c r="C267" s="466"/>
      <c r="D267" s="467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292"/>
      <c r="Q267" s="292"/>
      <c r="R267" s="292"/>
      <c r="S267" s="292"/>
      <c r="T267" s="477"/>
      <c r="U267" s="477"/>
      <c r="V267" s="477"/>
      <c r="W267" s="478"/>
    </row>
    <row r="268" spans="2:23" ht="15" customHeight="1" x14ac:dyDescent="0.2">
      <c r="B268" s="289">
        <v>218</v>
      </c>
      <c r="C268" s="470"/>
      <c r="D268" s="471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  <c r="Q268" s="290"/>
      <c r="R268" s="290"/>
      <c r="S268" s="290"/>
      <c r="T268" s="479"/>
      <c r="U268" s="479"/>
      <c r="V268" s="479"/>
      <c r="W268" s="480"/>
    </row>
    <row r="269" spans="2:23" ht="15" customHeight="1" x14ac:dyDescent="0.2">
      <c r="B269" s="291">
        <v>219</v>
      </c>
      <c r="C269" s="466"/>
      <c r="D269" s="467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  <c r="R269" s="292"/>
      <c r="S269" s="292"/>
      <c r="T269" s="477"/>
      <c r="U269" s="477"/>
      <c r="V269" s="477"/>
      <c r="W269" s="478"/>
    </row>
    <row r="270" spans="2:23" ht="15" customHeight="1" x14ac:dyDescent="0.2">
      <c r="B270" s="289">
        <v>220</v>
      </c>
      <c r="C270" s="470"/>
      <c r="D270" s="471"/>
      <c r="E270" s="287"/>
      <c r="F270" s="290"/>
      <c r="G270" s="290"/>
      <c r="H270" s="290"/>
      <c r="I270" s="290"/>
      <c r="J270" s="290"/>
      <c r="K270" s="290"/>
      <c r="L270" s="290"/>
      <c r="M270" s="290"/>
      <c r="N270" s="290"/>
      <c r="O270" s="290"/>
      <c r="P270" s="290"/>
      <c r="Q270" s="290"/>
      <c r="R270" s="290"/>
      <c r="S270" s="290"/>
      <c r="T270" s="479"/>
      <c r="U270" s="479"/>
      <c r="V270" s="479"/>
      <c r="W270" s="480"/>
    </row>
    <row r="271" spans="2:23" ht="15" customHeight="1" x14ac:dyDescent="0.2">
      <c r="B271" s="291">
        <v>221</v>
      </c>
      <c r="C271" s="466"/>
      <c r="D271" s="467"/>
      <c r="E271" s="292"/>
      <c r="F271" s="292"/>
      <c r="G271" s="292"/>
      <c r="H271" s="292"/>
      <c r="I271" s="292"/>
      <c r="J271" s="292"/>
      <c r="K271" s="292"/>
      <c r="L271" s="292"/>
      <c r="M271" s="292"/>
      <c r="N271" s="292"/>
      <c r="O271" s="292"/>
      <c r="P271" s="292"/>
      <c r="Q271" s="292"/>
      <c r="R271" s="292"/>
      <c r="S271" s="292"/>
      <c r="T271" s="477"/>
      <c r="U271" s="477"/>
      <c r="V271" s="477"/>
      <c r="W271" s="478"/>
    </row>
    <row r="272" spans="2:23" ht="15" customHeight="1" x14ac:dyDescent="0.2">
      <c r="B272" s="289">
        <v>222</v>
      </c>
      <c r="C272" s="470"/>
      <c r="D272" s="471"/>
      <c r="E272" s="290"/>
      <c r="F272" s="290"/>
      <c r="G272" s="290"/>
      <c r="H272" s="290"/>
      <c r="I272" s="290"/>
      <c r="J272" s="290"/>
      <c r="K272" s="290"/>
      <c r="L272" s="290"/>
      <c r="M272" s="290"/>
      <c r="N272" s="290"/>
      <c r="O272" s="290"/>
      <c r="P272" s="290"/>
      <c r="Q272" s="290"/>
      <c r="R272" s="290"/>
      <c r="S272" s="290"/>
      <c r="T272" s="479"/>
      <c r="U272" s="479"/>
      <c r="V272" s="479"/>
      <c r="W272" s="480"/>
    </row>
    <row r="273" spans="2:23" ht="15" customHeight="1" x14ac:dyDescent="0.2">
      <c r="B273" s="291">
        <v>223</v>
      </c>
      <c r="C273" s="466"/>
      <c r="D273" s="467"/>
      <c r="E273" s="292"/>
      <c r="F273" s="292"/>
      <c r="G273" s="292"/>
      <c r="H273" s="292"/>
      <c r="I273" s="292"/>
      <c r="J273" s="292"/>
      <c r="K273" s="292"/>
      <c r="L273" s="292"/>
      <c r="M273" s="292"/>
      <c r="N273" s="292"/>
      <c r="O273" s="292"/>
      <c r="P273" s="292"/>
      <c r="Q273" s="292"/>
      <c r="R273" s="292"/>
      <c r="S273" s="292"/>
      <c r="T273" s="477"/>
      <c r="U273" s="477"/>
      <c r="V273" s="477"/>
      <c r="W273" s="478"/>
    </row>
    <row r="274" spans="2:23" ht="15" customHeight="1" x14ac:dyDescent="0.2">
      <c r="B274" s="289">
        <v>224</v>
      </c>
      <c r="C274" s="470"/>
      <c r="D274" s="471"/>
      <c r="E274" s="290"/>
      <c r="F274" s="290"/>
      <c r="G274" s="290"/>
      <c r="H274" s="290"/>
      <c r="I274" s="290"/>
      <c r="J274" s="290"/>
      <c r="K274" s="290"/>
      <c r="L274" s="290"/>
      <c r="M274" s="290"/>
      <c r="N274" s="290"/>
      <c r="O274" s="290"/>
      <c r="P274" s="290"/>
      <c r="Q274" s="290"/>
      <c r="R274" s="290"/>
      <c r="S274" s="290"/>
      <c r="T274" s="479"/>
      <c r="U274" s="479"/>
      <c r="V274" s="479"/>
      <c r="W274" s="480"/>
    </row>
    <row r="275" spans="2:23" ht="15" customHeight="1" x14ac:dyDescent="0.2">
      <c r="B275" s="291">
        <v>225</v>
      </c>
      <c r="C275" s="466"/>
      <c r="D275" s="467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  <c r="R275" s="292"/>
      <c r="S275" s="292"/>
      <c r="T275" s="477"/>
      <c r="U275" s="477"/>
      <c r="V275" s="477"/>
      <c r="W275" s="478"/>
    </row>
    <row r="276" spans="2:23" ht="15" customHeight="1" x14ac:dyDescent="0.2">
      <c r="B276" s="289">
        <v>226</v>
      </c>
      <c r="C276" s="470"/>
      <c r="D276" s="471"/>
      <c r="E276" s="290"/>
      <c r="F276" s="290"/>
      <c r="G276" s="290"/>
      <c r="H276" s="290"/>
      <c r="I276" s="290"/>
      <c r="J276" s="290"/>
      <c r="K276" s="290"/>
      <c r="L276" s="290"/>
      <c r="M276" s="290"/>
      <c r="N276" s="290"/>
      <c r="O276" s="290"/>
      <c r="P276" s="290"/>
      <c r="Q276" s="290"/>
      <c r="R276" s="290"/>
      <c r="S276" s="290"/>
      <c r="T276" s="479"/>
      <c r="U276" s="479"/>
      <c r="V276" s="479"/>
      <c r="W276" s="480"/>
    </row>
    <row r="277" spans="2:23" ht="15" customHeight="1" x14ac:dyDescent="0.2">
      <c r="B277" s="291">
        <v>227</v>
      </c>
      <c r="C277" s="466"/>
      <c r="D277" s="467"/>
      <c r="E277" s="292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  <c r="P277" s="292"/>
      <c r="Q277" s="292"/>
      <c r="R277" s="292"/>
      <c r="S277" s="292"/>
      <c r="T277" s="477"/>
      <c r="U277" s="477"/>
      <c r="V277" s="477"/>
      <c r="W277" s="478"/>
    </row>
    <row r="278" spans="2:23" ht="15" customHeight="1" x14ac:dyDescent="0.2">
      <c r="B278" s="289">
        <v>228</v>
      </c>
      <c r="C278" s="470"/>
      <c r="D278" s="471"/>
      <c r="E278" s="290"/>
      <c r="F278" s="290"/>
      <c r="G278" s="290"/>
      <c r="H278" s="290"/>
      <c r="I278" s="290"/>
      <c r="J278" s="290"/>
      <c r="K278" s="290"/>
      <c r="L278" s="290"/>
      <c r="M278" s="290"/>
      <c r="N278" s="290"/>
      <c r="O278" s="290"/>
      <c r="P278" s="290"/>
      <c r="Q278" s="290"/>
      <c r="R278" s="290"/>
      <c r="S278" s="290"/>
      <c r="T278" s="479"/>
      <c r="U278" s="479"/>
      <c r="V278" s="479"/>
      <c r="W278" s="480"/>
    </row>
    <row r="279" spans="2:23" ht="15" customHeight="1" x14ac:dyDescent="0.2">
      <c r="B279" s="291">
        <v>229</v>
      </c>
      <c r="C279" s="466"/>
      <c r="D279" s="467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477"/>
      <c r="U279" s="477"/>
      <c r="V279" s="477"/>
      <c r="W279" s="478"/>
    </row>
    <row r="280" spans="2:23" ht="15" customHeight="1" x14ac:dyDescent="0.2">
      <c r="B280" s="289">
        <v>230</v>
      </c>
      <c r="C280" s="470"/>
      <c r="D280" s="471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479"/>
      <c r="U280" s="479"/>
      <c r="V280" s="479"/>
      <c r="W280" s="480"/>
    </row>
    <row r="281" spans="2:23" ht="15" customHeight="1" x14ac:dyDescent="0.2">
      <c r="B281" s="291">
        <v>231</v>
      </c>
      <c r="C281" s="466"/>
      <c r="D281" s="467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477"/>
      <c r="U281" s="477"/>
      <c r="V281" s="477"/>
      <c r="W281" s="478"/>
    </row>
    <row r="282" spans="2:23" ht="15" customHeight="1" x14ac:dyDescent="0.2">
      <c r="B282" s="289">
        <v>232</v>
      </c>
      <c r="C282" s="470"/>
      <c r="D282" s="471"/>
      <c r="E282" s="290"/>
      <c r="F282" s="290"/>
      <c r="G282" s="290"/>
      <c r="H282" s="290"/>
      <c r="I282" s="290"/>
      <c r="J282" s="290"/>
      <c r="K282" s="290"/>
      <c r="L282" s="290"/>
      <c r="M282" s="290"/>
      <c r="N282" s="290"/>
      <c r="O282" s="290"/>
      <c r="P282" s="290"/>
      <c r="Q282" s="290"/>
      <c r="R282" s="290"/>
      <c r="S282" s="290"/>
      <c r="T282" s="479"/>
      <c r="U282" s="479"/>
      <c r="V282" s="479"/>
      <c r="W282" s="480"/>
    </row>
    <row r="283" spans="2:23" ht="15" customHeight="1" x14ac:dyDescent="0.2">
      <c r="B283" s="291">
        <v>233</v>
      </c>
      <c r="C283" s="466"/>
      <c r="D283" s="467"/>
      <c r="E283" s="292"/>
      <c r="F283" s="292"/>
      <c r="G283" s="292"/>
      <c r="H283" s="292"/>
      <c r="I283" s="292"/>
      <c r="J283" s="292"/>
      <c r="K283" s="292"/>
      <c r="L283" s="292"/>
      <c r="M283" s="292"/>
      <c r="N283" s="292"/>
      <c r="O283" s="292"/>
      <c r="P283" s="292"/>
      <c r="Q283" s="292"/>
      <c r="R283" s="292"/>
      <c r="S283" s="292"/>
      <c r="T283" s="477"/>
      <c r="U283" s="477"/>
      <c r="V283" s="477"/>
      <c r="W283" s="478"/>
    </row>
    <row r="284" spans="2:23" ht="15" customHeight="1" x14ac:dyDescent="0.2">
      <c r="B284" s="289">
        <v>234</v>
      </c>
      <c r="C284" s="470"/>
      <c r="D284" s="471"/>
      <c r="E284" s="290"/>
      <c r="F284" s="290"/>
      <c r="G284" s="290"/>
      <c r="H284" s="290"/>
      <c r="I284" s="290"/>
      <c r="J284" s="290"/>
      <c r="K284" s="290"/>
      <c r="L284" s="290"/>
      <c r="M284" s="290"/>
      <c r="N284" s="290"/>
      <c r="O284" s="290"/>
      <c r="P284" s="290"/>
      <c r="Q284" s="290"/>
      <c r="R284" s="290"/>
      <c r="S284" s="290"/>
      <c r="T284" s="479"/>
      <c r="U284" s="479"/>
      <c r="V284" s="479"/>
      <c r="W284" s="480"/>
    </row>
    <row r="285" spans="2:23" ht="15" customHeight="1" x14ac:dyDescent="0.2">
      <c r="B285" s="291">
        <v>235</v>
      </c>
      <c r="C285" s="466"/>
      <c r="D285" s="467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292"/>
      <c r="Q285" s="292"/>
      <c r="R285" s="292"/>
      <c r="S285" s="292"/>
      <c r="T285" s="477"/>
      <c r="U285" s="477"/>
      <c r="V285" s="477"/>
      <c r="W285" s="478"/>
    </row>
    <row r="286" spans="2:23" ht="15" customHeight="1" x14ac:dyDescent="0.2">
      <c r="B286" s="289">
        <v>236</v>
      </c>
      <c r="C286" s="470"/>
      <c r="D286" s="471"/>
      <c r="E286" s="290"/>
      <c r="F286" s="290"/>
      <c r="G286" s="290"/>
      <c r="H286" s="290"/>
      <c r="I286" s="290"/>
      <c r="J286" s="290"/>
      <c r="K286" s="290"/>
      <c r="L286" s="290"/>
      <c r="M286" s="290"/>
      <c r="N286" s="290"/>
      <c r="O286" s="290"/>
      <c r="P286" s="290"/>
      <c r="Q286" s="290"/>
      <c r="R286" s="290"/>
      <c r="S286" s="290"/>
      <c r="T286" s="479"/>
      <c r="U286" s="479"/>
      <c r="V286" s="479"/>
      <c r="W286" s="480"/>
    </row>
    <row r="287" spans="2:23" ht="15" customHeight="1" x14ac:dyDescent="0.2">
      <c r="B287" s="291">
        <v>237</v>
      </c>
      <c r="C287" s="466"/>
      <c r="D287" s="467"/>
      <c r="E287" s="292"/>
      <c r="F287" s="292"/>
      <c r="G287" s="292"/>
      <c r="H287" s="292"/>
      <c r="I287" s="292"/>
      <c r="J287" s="292"/>
      <c r="K287" s="292"/>
      <c r="L287" s="292"/>
      <c r="M287" s="292"/>
      <c r="N287" s="292"/>
      <c r="O287" s="292"/>
      <c r="P287" s="292"/>
      <c r="Q287" s="292"/>
      <c r="R287" s="292"/>
      <c r="S287" s="292"/>
      <c r="T287" s="477"/>
      <c r="U287" s="477"/>
      <c r="V287" s="477"/>
      <c r="W287" s="478"/>
    </row>
    <row r="288" spans="2:23" ht="15" customHeight="1" x14ac:dyDescent="0.2">
      <c r="B288" s="289">
        <v>238</v>
      </c>
      <c r="C288" s="470"/>
      <c r="D288" s="471"/>
      <c r="E288" s="290"/>
      <c r="F288" s="290"/>
      <c r="G288" s="290"/>
      <c r="H288" s="290"/>
      <c r="I288" s="290"/>
      <c r="J288" s="290"/>
      <c r="K288" s="290"/>
      <c r="L288" s="290"/>
      <c r="M288" s="290"/>
      <c r="N288" s="290"/>
      <c r="O288" s="290"/>
      <c r="P288" s="290"/>
      <c r="Q288" s="290"/>
      <c r="R288" s="290"/>
      <c r="S288" s="290"/>
      <c r="T288" s="479"/>
      <c r="U288" s="479"/>
      <c r="V288" s="479"/>
      <c r="W288" s="480"/>
    </row>
    <row r="289" spans="2:23" ht="15" customHeight="1" x14ac:dyDescent="0.2">
      <c r="B289" s="291">
        <v>239</v>
      </c>
      <c r="C289" s="466"/>
      <c r="D289" s="467"/>
      <c r="E289" s="292"/>
      <c r="F289" s="292"/>
      <c r="G289" s="292"/>
      <c r="H289" s="292"/>
      <c r="I289" s="292"/>
      <c r="J289" s="292"/>
      <c r="K289" s="292"/>
      <c r="L289" s="292"/>
      <c r="M289" s="292"/>
      <c r="N289" s="292"/>
      <c r="O289" s="292"/>
      <c r="P289" s="292"/>
      <c r="Q289" s="292"/>
      <c r="R289" s="292"/>
      <c r="S289" s="292"/>
      <c r="T289" s="477"/>
      <c r="U289" s="477"/>
      <c r="V289" s="477"/>
      <c r="W289" s="478"/>
    </row>
    <row r="290" spans="2:23" ht="15" customHeight="1" x14ac:dyDescent="0.2">
      <c r="B290" s="289">
        <v>240</v>
      </c>
      <c r="C290" s="470"/>
      <c r="D290" s="471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479"/>
      <c r="U290" s="479"/>
      <c r="V290" s="479"/>
      <c r="W290" s="480"/>
    </row>
    <row r="291" spans="2:23" ht="15" customHeight="1" x14ac:dyDescent="0.2">
      <c r="B291" s="291">
        <v>241</v>
      </c>
      <c r="C291" s="466"/>
      <c r="D291" s="467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2"/>
      <c r="P291" s="292"/>
      <c r="Q291" s="292"/>
      <c r="R291" s="292"/>
      <c r="S291" s="292"/>
      <c r="T291" s="477"/>
      <c r="U291" s="477"/>
      <c r="V291" s="477"/>
      <c r="W291" s="478"/>
    </row>
    <row r="292" spans="2:23" ht="15" customHeight="1" x14ac:dyDescent="0.2">
      <c r="B292" s="289">
        <v>242</v>
      </c>
      <c r="C292" s="470"/>
      <c r="D292" s="471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479"/>
      <c r="U292" s="479"/>
      <c r="V292" s="479"/>
      <c r="W292" s="480"/>
    </row>
    <row r="293" spans="2:23" ht="15" customHeight="1" x14ac:dyDescent="0.2">
      <c r="B293" s="291">
        <v>243</v>
      </c>
      <c r="C293" s="466"/>
      <c r="D293" s="467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477"/>
      <c r="U293" s="477"/>
      <c r="V293" s="477"/>
      <c r="W293" s="478"/>
    </row>
    <row r="294" spans="2:23" ht="15" customHeight="1" x14ac:dyDescent="0.2">
      <c r="B294" s="289">
        <v>244</v>
      </c>
      <c r="C294" s="470"/>
      <c r="D294" s="471"/>
      <c r="E294" s="290"/>
      <c r="F294" s="290"/>
      <c r="G294" s="290"/>
      <c r="H294" s="290"/>
      <c r="I294" s="290"/>
      <c r="J294" s="290"/>
      <c r="K294" s="290"/>
      <c r="L294" s="290"/>
      <c r="M294" s="290"/>
      <c r="N294" s="290"/>
      <c r="O294" s="290"/>
      <c r="P294" s="290"/>
      <c r="Q294" s="290"/>
      <c r="R294" s="290"/>
      <c r="S294" s="290"/>
      <c r="T294" s="479"/>
      <c r="U294" s="479"/>
      <c r="V294" s="479"/>
      <c r="W294" s="480"/>
    </row>
    <row r="295" spans="2:23" ht="15" customHeight="1" x14ac:dyDescent="0.2">
      <c r="B295" s="291">
        <v>245</v>
      </c>
      <c r="C295" s="466"/>
      <c r="D295" s="467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477"/>
      <c r="U295" s="477"/>
      <c r="V295" s="477"/>
      <c r="W295" s="478"/>
    </row>
    <row r="296" spans="2:23" ht="15" customHeight="1" x14ac:dyDescent="0.2">
      <c r="B296" s="289">
        <v>246</v>
      </c>
      <c r="C296" s="470"/>
      <c r="D296" s="471"/>
      <c r="E296" s="290"/>
      <c r="F296" s="290"/>
      <c r="G296" s="290"/>
      <c r="H296" s="290"/>
      <c r="I296" s="290"/>
      <c r="J296" s="290"/>
      <c r="K296" s="290"/>
      <c r="L296" s="290"/>
      <c r="M296" s="290"/>
      <c r="N296" s="290"/>
      <c r="O296" s="290"/>
      <c r="P296" s="290"/>
      <c r="Q296" s="290"/>
      <c r="R296" s="290"/>
      <c r="S296" s="290"/>
      <c r="T296" s="479"/>
      <c r="U296" s="479"/>
      <c r="V296" s="479"/>
      <c r="W296" s="480"/>
    </row>
    <row r="297" spans="2:23" ht="15" customHeight="1" x14ac:dyDescent="0.2">
      <c r="B297" s="291">
        <v>247</v>
      </c>
      <c r="C297" s="466"/>
      <c r="D297" s="467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2"/>
      <c r="R297" s="292"/>
      <c r="S297" s="292"/>
      <c r="T297" s="477"/>
      <c r="U297" s="477"/>
      <c r="V297" s="477"/>
      <c r="W297" s="478"/>
    </row>
    <row r="298" spans="2:23" ht="15" customHeight="1" x14ac:dyDescent="0.2">
      <c r="B298" s="289">
        <v>248</v>
      </c>
      <c r="C298" s="470"/>
      <c r="D298" s="471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  <c r="O298" s="290"/>
      <c r="P298" s="290"/>
      <c r="Q298" s="290"/>
      <c r="R298" s="290"/>
      <c r="S298" s="290"/>
      <c r="T298" s="479"/>
      <c r="U298" s="479"/>
      <c r="V298" s="479"/>
      <c r="W298" s="480"/>
    </row>
    <row r="299" spans="2:23" ht="15" customHeight="1" x14ac:dyDescent="0.2">
      <c r="B299" s="291">
        <v>249</v>
      </c>
      <c r="C299" s="466"/>
      <c r="D299" s="467"/>
      <c r="E299" s="292"/>
      <c r="F299" s="292"/>
      <c r="G299" s="292"/>
      <c r="H299" s="292"/>
      <c r="I299" s="292"/>
      <c r="J299" s="292"/>
      <c r="K299" s="292"/>
      <c r="L299" s="292"/>
      <c r="M299" s="292"/>
      <c r="N299" s="292"/>
      <c r="O299" s="292"/>
      <c r="P299" s="292"/>
      <c r="Q299" s="292"/>
      <c r="R299" s="292"/>
      <c r="S299" s="292"/>
      <c r="T299" s="477"/>
      <c r="U299" s="477"/>
      <c r="V299" s="477"/>
      <c r="W299" s="478"/>
    </row>
    <row r="300" spans="2:23" ht="15" customHeight="1" x14ac:dyDescent="0.2">
      <c r="B300" s="289">
        <v>250</v>
      </c>
      <c r="C300" s="470"/>
      <c r="D300" s="471"/>
      <c r="E300" s="290"/>
      <c r="F300" s="290"/>
      <c r="G300" s="290"/>
      <c r="H300" s="290"/>
      <c r="I300" s="290"/>
      <c r="J300" s="290"/>
      <c r="K300" s="290"/>
      <c r="L300" s="290"/>
      <c r="M300" s="290"/>
      <c r="N300" s="290"/>
      <c r="O300" s="290"/>
      <c r="P300" s="290"/>
      <c r="Q300" s="290"/>
      <c r="R300" s="290"/>
      <c r="S300" s="290"/>
      <c r="T300" s="479"/>
      <c r="U300" s="479"/>
      <c r="V300" s="479"/>
      <c r="W300" s="480"/>
    </row>
    <row r="301" spans="2:23" ht="15" customHeight="1" x14ac:dyDescent="0.2">
      <c r="B301" s="291">
        <v>251</v>
      </c>
      <c r="C301" s="466"/>
      <c r="D301" s="467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292"/>
      <c r="P301" s="292"/>
      <c r="Q301" s="292"/>
      <c r="R301" s="292"/>
      <c r="S301" s="292"/>
      <c r="T301" s="477"/>
      <c r="U301" s="477"/>
      <c r="V301" s="477"/>
      <c r="W301" s="478"/>
    </row>
    <row r="302" spans="2:23" ht="15" customHeight="1" x14ac:dyDescent="0.2">
      <c r="B302" s="289">
        <v>252</v>
      </c>
      <c r="C302" s="470"/>
      <c r="D302" s="471"/>
      <c r="E302" s="290"/>
      <c r="F302" s="290"/>
      <c r="G302" s="290"/>
      <c r="H302" s="290"/>
      <c r="I302" s="290"/>
      <c r="J302" s="290"/>
      <c r="K302" s="290"/>
      <c r="L302" s="290"/>
      <c r="M302" s="290"/>
      <c r="N302" s="290"/>
      <c r="O302" s="290"/>
      <c r="P302" s="290"/>
      <c r="Q302" s="290"/>
      <c r="R302" s="290"/>
      <c r="S302" s="290"/>
      <c r="T302" s="479"/>
      <c r="U302" s="479"/>
      <c r="V302" s="479"/>
      <c r="W302" s="480"/>
    </row>
    <row r="303" spans="2:23" ht="15" customHeight="1" x14ac:dyDescent="0.2">
      <c r="B303" s="291">
        <v>253</v>
      </c>
      <c r="C303" s="466"/>
      <c r="D303" s="467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292"/>
      <c r="S303" s="292"/>
      <c r="T303" s="477"/>
      <c r="U303" s="477"/>
      <c r="V303" s="477"/>
      <c r="W303" s="478"/>
    </row>
    <row r="304" spans="2:23" ht="15" customHeight="1" x14ac:dyDescent="0.2">
      <c r="B304" s="289">
        <v>254</v>
      </c>
      <c r="C304" s="470"/>
      <c r="D304" s="471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479"/>
      <c r="U304" s="479"/>
      <c r="V304" s="479"/>
      <c r="W304" s="480"/>
    </row>
    <row r="305" spans="2:23" ht="15" customHeight="1" x14ac:dyDescent="0.2">
      <c r="B305" s="291">
        <v>255</v>
      </c>
      <c r="C305" s="466"/>
      <c r="D305" s="467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477"/>
      <c r="U305" s="477"/>
      <c r="V305" s="477"/>
      <c r="W305" s="478"/>
    </row>
    <row r="306" spans="2:23" ht="15" customHeight="1" x14ac:dyDescent="0.2">
      <c r="B306" s="289">
        <v>256</v>
      </c>
      <c r="C306" s="470"/>
      <c r="D306" s="471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479"/>
      <c r="U306" s="479"/>
      <c r="V306" s="479"/>
      <c r="W306" s="480"/>
    </row>
    <row r="307" spans="2:23" ht="15" customHeight="1" x14ac:dyDescent="0.2">
      <c r="B307" s="291">
        <v>257</v>
      </c>
      <c r="C307" s="466"/>
      <c r="D307" s="467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477"/>
      <c r="U307" s="477"/>
      <c r="V307" s="477"/>
      <c r="W307" s="478"/>
    </row>
    <row r="308" spans="2:23" ht="15" customHeight="1" x14ac:dyDescent="0.2">
      <c r="B308" s="289">
        <v>258</v>
      </c>
      <c r="C308" s="470"/>
      <c r="D308" s="471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  <c r="Q308" s="290"/>
      <c r="R308" s="290"/>
      <c r="S308" s="290"/>
      <c r="T308" s="479"/>
      <c r="U308" s="479"/>
      <c r="V308" s="479"/>
      <c r="W308" s="480"/>
    </row>
    <row r="309" spans="2:23" ht="15" customHeight="1" x14ac:dyDescent="0.2">
      <c r="B309" s="291">
        <v>259</v>
      </c>
      <c r="C309" s="466"/>
      <c r="D309" s="467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477"/>
      <c r="U309" s="477"/>
      <c r="V309" s="477"/>
      <c r="W309" s="478"/>
    </row>
    <row r="310" spans="2:23" ht="15" customHeight="1" x14ac:dyDescent="0.2">
      <c r="B310" s="289">
        <v>260</v>
      </c>
      <c r="C310" s="470"/>
      <c r="D310" s="471"/>
      <c r="E310" s="290"/>
      <c r="F310" s="290"/>
      <c r="G310" s="290"/>
      <c r="H310" s="290"/>
      <c r="I310" s="290"/>
      <c r="J310" s="290"/>
      <c r="K310" s="290"/>
      <c r="L310" s="290"/>
      <c r="M310" s="290"/>
      <c r="N310" s="290"/>
      <c r="O310" s="290"/>
      <c r="P310" s="290"/>
      <c r="Q310" s="290"/>
      <c r="R310" s="290"/>
      <c r="S310" s="290"/>
      <c r="T310" s="479"/>
      <c r="U310" s="479"/>
      <c r="V310" s="479"/>
      <c r="W310" s="480"/>
    </row>
    <row r="311" spans="2:23" ht="15" customHeight="1" x14ac:dyDescent="0.2">
      <c r="B311" s="291">
        <v>261</v>
      </c>
      <c r="C311" s="466"/>
      <c r="D311" s="467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477"/>
      <c r="U311" s="477"/>
      <c r="V311" s="477"/>
      <c r="W311" s="478"/>
    </row>
    <row r="312" spans="2:23" ht="15" customHeight="1" x14ac:dyDescent="0.2">
      <c r="B312" s="289">
        <v>262</v>
      </c>
      <c r="C312" s="470"/>
      <c r="D312" s="471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  <c r="O312" s="290"/>
      <c r="P312" s="290"/>
      <c r="Q312" s="290"/>
      <c r="R312" s="290"/>
      <c r="S312" s="290"/>
      <c r="T312" s="479"/>
      <c r="U312" s="479"/>
      <c r="V312" s="479"/>
      <c r="W312" s="480"/>
    </row>
    <row r="313" spans="2:23" ht="15" customHeight="1" x14ac:dyDescent="0.2">
      <c r="B313" s="291">
        <v>263</v>
      </c>
      <c r="C313" s="466"/>
      <c r="D313" s="467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  <c r="R313" s="292"/>
      <c r="S313" s="292"/>
      <c r="T313" s="477"/>
      <c r="U313" s="477"/>
      <c r="V313" s="477"/>
      <c r="W313" s="478"/>
    </row>
    <row r="314" spans="2:23" ht="15" customHeight="1" x14ac:dyDescent="0.2">
      <c r="B314" s="289">
        <v>264</v>
      </c>
      <c r="C314" s="470"/>
      <c r="D314" s="471"/>
      <c r="E314" s="290"/>
      <c r="F314" s="290"/>
      <c r="G314" s="290"/>
      <c r="H314" s="290"/>
      <c r="I314" s="290"/>
      <c r="J314" s="290"/>
      <c r="K314" s="290"/>
      <c r="L314" s="290"/>
      <c r="M314" s="290"/>
      <c r="N314" s="290"/>
      <c r="O314" s="290"/>
      <c r="P314" s="290"/>
      <c r="Q314" s="290"/>
      <c r="R314" s="290"/>
      <c r="S314" s="290"/>
      <c r="T314" s="479"/>
      <c r="U314" s="479"/>
      <c r="V314" s="479"/>
      <c r="W314" s="480"/>
    </row>
    <row r="315" spans="2:23" ht="15" customHeight="1" x14ac:dyDescent="0.2">
      <c r="B315" s="291">
        <v>265</v>
      </c>
      <c r="C315" s="466"/>
      <c r="D315" s="467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292"/>
      <c r="Q315" s="292"/>
      <c r="R315" s="292"/>
      <c r="S315" s="292"/>
      <c r="T315" s="477"/>
      <c r="U315" s="477"/>
      <c r="V315" s="477"/>
      <c r="W315" s="478"/>
    </row>
    <row r="316" spans="2:23" ht="15" customHeight="1" x14ac:dyDescent="0.2">
      <c r="B316" s="289">
        <v>266</v>
      </c>
      <c r="C316" s="470"/>
      <c r="D316" s="471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  <c r="O316" s="290"/>
      <c r="P316" s="290"/>
      <c r="Q316" s="290"/>
      <c r="R316" s="290"/>
      <c r="S316" s="290"/>
      <c r="T316" s="479"/>
      <c r="U316" s="479"/>
      <c r="V316" s="479"/>
      <c r="W316" s="480"/>
    </row>
    <row r="317" spans="2:23" ht="15" customHeight="1" x14ac:dyDescent="0.2">
      <c r="B317" s="291">
        <v>267</v>
      </c>
      <c r="C317" s="466"/>
      <c r="D317" s="467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292"/>
      <c r="T317" s="477"/>
      <c r="U317" s="477"/>
      <c r="V317" s="477"/>
      <c r="W317" s="478"/>
    </row>
    <row r="318" spans="2:23" ht="15" customHeight="1" x14ac:dyDescent="0.2">
      <c r="B318" s="289">
        <v>268</v>
      </c>
      <c r="C318" s="470"/>
      <c r="D318" s="471"/>
      <c r="E318" s="290"/>
      <c r="F318" s="290"/>
      <c r="G318" s="290"/>
      <c r="H318" s="290"/>
      <c r="I318" s="290"/>
      <c r="J318" s="290"/>
      <c r="K318" s="290"/>
      <c r="L318" s="290"/>
      <c r="M318" s="290"/>
      <c r="N318" s="290"/>
      <c r="O318" s="290"/>
      <c r="P318" s="290"/>
      <c r="Q318" s="290"/>
      <c r="R318" s="290"/>
      <c r="S318" s="290"/>
      <c r="T318" s="479"/>
      <c r="U318" s="479"/>
      <c r="V318" s="479"/>
      <c r="W318" s="480"/>
    </row>
    <row r="319" spans="2:23" ht="15" customHeight="1" x14ac:dyDescent="0.2">
      <c r="B319" s="291">
        <v>269</v>
      </c>
      <c r="C319" s="466"/>
      <c r="D319" s="467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  <c r="R319" s="292"/>
      <c r="S319" s="292"/>
      <c r="T319" s="477"/>
      <c r="U319" s="477"/>
      <c r="V319" s="477"/>
      <c r="W319" s="478"/>
    </row>
    <row r="320" spans="2:23" ht="15" customHeight="1" x14ac:dyDescent="0.2">
      <c r="B320" s="289">
        <v>270</v>
      </c>
      <c r="C320" s="470"/>
      <c r="D320" s="471"/>
      <c r="E320" s="290"/>
      <c r="F320" s="290"/>
      <c r="G320" s="290"/>
      <c r="H320" s="290"/>
      <c r="I320" s="290"/>
      <c r="J320" s="290"/>
      <c r="K320" s="290"/>
      <c r="L320" s="290"/>
      <c r="M320" s="290"/>
      <c r="N320" s="290"/>
      <c r="O320" s="290"/>
      <c r="P320" s="290"/>
      <c r="Q320" s="290"/>
      <c r="R320" s="290"/>
      <c r="S320" s="290"/>
      <c r="T320" s="479"/>
      <c r="U320" s="479"/>
      <c r="V320" s="479"/>
      <c r="W320" s="480"/>
    </row>
    <row r="321" spans="2:23" ht="15" customHeight="1" x14ac:dyDescent="0.2">
      <c r="B321" s="291">
        <v>271</v>
      </c>
      <c r="C321" s="466"/>
      <c r="D321" s="467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2"/>
      <c r="P321" s="292"/>
      <c r="Q321" s="292"/>
      <c r="R321" s="292"/>
      <c r="S321" s="292"/>
      <c r="T321" s="477"/>
      <c r="U321" s="477"/>
      <c r="V321" s="477"/>
      <c r="W321" s="478"/>
    </row>
    <row r="322" spans="2:23" ht="15" customHeight="1" x14ac:dyDescent="0.2">
      <c r="B322" s="289">
        <v>272</v>
      </c>
      <c r="C322" s="470"/>
      <c r="D322" s="471"/>
      <c r="E322" s="290"/>
      <c r="F322" s="290"/>
      <c r="G322" s="290"/>
      <c r="H322" s="290"/>
      <c r="I322" s="290"/>
      <c r="J322" s="290"/>
      <c r="K322" s="290"/>
      <c r="L322" s="290"/>
      <c r="M322" s="290"/>
      <c r="N322" s="290"/>
      <c r="O322" s="290"/>
      <c r="P322" s="290"/>
      <c r="Q322" s="290"/>
      <c r="R322" s="290"/>
      <c r="S322" s="290"/>
      <c r="T322" s="479"/>
      <c r="U322" s="479"/>
      <c r="V322" s="479"/>
      <c r="W322" s="480"/>
    </row>
    <row r="323" spans="2:23" ht="15" customHeight="1" x14ac:dyDescent="0.2">
      <c r="B323" s="291">
        <v>273</v>
      </c>
      <c r="C323" s="466"/>
      <c r="D323" s="467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477"/>
      <c r="U323" s="477"/>
      <c r="V323" s="477"/>
      <c r="W323" s="478"/>
    </row>
    <row r="324" spans="2:23" ht="15" customHeight="1" x14ac:dyDescent="0.2">
      <c r="B324" s="289">
        <v>274</v>
      </c>
      <c r="C324" s="470"/>
      <c r="D324" s="471"/>
      <c r="E324" s="290"/>
      <c r="F324" s="290"/>
      <c r="G324" s="290"/>
      <c r="H324" s="290"/>
      <c r="I324" s="290"/>
      <c r="J324" s="290"/>
      <c r="K324" s="290"/>
      <c r="L324" s="290"/>
      <c r="M324" s="290"/>
      <c r="N324" s="290"/>
      <c r="O324" s="290"/>
      <c r="P324" s="290"/>
      <c r="Q324" s="290"/>
      <c r="R324" s="290"/>
      <c r="S324" s="290"/>
      <c r="T324" s="479"/>
      <c r="U324" s="479"/>
      <c r="V324" s="479"/>
      <c r="W324" s="480"/>
    </row>
    <row r="325" spans="2:23" ht="15" customHeight="1" x14ac:dyDescent="0.2">
      <c r="B325" s="291">
        <v>275</v>
      </c>
      <c r="C325" s="466"/>
      <c r="D325" s="467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477"/>
      <c r="U325" s="477"/>
      <c r="V325" s="477"/>
      <c r="W325" s="478"/>
    </row>
    <row r="326" spans="2:23" ht="15" customHeight="1" x14ac:dyDescent="0.2">
      <c r="B326" s="289">
        <v>276</v>
      </c>
      <c r="C326" s="470"/>
      <c r="D326" s="471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479"/>
      <c r="U326" s="479"/>
      <c r="V326" s="479"/>
      <c r="W326" s="480"/>
    </row>
    <row r="327" spans="2:23" ht="15" customHeight="1" x14ac:dyDescent="0.2">
      <c r="B327" s="291">
        <v>277</v>
      </c>
      <c r="C327" s="466"/>
      <c r="D327" s="467"/>
      <c r="E327" s="292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2"/>
      <c r="R327" s="292"/>
      <c r="S327" s="292"/>
      <c r="T327" s="477"/>
      <c r="U327" s="477"/>
      <c r="V327" s="477"/>
      <c r="W327" s="478"/>
    </row>
    <row r="328" spans="2:23" ht="15" customHeight="1" x14ac:dyDescent="0.2">
      <c r="B328" s="289">
        <v>278</v>
      </c>
      <c r="C328" s="470"/>
      <c r="D328" s="471"/>
      <c r="E328" s="290"/>
      <c r="F328" s="290"/>
      <c r="G328" s="290"/>
      <c r="H328" s="290"/>
      <c r="I328" s="290"/>
      <c r="J328" s="290"/>
      <c r="K328" s="290"/>
      <c r="L328" s="290"/>
      <c r="M328" s="290"/>
      <c r="N328" s="290"/>
      <c r="O328" s="290"/>
      <c r="P328" s="290"/>
      <c r="Q328" s="290"/>
      <c r="R328" s="290"/>
      <c r="S328" s="290"/>
      <c r="T328" s="479"/>
      <c r="U328" s="479"/>
      <c r="V328" s="479"/>
      <c r="W328" s="480"/>
    </row>
    <row r="329" spans="2:23" ht="15" customHeight="1" x14ac:dyDescent="0.2">
      <c r="B329" s="291">
        <v>279</v>
      </c>
      <c r="C329" s="466"/>
      <c r="D329" s="467"/>
      <c r="E329" s="292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2"/>
      <c r="R329" s="292"/>
      <c r="S329" s="292"/>
      <c r="T329" s="477"/>
      <c r="U329" s="477"/>
      <c r="V329" s="477"/>
      <c r="W329" s="478"/>
    </row>
    <row r="330" spans="2:23" ht="15" customHeight="1" x14ac:dyDescent="0.2">
      <c r="B330" s="289">
        <v>280</v>
      </c>
      <c r="C330" s="470"/>
      <c r="D330" s="471"/>
      <c r="E330" s="290"/>
      <c r="F330" s="290"/>
      <c r="G330" s="290"/>
      <c r="H330" s="290"/>
      <c r="I330" s="290"/>
      <c r="J330" s="290"/>
      <c r="K330" s="290"/>
      <c r="L330" s="290"/>
      <c r="M330" s="290"/>
      <c r="N330" s="290"/>
      <c r="O330" s="290"/>
      <c r="P330" s="290"/>
      <c r="Q330" s="290"/>
      <c r="R330" s="290"/>
      <c r="S330" s="290"/>
      <c r="T330" s="479"/>
      <c r="U330" s="479"/>
      <c r="V330" s="479"/>
      <c r="W330" s="480"/>
    </row>
    <row r="331" spans="2:23" ht="15" customHeight="1" x14ac:dyDescent="0.2">
      <c r="B331" s="291">
        <v>281</v>
      </c>
      <c r="C331" s="466"/>
      <c r="D331" s="467"/>
      <c r="E331" s="292"/>
      <c r="F331" s="292"/>
      <c r="G331" s="292"/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477"/>
      <c r="U331" s="477"/>
      <c r="V331" s="477"/>
      <c r="W331" s="478"/>
    </row>
    <row r="332" spans="2:23" ht="15" customHeight="1" x14ac:dyDescent="0.2">
      <c r="B332" s="289">
        <v>282</v>
      </c>
      <c r="C332" s="470"/>
      <c r="D332" s="471"/>
      <c r="E332" s="290"/>
      <c r="F332" s="290"/>
      <c r="G332" s="290"/>
      <c r="H332" s="290"/>
      <c r="I332" s="290"/>
      <c r="J332" s="290"/>
      <c r="K332" s="290"/>
      <c r="L332" s="290"/>
      <c r="M332" s="290"/>
      <c r="N332" s="290"/>
      <c r="O332" s="290"/>
      <c r="P332" s="290"/>
      <c r="Q332" s="290"/>
      <c r="R332" s="290"/>
      <c r="S332" s="290"/>
      <c r="T332" s="479"/>
      <c r="U332" s="479"/>
      <c r="V332" s="479"/>
      <c r="W332" s="480"/>
    </row>
    <row r="333" spans="2:23" ht="15" customHeight="1" x14ac:dyDescent="0.2">
      <c r="B333" s="291">
        <v>283</v>
      </c>
      <c r="C333" s="466"/>
      <c r="D333" s="467"/>
      <c r="E333" s="292"/>
      <c r="F333" s="292"/>
      <c r="G333" s="292"/>
      <c r="H333" s="292"/>
      <c r="I333" s="292"/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477"/>
      <c r="U333" s="477"/>
      <c r="V333" s="477"/>
      <c r="W333" s="478"/>
    </row>
    <row r="334" spans="2:23" ht="15" customHeight="1" x14ac:dyDescent="0.2">
      <c r="B334" s="289">
        <v>284</v>
      </c>
      <c r="C334" s="470"/>
      <c r="D334" s="471"/>
      <c r="E334" s="290"/>
      <c r="F334" s="290"/>
      <c r="G334" s="290"/>
      <c r="H334" s="290"/>
      <c r="I334" s="290"/>
      <c r="J334" s="290"/>
      <c r="K334" s="290"/>
      <c r="L334" s="290"/>
      <c r="M334" s="290"/>
      <c r="N334" s="290"/>
      <c r="O334" s="290"/>
      <c r="P334" s="290"/>
      <c r="Q334" s="290"/>
      <c r="R334" s="290"/>
      <c r="S334" s="290"/>
      <c r="T334" s="479"/>
      <c r="U334" s="479"/>
      <c r="V334" s="479"/>
      <c r="W334" s="480"/>
    </row>
    <row r="335" spans="2:23" ht="15" customHeight="1" x14ac:dyDescent="0.2">
      <c r="B335" s="291">
        <v>285</v>
      </c>
      <c r="C335" s="466"/>
      <c r="D335" s="467"/>
      <c r="E335" s="292"/>
      <c r="F335" s="292"/>
      <c r="G335" s="292"/>
      <c r="H335" s="292"/>
      <c r="I335" s="292"/>
      <c r="J335" s="292"/>
      <c r="K335" s="292"/>
      <c r="L335" s="292"/>
      <c r="M335" s="292"/>
      <c r="N335" s="292"/>
      <c r="O335" s="292"/>
      <c r="P335" s="292"/>
      <c r="Q335" s="292"/>
      <c r="R335" s="292"/>
      <c r="S335" s="292"/>
      <c r="T335" s="477"/>
      <c r="U335" s="477"/>
      <c r="V335" s="477"/>
      <c r="W335" s="478"/>
    </row>
    <row r="336" spans="2:23" ht="15" customHeight="1" x14ac:dyDescent="0.2">
      <c r="B336" s="289">
        <v>286</v>
      </c>
      <c r="C336" s="470"/>
      <c r="D336" s="471"/>
      <c r="E336" s="290"/>
      <c r="F336" s="290"/>
      <c r="G336" s="290"/>
      <c r="H336" s="290"/>
      <c r="I336" s="290"/>
      <c r="J336" s="290"/>
      <c r="K336" s="290"/>
      <c r="L336" s="290"/>
      <c r="M336" s="290"/>
      <c r="N336" s="290"/>
      <c r="O336" s="290"/>
      <c r="P336" s="290"/>
      <c r="Q336" s="290"/>
      <c r="R336" s="290"/>
      <c r="S336" s="290"/>
      <c r="T336" s="479"/>
      <c r="U336" s="479"/>
      <c r="V336" s="479"/>
      <c r="W336" s="480"/>
    </row>
    <row r="337" spans="2:23" ht="15" customHeight="1" x14ac:dyDescent="0.2">
      <c r="B337" s="291">
        <v>287</v>
      </c>
      <c r="C337" s="466"/>
      <c r="D337" s="467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  <c r="R337" s="292"/>
      <c r="S337" s="292"/>
      <c r="T337" s="477"/>
      <c r="U337" s="477"/>
      <c r="V337" s="477"/>
      <c r="W337" s="478"/>
    </row>
    <row r="338" spans="2:23" ht="15" customHeight="1" x14ac:dyDescent="0.2">
      <c r="B338" s="289">
        <v>288</v>
      </c>
      <c r="C338" s="470"/>
      <c r="D338" s="471"/>
      <c r="E338" s="290"/>
      <c r="F338" s="290"/>
      <c r="G338" s="290"/>
      <c r="H338" s="290"/>
      <c r="I338" s="290"/>
      <c r="J338" s="290"/>
      <c r="K338" s="290"/>
      <c r="L338" s="290"/>
      <c r="M338" s="290"/>
      <c r="N338" s="290"/>
      <c r="O338" s="290"/>
      <c r="P338" s="290"/>
      <c r="Q338" s="290"/>
      <c r="R338" s="290"/>
      <c r="S338" s="290"/>
      <c r="T338" s="479"/>
      <c r="U338" s="479"/>
      <c r="V338" s="479"/>
      <c r="W338" s="480"/>
    </row>
    <row r="339" spans="2:23" ht="15" customHeight="1" x14ac:dyDescent="0.2">
      <c r="B339" s="291">
        <v>289</v>
      </c>
      <c r="C339" s="466"/>
      <c r="D339" s="467"/>
      <c r="E339" s="292"/>
      <c r="F339" s="292"/>
      <c r="G339" s="292"/>
      <c r="H339" s="292"/>
      <c r="I339" s="292"/>
      <c r="J339" s="292"/>
      <c r="K339" s="292"/>
      <c r="L339" s="292"/>
      <c r="M339" s="292"/>
      <c r="N339" s="292"/>
      <c r="O339" s="292"/>
      <c r="P339" s="292"/>
      <c r="Q339" s="292"/>
      <c r="R339" s="292"/>
      <c r="S339" s="292"/>
      <c r="T339" s="477"/>
      <c r="U339" s="477"/>
      <c r="V339" s="477"/>
      <c r="W339" s="478"/>
    </row>
    <row r="340" spans="2:23" ht="15" customHeight="1" x14ac:dyDescent="0.2">
      <c r="B340" s="289">
        <v>290</v>
      </c>
      <c r="C340" s="470"/>
      <c r="D340" s="471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  <c r="T340" s="479"/>
      <c r="U340" s="479"/>
      <c r="V340" s="479"/>
      <c r="W340" s="480"/>
    </row>
    <row r="341" spans="2:23" ht="15" customHeight="1" x14ac:dyDescent="0.2">
      <c r="B341" s="291">
        <v>291</v>
      </c>
      <c r="C341" s="466"/>
      <c r="D341" s="467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292"/>
      <c r="R341" s="292"/>
      <c r="S341" s="292"/>
      <c r="T341" s="477"/>
      <c r="U341" s="477"/>
      <c r="V341" s="477"/>
      <c r="W341" s="478"/>
    </row>
    <row r="342" spans="2:23" ht="15" customHeight="1" x14ac:dyDescent="0.2">
      <c r="B342" s="289">
        <v>292</v>
      </c>
      <c r="C342" s="470"/>
      <c r="D342" s="471"/>
      <c r="E342" s="290"/>
      <c r="F342" s="290"/>
      <c r="G342" s="290"/>
      <c r="H342" s="290"/>
      <c r="I342" s="290"/>
      <c r="J342" s="290"/>
      <c r="K342" s="290"/>
      <c r="L342" s="290"/>
      <c r="M342" s="290"/>
      <c r="N342" s="290"/>
      <c r="O342" s="290"/>
      <c r="P342" s="290"/>
      <c r="Q342" s="290"/>
      <c r="R342" s="290"/>
      <c r="S342" s="290"/>
      <c r="T342" s="479"/>
      <c r="U342" s="479"/>
      <c r="V342" s="479"/>
      <c r="W342" s="480"/>
    </row>
    <row r="343" spans="2:23" ht="15" customHeight="1" x14ac:dyDescent="0.2">
      <c r="B343" s="291">
        <v>293</v>
      </c>
      <c r="C343" s="466"/>
      <c r="D343" s="467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292"/>
      <c r="S343" s="292"/>
      <c r="T343" s="477"/>
      <c r="U343" s="477"/>
      <c r="V343" s="477"/>
      <c r="W343" s="478"/>
    </row>
    <row r="344" spans="2:23" ht="15" customHeight="1" x14ac:dyDescent="0.2">
      <c r="B344" s="289">
        <v>294</v>
      </c>
      <c r="C344" s="470"/>
      <c r="D344" s="471"/>
      <c r="E344" s="290"/>
      <c r="F344" s="290"/>
      <c r="G344" s="290"/>
      <c r="H344" s="290"/>
      <c r="I344" s="290"/>
      <c r="J344" s="290"/>
      <c r="K344" s="290"/>
      <c r="L344" s="290"/>
      <c r="M344" s="290"/>
      <c r="N344" s="290"/>
      <c r="O344" s="290"/>
      <c r="P344" s="290"/>
      <c r="Q344" s="290"/>
      <c r="R344" s="290"/>
      <c r="S344" s="290"/>
      <c r="T344" s="479"/>
      <c r="U344" s="479"/>
      <c r="V344" s="479"/>
      <c r="W344" s="480"/>
    </row>
    <row r="345" spans="2:23" ht="15" customHeight="1" x14ac:dyDescent="0.2">
      <c r="B345" s="291">
        <v>295</v>
      </c>
      <c r="C345" s="466"/>
      <c r="D345" s="467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292"/>
      <c r="T345" s="477"/>
      <c r="U345" s="477"/>
      <c r="V345" s="477"/>
      <c r="W345" s="478"/>
    </row>
    <row r="346" spans="2:23" ht="15" customHeight="1" x14ac:dyDescent="0.2">
      <c r="B346" s="289">
        <v>296</v>
      </c>
      <c r="C346" s="470"/>
      <c r="D346" s="471"/>
      <c r="E346" s="290"/>
      <c r="F346" s="290"/>
      <c r="G346" s="290"/>
      <c r="H346" s="290"/>
      <c r="I346" s="290"/>
      <c r="J346" s="290"/>
      <c r="K346" s="290"/>
      <c r="L346" s="290"/>
      <c r="M346" s="290"/>
      <c r="N346" s="290"/>
      <c r="O346" s="290"/>
      <c r="P346" s="290"/>
      <c r="Q346" s="290"/>
      <c r="R346" s="290"/>
      <c r="S346" s="290"/>
      <c r="T346" s="479"/>
      <c r="U346" s="479"/>
      <c r="V346" s="479"/>
      <c r="W346" s="480"/>
    </row>
    <row r="347" spans="2:23" ht="15" customHeight="1" x14ac:dyDescent="0.2">
      <c r="B347" s="291">
        <v>297</v>
      </c>
      <c r="C347" s="466"/>
      <c r="D347" s="467"/>
      <c r="E347" s="292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477"/>
      <c r="U347" s="477"/>
      <c r="V347" s="477"/>
      <c r="W347" s="478"/>
    </row>
    <row r="348" spans="2:23" ht="15" customHeight="1" x14ac:dyDescent="0.2">
      <c r="B348" s="289">
        <v>298</v>
      </c>
      <c r="C348" s="470"/>
      <c r="D348" s="471"/>
      <c r="E348" s="290"/>
      <c r="F348" s="290"/>
      <c r="G348" s="290"/>
      <c r="H348" s="290"/>
      <c r="I348" s="290"/>
      <c r="J348" s="290"/>
      <c r="K348" s="290"/>
      <c r="L348" s="290"/>
      <c r="M348" s="290"/>
      <c r="N348" s="290"/>
      <c r="O348" s="290"/>
      <c r="P348" s="290"/>
      <c r="Q348" s="290"/>
      <c r="R348" s="290"/>
      <c r="S348" s="290"/>
      <c r="T348" s="479"/>
      <c r="U348" s="479"/>
      <c r="V348" s="479"/>
      <c r="W348" s="480"/>
    </row>
    <row r="349" spans="2:23" ht="15" customHeight="1" x14ac:dyDescent="0.2">
      <c r="B349" s="291">
        <v>299</v>
      </c>
      <c r="C349" s="466"/>
      <c r="D349" s="467"/>
      <c r="E349" s="292"/>
      <c r="F349" s="292"/>
      <c r="G349" s="292"/>
      <c r="H349" s="292"/>
      <c r="I349" s="292"/>
      <c r="J349" s="292"/>
      <c r="K349" s="292"/>
      <c r="L349" s="292"/>
      <c r="M349" s="292"/>
      <c r="N349" s="292"/>
      <c r="O349" s="292"/>
      <c r="P349" s="292"/>
      <c r="Q349" s="292"/>
      <c r="R349" s="292"/>
      <c r="S349" s="292"/>
      <c r="T349" s="477"/>
      <c r="U349" s="477"/>
      <c r="V349" s="477"/>
      <c r="W349" s="478"/>
    </row>
    <row r="350" spans="2:23" ht="15" customHeight="1" x14ac:dyDescent="0.2">
      <c r="B350" s="289">
        <v>300</v>
      </c>
      <c r="C350" s="470"/>
      <c r="D350" s="471"/>
      <c r="E350" s="290"/>
      <c r="F350" s="290"/>
      <c r="G350" s="290"/>
      <c r="H350" s="290"/>
      <c r="I350" s="290"/>
      <c r="J350" s="290"/>
      <c r="K350" s="290"/>
      <c r="L350" s="290"/>
      <c r="M350" s="290"/>
      <c r="N350" s="290"/>
      <c r="O350" s="290"/>
      <c r="P350" s="290"/>
      <c r="Q350" s="290"/>
      <c r="R350" s="290"/>
      <c r="S350" s="290"/>
      <c r="T350" s="479"/>
      <c r="U350" s="479"/>
      <c r="V350" s="479"/>
      <c r="W350" s="480"/>
    </row>
    <row r="351" spans="2:23" ht="15" customHeight="1" x14ac:dyDescent="0.2">
      <c r="B351" s="291">
        <v>301</v>
      </c>
      <c r="C351" s="466"/>
      <c r="D351" s="467"/>
      <c r="E351" s="292"/>
      <c r="F351" s="292"/>
      <c r="G351" s="292"/>
      <c r="H351" s="292"/>
      <c r="I351" s="292"/>
      <c r="J351" s="292"/>
      <c r="K351" s="292"/>
      <c r="L351" s="292"/>
      <c r="M351" s="292"/>
      <c r="N351" s="292"/>
      <c r="O351" s="292"/>
      <c r="P351" s="292"/>
      <c r="Q351" s="292"/>
      <c r="R351" s="292"/>
      <c r="S351" s="292"/>
      <c r="T351" s="477"/>
      <c r="U351" s="477"/>
      <c r="V351" s="477"/>
      <c r="W351" s="478"/>
    </row>
    <row r="352" spans="2:23" ht="15" customHeight="1" x14ac:dyDescent="0.2">
      <c r="B352" s="289">
        <v>302</v>
      </c>
      <c r="C352" s="470"/>
      <c r="D352" s="471"/>
      <c r="E352" s="290"/>
      <c r="F352" s="290"/>
      <c r="G352" s="290"/>
      <c r="H352" s="290"/>
      <c r="I352" s="290"/>
      <c r="J352" s="290"/>
      <c r="K352" s="290"/>
      <c r="L352" s="290"/>
      <c r="M352" s="290"/>
      <c r="N352" s="290"/>
      <c r="O352" s="290"/>
      <c r="P352" s="290"/>
      <c r="Q352" s="290"/>
      <c r="R352" s="290"/>
      <c r="S352" s="290"/>
      <c r="T352" s="479"/>
      <c r="U352" s="479"/>
      <c r="V352" s="479"/>
      <c r="W352" s="480"/>
    </row>
    <row r="353" spans="2:23" ht="15" customHeight="1" x14ac:dyDescent="0.2">
      <c r="B353" s="291">
        <v>303</v>
      </c>
      <c r="C353" s="466"/>
      <c r="D353" s="467"/>
      <c r="E353" s="292"/>
      <c r="F353" s="292"/>
      <c r="G353" s="292"/>
      <c r="H353" s="292"/>
      <c r="I353" s="292"/>
      <c r="J353" s="292"/>
      <c r="K353" s="292"/>
      <c r="L353" s="292"/>
      <c r="M353" s="292"/>
      <c r="N353" s="292"/>
      <c r="O353" s="292"/>
      <c r="P353" s="292"/>
      <c r="Q353" s="292"/>
      <c r="R353" s="292"/>
      <c r="S353" s="292"/>
      <c r="T353" s="477"/>
      <c r="U353" s="477"/>
      <c r="V353" s="477"/>
      <c r="W353" s="478"/>
    </row>
    <row r="354" spans="2:23" ht="15" customHeight="1" x14ac:dyDescent="0.2">
      <c r="B354" s="289">
        <v>304</v>
      </c>
      <c r="C354" s="470"/>
      <c r="D354" s="471"/>
      <c r="E354" s="290"/>
      <c r="F354" s="290"/>
      <c r="G354" s="290"/>
      <c r="H354" s="290"/>
      <c r="I354" s="290"/>
      <c r="J354" s="290"/>
      <c r="K354" s="290"/>
      <c r="L354" s="290"/>
      <c r="M354" s="290"/>
      <c r="N354" s="290"/>
      <c r="O354" s="290"/>
      <c r="P354" s="290"/>
      <c r="Q354" s="290"/>
      <c r="R354" s="290"/>
      <c r="S354" s="290"/>
      <c r="T354" s="479"/>
      <c r="U354" s="479"/>
      <c r="V354" s="479"/>
      <c r="W354" s="480"/>
    </row>
    <row r="355" spans="2:23" ht="15" customHeight="1" x14ac:dyDescent="0.2">
      <c r="B355" s="291">
        <v>305</v>
      </c>
      <c r="C355" s="466"/>
      <c r="D355" s="467"/>
      <c r="E355" s="292"/>
      <c r="F355" s="292"/>
      <c r="G355" s="292"/>
      <c r="H355" s="292"/>
      <c r="I355" s="292"/>
      <c r="J355" s="292"/>
      <c r="K355" s="292"/>
      <c r="L355" s="292"/>
      <c r="M355" s="292"/>
      <c r="N355" s="292"/>
      <c r="O355" s="292"/>
      <c r="P355" s="292"/>
      <c r="Q355" s="292"/>
      <c r="R355" s="292"/>
      <c r="S355" s="292"/>
      <c r="T355" s="477"/>
      <c r="U355" s="477"/>
      <c r="V355" s="477"/>
      <c r="W355" s="478"/>
    </row>
    <row r="356" spans="2:23" ht="15" customHeight="1" x14ac:dyDescent="0.2">
      <c r="B356" s="289">
        <v>306</v>
      </c>
      <c r="C356" s="470"/>
      <c r="D356" s="471"/>
      <c r="E356" s="290"/>
      <c r="F356" s="290"/>
      <c r="G356" s="290"/>
      <c r="H356" s="290"/>
      <c r="I356" s="290"/>
      <c r="J356" s="290"/>
      <c r="K356" s="290"/>
      <c r="L356" s="290"/>
      <c r="M356" s="290"/>
      <c r="N356" s="290"/>
      <c r="O356" s="290"/>
      <c r="P356" s="290"/>
      <c r="Q356" s="290"/>
      <c r="R356" s="290"/>
      <c r="S356" s="290"/>
      <c r="T356" s="479"/>
      <c r="U356" s="479"/>
      <c r="V356" s="479"/>
      <c r="W356" s="480"/>
    </row>
    <row r="357" spans="2:23" ht="15" customHeight="1" x14ac:dyDescent="0.2">
      <c r="B357" s="291">
        <v>307</v>
      </c>
      <c r="C357" s="466"/>
      <c r="D357" s="467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2"/>
      <c r="R357" s="292"/>
      <c r="S357" s="292"/>
      <c r="T357" s="477"/>
      <c r="U357" s="477"/>
      <c r="V357" s="477"/>
      <c r="W357" s="478"/>
    </row>
    <row r="358" spans="2:23" ht="15" customHeight="1" x14ac:dyDescent="0.2">
      <c r="B358" s="289">
        <v>308</v>
      </c>
      <c r="C358" s="470"/>
      <c r="D358" s="471"/>
      <c r="E358" s="290"/>
      <c r="F358" s="290"/>
      <c r="G358" s="290"/>
      <c r="H358" s="290"/>
      <c r="I358" s="290"/>
      <c r="J358" s="290"/>
      <c r="K358" s="290"/>
      <c r="L358" s="290"/>
      <c r="M358" s="290"/>
      <c r="N358" s="290"/>
      <c r="O358" s="290"/>
      <c r="P358" s="290"/>
      <c r="Q358" s="290"/>
      <c r="R358" s="290"/>
      <c r="S358" s="290"/>
      <c r="T358" s="479"/>
      <c r="U358" s="479"/>
      <c r="V358" s="479"/>
      <c r="W358" s="480"/>
    </row>
    <row r="359" spans="2:23" ht="15" customHeight="1" x14ac:dyDescent="0.2">
      <c r="B359" s="291">
        <v>309</v>
      </c>
      <c r="C359" s="466"/>
      <c r="D359" s="467"/>
      <c r="E359" s="292"/>
      <c r="F359" s="292"/>
      <c r="G359" s="292"/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477"/>
      <c r="U359" s="477"/>
      <c r="V359" s="477"/>
      <c r="W359" s="478"/>
    </row>
    <row r="360" spans="2:23" ht="15" customHeight="1" x14ac:dyDescent="0.2">
      <c r="B360" s="289">
        <v>310</v>
      </c>
      <c r="C360" s="470"/>
      <c r="D360" s="471"/>
      <c r="E360" s="290"/>
      <c r="F360" s="290"/>
      <c r="G360" s="290"/>
      <c r="H360" s="290"/>
      <c r="I360" s="290"/>
      <c r="J360" s="290"/>
      <c r="K360" s="290"/>
      <c r="L360" s="290"/>
      <c r="M360" s="290"/>
      <c r="N360" s="290"/>
      <c r="O360" s="290"/>
      <c r="P360" s="290"/>
      <c r="Q360" s="290"/>
      <c r="R360" s="290"/>
      <c r="S360" s="290"/>
      <c r="T360" s="479"/>
      <c r="U360" s="479"/>
      <c r="V360" s="479"/>
      <c r="W360" s="480"/>
    </row>
    <row r="361" spans="2:23" ht="15" customHeight="1" x14ac:dyDescent="0.2">
      <c r="B361" s="291">
        <v>311</v>
      </c>
      <c r="C361" s="466"/>
      <c r="D361" s="467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477"/>
      <c r="U361" s="477"/>
      <c r="V361" s="477"/>
      <c r="W361" s="478"/>
    </row>
    <row r="362" spans="2:23" ht="15" customHeight="1" x14ac:dyDescent="0.2">
      <c r="B362" s="289">
        <v>312</v>
      </c>
      <c r="C362" s="470"/>
      <c r="D362" s="471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479"/>
      <c r="U362" s="479"/>
      <c r="V362" s="479"/>
      <c r="W362" s="480"/>
    </row>
    <row r="363" spans="2:23" ht="15" customHeight="1" x14ac:dyDescent="0.2">
      <c r="B363" s="291">
        <v>313</v>
      </c>
      <c r="C363" s="466"/>
      <c r="D363" s="467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  <c r="P363" s="292"/>
      <c r="Q363" s="292"/>
      <c r="R363" s="292"/>
      <c r="S363" s="292"/>
      <c r="T363" s="477"/>
      <c r="U363" s="477"/>
      <c r="V363" s="477"/>
      <c r="W363" s="478"/>
    </row>
    <row r="364" spans="2:23" ht="15" customHeight="1" x14ac:dyDescent="0.2">
      <c r="B364" s="289">
        <v>314</v>
      </c>
      <c r="C364" s="470"/>
      <c r="D364" s="471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  <c r="P364" s="290"/>
      <c r="Q364" s="290"/>
      <c r="R364" s="290"/>
      <c r="S364" s="290"/>
      <c r="T364" s="479"/>
      <c r="U364" s="479"/>
      <c r="V364" s="479"/>
      <c r="W364" s="480"/>
    </row>
    <row r="365" spans="2:23" ht="15" customHeight="1" x14ac:dyDescent="0.2">
      <c r="B365" s="291">
        <v>315</v>
      </c>
      <c r="C365" s="466"/>
      <c r="D365" s="467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2"/>
      <c r="Q365" s="292"/>
      <c r="R365" s="292"/>
      <c r="S365" s="292"/>
      <c r="T365" s="477"/>
      <c r="U365" s="477"/>
      <c r="V365" s="477"/>
      <c r="W365" s="478"/>
    </row>
    <row r="366" spans="2:23" ht="15" customHeight="1" x14ac:dyDescent="0.2">
      <c r="B366" s="289">
        <v>316</v>
      </c>
      <c r="C366" s="470"/>
      <c r="D366" s="471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  <c r="P366" s="290"/>
      <c r="Q366" s="290"/>
      <c r="R366" s="290"/>
      <c r="S366" s="290"/>
      <c r="T366" s="479"/>
      <c r="U366" s="479"/>
      <c r="V366" s="479"/>
      <c r="W366" s="480"/>
    </row>
    <row r="367" spans="2:23" ht="15" customHeight="1" x14ac:dyDescent="0.2">
      <c r="B367" s="291">
        <v>317</v>
      </c>
      <c r="C367" s="466"/>
      <c r="D367" s="467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92"/>
      <c r="R367" s="292"/>
      <c r="S367" s="292"/>
      <c r="T367" s="477"/>
      <c r="U367" s="477"/>
      <c r="V367" s="477"/>
      <c r="W367" s="478"/>
    </row>
    <row r="368" spans="2:23" ht="15" customHeight="1" x14ac:dyDescent="0.2">
      <c r="B368" s="289">
        <v>318</v>
      </c>
      <c r="C368" s="470"/>
      <c r="D368" s="471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  <c r="P368" s="290"/>
      <c r="Q368" s="290"/>
      <c r="R368" s="290"/>
      <c r="S368" s="290"/>
      <c r="T368" s="479"/>
      <c r="U368" s="479"/>
      <c r="V368" s="479"/>
      <c r="W368" s="480"/>
    </row>
    <row r="369" spans="2:23" ht="15" customHeight="1" x14ac:dyDescent="0.2">
      <c r="B369" s="291">
        <v>319</v>
      </c>
      <c r="C369" s="466"/>
      <c r="D369" s="467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292"/>
      <c r="Q369" s="292"/>
      <c r="R369" s="292"/>
      <c r="S369" s="292"/>
      <c r="T369" s="477"/>
      <c r="U369" s="477"/>
      <c r="V369" s="477"/>
      <c r="W369" s="478"/>
    </row>
    <row r="370" spans="2:23" ht="15" customHeight="1" x14ac:dyDescent="0.2">
      <c r="B370" s="289">
        <v>320</v>
      </c>
      <c r="C370" s="470"/>
      <c r="D370" s="471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  <c r="P370" s="290"/>
      <c r="Q370" s="290"/>
      <c r="R370" s="290"/>
      <c r="S370" s="290"/>
      <c r="T370" s="479"/>
      <c r="U370" s="479"/>
      <c r="V370" s="479"/>
      <c r="W370" s="480"/>
    </row>
    <row r="371" spans="2:23" ht="15" customHeight="1" x14ac:dyDescent="0.2">
      <c r="B371" s="291">
        <v>321</v>
      </c>
      <c r="C371" s="466"/>
      <c r="D371" s="467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292"/>
      <c r="R371" s="292"/>
      <c r="S371" s="292"/>
      <c r="T371" s="477"/>
      <c r="U371" s="477"/>
      <c r="V371" s="477"/>
      <c r="W371" s="478"/>
    </row>
    <row r="372" spans="2:23" ht="15" customHeight="1" x14ac:dyDescent="0.2">
      <c r="B372" s="289">
        <v>322</v>
      </c>
      <c r="C372" s="470"/>
      <c r="D372" s="471"/>
      <c r="E372" s="290"/>
      <c r="F372" s="290"/>
      <c r="G372" s="290"/>
      <c r="H372" s="290"/>
      <c r="I372" s="290"/>
      <c r="J372" s="290"/>
      <c r="K372" s="290"/>
      <c r="L372" s="290"/>
      <c r="M372" s="290"/>
      <c r="N372" s="290"/>
      <c r="O372" s="290"/>
      <c r="P372" s="290"/>
      <c r="Q372" s="290"/>
      <c r="R372" s="290"/>
      <c r="S372" s="290"/>
      <c r="T372" s="479"/>
      <c r="U372" s="479"/>
      <c r="V372" s="479"/>
      <c r="W372" s="480"/>
    </row>
    <row r="373" spans="2:23" ht="15" customHeight="1" x14ac:dyDescent="0.2">
      <c r="B373" s="291">
        <v>323</v>
      </c>
      <c r="C373" s="466"/>
      <c r="D373" s="467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292"/>
      <c r="T373" s="477"/>
      <c r="U373" s="477"/>
      <c r="V373" s="477"/>
      <c r="W373" s="478"/>
    </row>
    <row r="374" spans="2:23" ht="15" customHeight="1" x14ac:dyDescent="0.2">
      <c r="B374" s="289">
        <v>324</v>
      </c>
      <c r="C374" s="470"/>
      <c r="D374" s="471"/>
      <c r="E374" s="290"/>
      <c r="F374" s="290"/>
      <c r="G374" s="290"/>
      <c r="H374" s="290"/>
      <c r="I374" s="290"/>
      <c r="J374" s="290"/>
      <c r="K374" s="290"/>
      <c r="L374" s="290"/>
      <c r="M374" s="290"/>
      <c r="N374" s="290"/>
      <c r="O374" s="290"/>
      <c r="P374" s="290"/>
      <c r="Q374" s="290"/>
      <c r="R374" s="290"/>
      <c r="S374" s="290"/>
      <c r="T374" s="479"/>
      <c r="U374" s="479"/>
      <c r="V374" s="479"/>
      <c r="W374" s="480"/>
    </row>
    <row r="375" spans="2:23" ht="15" customHeight="1" x14ac:dyDescent="0.2">
      <c r="B375" s="291">
        <v>325</v>
      </c>
      <c r="C375" s="466"/>
      <c r="D375" s="467"/>
      <c r="E375" s="292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477"/>
      <c r="U375" s="477"/>
      <c r="V375" s="477"/>
      <c r="W375" s="478"/>
    </row>
    <row r="376" spans="2:23" ht="15" customHeight="1" x14ac:dyDescent="0.2">
      <c r="B376" s="289">
        <v>326</v>
      </c>
      <c r="C376" s="470"/>
      <c r="D376" s="471"/>
      <c r="E376" s="290"/>
      <c r="F376" s="290"/>
      <c r="G376" s="290"/>
      <c r="H376" s="290"/>
      <c r="I376" s="290"/>
      <c r="J376" s="290"/>
      <c r="K376" s="290"/>
      <c r="L376" s="290"/>
      <c r="M376" s="290"/>
      <c r="N376" s="290"/>
      <c r="O376" s="290"/>
      <c r="P376" s="290"/>
      <c r="Q376" s="290"/>
      <c r="R376" s="290"/>
      <c r="S376" s="290"/>
      <c r="T376" s="479"/>
      <c r="U376" s="479"/>
      <c r="V376" s="479"/>
      <c r="W376" s="480"/>
    </row>
    <row r="377" spans="2:23" ht="15" customHeight="1" x14ac:dyDescent="0.2">
      <c r="B377" s="291">
        <v>327</v>
      </c>
      <c r="C377" s="466"/>
      <c r="D377" s="467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477"/>
      <c r="U377" s="477"/>
      <c r="V377" s="477"/>
      <c r="W377" s="478"/>
    </row>
    <row r="378" spans="2:23" ht="15" customHeight="1" x14ac:dyDescent="0.2">
      <c r="B378" s="289">
        <v>328</v>
      </c>
      <c r="C378" s="470"/>
      <c r="D378" s="471"/>
      <c r="E378" s="290"/>
      <c r="F378" s="290"/>
      <c r="G378" s="290"/>
      <c r="H378" s="290"/>
      <c r="I378" s="290"/>
      <c r="J378" s="290"/>
      <c r="K378" s="290"/>
      <c r="L378" s="290"/>
      <c r="M378" s="290"/>
      <c r="N378" s="290"/>
      <c r="O378" s="290"/>
      <c r="P378" s="290"/>
      <c r="Q378" s="290"/>
      <c r="R378" s="290"/>
      <c r="S378" s="290"/>
      <c r="T378" s="479"/>
      <c r="U378" s="479"/>
      <c r="V378" s="479"/>
      <c r="W378" s="480"/>
    </row>
    <row r="379" spans="2:23" ht="15" customHeight="1" x14ac:dyDescent="0.2">
      <c r="B379" s="291">
        <v>329</v>
      </c>
      <c r="C379" s="466"/>
      <c r="D379" s="467"/>
      <c r="E379" s="292"/>
      <c r="F379" s="292"/>
      <c r="G379" s="292"/>
      <c r="H379" s="292"/>
      <c r="I379" s="292"/>
      <c r="J379" s="292"/>
      <c r="K379" s="292"/>
      <c r="L379" s="292"/>
      <c r="M379" s="292"/>
      <c r="N379" s="292"/>
      <c r="O379" s="292"/>
      <c r="P379" s="292"/>
      <c r="Q379" s="292"/>
      <c r="R379" s="292"/>
      <c r="S379" s="292"/>
      <c r="T379" s="477"/>
      <c r="U379" s="477"/>
      <c r="V379" s="477"/>
      <c r="W379" s="478"/>
    </row>
    <row r="380" spans="2:23" ht="15" customHeight="1" x14ac:dyDescent="0.2">
      <c r="B380" s="289">
        <v>330</v>
      </c>
      <c r="C380" s="470"/>
      <c r="D380" s="471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479"/>
      <c r="U380" s="479"/>
      <c r="V380" s="479"/>
      <c r="W380" s="480"/>
    </row>
    <row r="381" spans="2:23" ht="15" customHeight="1" x14ac:dyDescent="0.2">
      <c r="B381" s="291">
        <v>331</v>
      </c>
      <c r="C381" s="466"/>
      <c r="D381" s="467"/>
      <c r="E381" s="292"/>
      <c r="F381" s="292"/>
      <c r="G381" s="292"/>
      <c r="H381" s="292"/>
      <c r="I381" s="292"/>
      <c r="J381" s="292"/>
      <c r="K381" s="292"/>
      <c r="L381" s="292"/>
      <c r="M381" s="292"/>
      <c r="N381" s="292"/>
      <c r="O381" s="292"/>
      <c r="P381" s="292"/>
      <c r="Q381" s="292"/>
      <c r="R381" s="292"/>
      <c r="S381" s="292"/>
      <c r="T381" s="477"/>
      <c r="U381" s="477"/>
      <c r="V381" s="477"/>
      <c r="W381" s="478"/>
    </row>
    <row r="382" spans="2:23" ht="15" customHeight="1" x14ac:dyDescent="0.2">
      <c r="B382" s="289">
        <v>332</v>
      </c>
      <c r="C382" s="470"/>
      <c r="D382" s="471"/>
      <c r="E382" s="290"/>
      <c r="F382" s="290"/>
      <c r="G382" s="290"/>
      <c r="H382" s="290"/>
      <c r="I382" s="290"/>
      <c r="J382" s="290"/>
      <c r="K382" s="290"/>
      <c r="L382" s="290"/>
      <c r="M382" s="290"/>
      <c r="N382" s="290"/>
      <c r="O382" s="290"/>
      <c r="P382" s="290"/>
      <c r="Q382" s="290"/>
      <c r="R382" s="290"/>
      <c r="S382" s="290"/>
      <c r="T382" s="479"/>
      <c r="U382" s="479"/>
      <c r="V382" s="479"/>
      <c r="W382" s="480"/>
    </row>
    <row r="383" spans="2:23" ht="15" customHeight="1" x14ac:dyDescent="0.2">
      <c r="B383" s="291">
        <v>333</v>
      </c>
      <c r="C383" s="466"/>
      <c r="D383" s="467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  <c r="R383" s="292"/>
      <c r="S383" s="292"/>
      <c r="T383" s="477"/>
      <c r="U383" s="477"/>
      <c r="V383" s="477"/>
      <c r="W383" s="478"/>
    </row>
    <row r="384" spans="2:23" ht="15" customHeight="1" x14ac:dyDescent="0.2">
      <c r="B384" s="289">
        <v>334</v>
      </c>
      <c r="C384" s="470"/>
      <c r="D384" s="471"/>
      <c r="E384" s="290"/>
      <c r="F384" s="290"/>
      <c r="G384" s="290"/>
      <c r="H384" s="290"/>
      <c r="I384" s="290"/>
      <c r="J384" s="290"/>
      <c r="K384" s="290"/>
      <c r="L384" s="290"/>
      <c r="M384" s="290"/>
      <c r="N384" s="290"/>
      <c r="O384" s="290"/>
      <c r="P384" s="290"/>
      <c r="Q384" s="290"/>
      <c r="R384" s="290"/>
      <c r="S384" s="290"/>
      <c r="T384" s="479"/>
      <c r="U384" s="479"/>
      <c r="V384" s="479"/>
      <c r="W384" s="480"/>
    </row>
    <row r="385" spans="2:23" ht="15" customHeight="1" x14ac:dyDescent="0.2">
      <c r="B385" s="291">
        <v>335</v>
      </c>
      <c r="C385" s="466"/>
      <c r="D385" s="467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292"/>
      <c r="Q385" s="292"/>
      <c r="R385" s="292"/>
      <c r="S385" s="292"/>
      <c r="T385" s="477"/>
      <c r="U385" s="477"/>
      <c r="V385" s="477"/>
      <c r="W385" s="478"/>
    </row>
    <row r="386" spans="2:23" ht="15" customHeight="1" x14ac:dyDescent="0.2">
      <c r="B386" s="289">
        <v>336</v>
      </c>
      <c r="C386" s="470"/>
      <c r="D386" s="471"/>
      <c r="E386" s="290"/>
      <c r="F386" s="290"/>
      <c r="G386" s="290"/>
      <c r="H386" s="290"/>
      <c r="I386" s="290"/>
      <c r="J386" s="290"/>
      <c r="K386" s="290"/>
      <c r="L386" s="290"/>
      <c r="M386" s="290"/>
      <c r="N386" s="290"/>
      <c r="O386" s="290"/>
      <c r="P386" s="290"/>
      <c r="Q386" s="290"/>
      <c r="R386" s="290"/>
      <c r="S386" s="290"/>
      <c r="T386" s="479"/>
      <c r="U386" s="479"/>
      <c r="V386" s="479"/>
      <c r="W386" s="480"/>
    </row>
    <row r="387" spans="2:23" ht="15" customHeight="1" x14ac:dyDescent="0.2">
      <c r="B387" s="291">
        <v>337</v>
      </c>
      <c r="C387" s="466"/>
      <c r="D387" s="467"/>
      <c r="E387" s="292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292"/>
      <c r="S387" s="292"/>
      <c r="T387" s="477"/>
      <c r="U387" s="477"/>
      <c r="V387" s="477"/>
      <c r="W387" s="478"/>
    </row>
    <row r="388" spans="2:23" ht="15" customHeight="1" x14ac:dyDescent="0.2">
      <c r="B388" s="289">
        <v>338</v>
      </c>
      <c r="C388" s="470"/>
      <c r="D388" s="471"/>
      <c r="E388" s="290"/>
      <c r="F388" s="290"/>
      <c r="G388" s="290"/>
      <c r="H388" s="290"/>
      <c r="I388" s="290"/>
      <c r="J388" s="290"/>
      <c r="K388" s="290"/>
      <c r="L388" s="290"/>
      <c r="M388" s="290"/>
      <c r="N388" s="290"/>
      <c r="O388" s="290"/>
      <c r="P388" s="290"/>
      <c r="Q388" s="290"/>
      <c r="R388" s="290"/>
      <c r="S388" s="290"/>
      <c r="T388" s="479"/>
      <c r="U388" s="479"/>
      <c r="V388" s="479"/>
      <c r="W388" s="480"/>
    </row>
    <row r="389" spans="2:23" ht="15" customHeight="1" x14ac:dyDescent="0.2">
      <c r="B389" s="291">
        <v>339</v>
      </c>
      <c r="C389" s="466"/>
      <c r="D389" s="467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292"/>
      <c r="S389" s="292"/>
      <c r="T389" s="477"/>
      <c r="U389" s="477"/>
      <c r="V389" s="477"/>
      <c r="W389" s="478"/>
    </row>
    <row r="390" spans="2:23" ht="15" customHeight="1" x14ac:dyDescent="0.2">
      <c r="B390" s="289">
        <v>340</v>
      </c>
      <c r="C390" s="470"/>
      <c r="D390" s="471"/>
      <c r="E390" s="290"/>
      <c r="F390" s="290"/>
      <c r="G390" s="290"/>
      <c r="H390" s="290"/>
      <c r="I390" s="290"/>
      <c r="J390" s="290"/>
      <c r="K390" s="290"/>
      <c r="L390" s="290"/>
      <c r="M390" s="290"/>
      <c r="N390" s="290"/>
      <c r="O390" s="290"/>
      <c r="P390" s="290"/>
      <c r="Q390" s="290"/>
      <c r="R390" s="290"/>
      <c r="S390" s="290"/>
      <c r="T390" s="479"/>
      <c r="U390" s="479"/>
      <c r="V390" s="479"/>
      <c r="W390" s="480"/>
    </row>
    <row r="391" spans="2:23" ht="15" customHeight="1" x14ac:dyDescent="0.2">
      <c r="B391" s="291">
        <v>341</v>
      </c>
      <c r="C391" s="466"/>
      <c r="D391" s="467"/>
      <c r="E391" s="292"/>
      <c r="F391" s="292"/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477"/>
      <c r="U391" s="477"/>
      <c r="V391" s="477"/>
      <c r="W391" s="478"/>
    </row>
    <row r="392" spans="2:23" ht="15" customHeight="1" x14ac:dyDescent="0.2">
      <c r="B392" s="289">
        <v>342</v>
      </c>
      <c r="C392" s="470"/>
      <c r="D392" s="471"/>
      <c r="E392" s="290"/>
      <c r="F392" s="290"/>
      <c r="G392" s="290"/>
      <c r="H392" s="290"/>
      <c r="I392" s="290"/>
      <c r="J392" s="290"/>
      <c r="K392" s="290"/>
      <c r="L392" s="290"/>
      <c r="M392" s="290"/>
      <c r="N392" s="290"/>
      <c r="O392" s="290"/>
      <c r="P392" s="290"/>
      <c r="Q392" s="290"/>
      <c r="R392" s="290"/>
      <c r="S392" s="290"/>
      <c r="T392" s="479"/>
      <c r="U392" s="479"/>
      <c r="V392" s="479"/>
      <c r="W392" s="480"/>
    </row>
    <row r="393" spans="2:23" ht="15" customHeight="1" x14ac:dyDescent="0.2">
      <c r="B393" s="291">
        <v>343</v>
      </c>
      <c r="C393" s="466"/>
      <c r="D393" s="467"/>
      <c r="E393" s="292"/>
      <c r="F393" s="292"/>
      <c r="G393" s="292"/>
      <c r="H393" s="292"/>
      <c r="I393" s="292"/>
      <c r="J393" s="292"/>
      <c r="K393" s="292"/>
      <c r="L393" s="292"/>
      <c r="M393" s="292"/>
      <c r="N393" s="292"/>
      <c r="O393" s="292"/>
      <c r="P393" s="292"/>
      <c r="Q393" s="292"/>
      <c r="R393" s="292"/>
      <c r="S393" s="292"/>
      <c r="T393" s="477"/>
      <c r="U393" s="477"/>
      <c r="V393" s="477"/>
      <c r="W393" s="478"/>
    </row>
    <row r="394" spans="2:23" ht="15" customHeight="1" x14ac:dyDescent="0.2">
      <c r="B394" s="289">
        <v>344</v>
      </c>
      <c r="C394" s="470"/>
      <c r="D394" s="471"/>
      <c r="E394" s="290"/>
      <c r="F394" s="290"/>
      <c r="G394" s="290"/>
      <c r="H394" s="290"/>
      <c r="I394" s="290"/>
      <c r="J394" s="290"/>
      <c r="K394" s="290"/>
      <c r="L394" s="290"/>
      <c r="M394" s="290"/>
      <c r="N394" s="290"/>
      <c r="O394" s="290"/>
      <c r="P394" s="290"/>
      <c r="Q394" s="290"/>
      <c r="R394" s="290"/>
      <c r="S394" s="290"/>
      <c r="T394" s="479"/>
      <c r="U394" s="479"/>
      <c r="V394" s="479"/>
      <c r="W394" s="480"/>
    </row>
    <row r="395" spans="2:23" ht="15" customHeight="1" x14ac:dyDescent="0.2">
      <c r="B395" s="291">
        <v>345</v>
      </c>
      <c r="C395" s="466"/>
      <c r="D395" s="467"/>
      <c r="E395" s="292"/>
      <c r="F395" s="292"/>
      <c r="G395" s="292"/>
      <c r="H395" s="292"/>
      <c r="I395" s="292"/>
      <c r="J395" s="292"/>
      <c r="K395" s="292"/>
      <c r="L395" s="292"/>
      <c r="M395" s="292"/>
      <c r="N395" s="292"/>
      <c r="O395" s="292"/>
      <c r="P395" s="292"/>
      <c r="Q395" s="292"/>
      <c r="R395" s="292"/>
      <c r="S395" s="292"/>
      <c r="T395" s="477"/>
      <c r="U395" s="477"/>
      <c r="V395" s="477"/>
      <c r="W395" s="478"/>
    </row>
    <row r="396" spans="2:23" ht="15" customHeight="1" x14ac:dyDescent="0.2">
      <c r="B396" s="289">
        <v>346</v>
      </c>
      <c r="C396" s="470"/>
      <c r="D396" s="471"/>
      <c r="E396" s="290"/>
      <c r="F396" s="290"/>
      <c r="G396" s="290"/>
      <c r="H396" s="290"/>
      <c r="I396" s="290"/>
      <c r="J396" s="290"/>
      <c r="K396" s="290"/>
      <c r="L396" s="290"/>
      <c r="M396" s="290"/>
      <c r="N396" s="290"/>
      <c r="O396" s="290"/>
      <c r="P396" s="290"/>
      <c r="Q396" s="290"/>
      <c r="R396" s="290"/>
      <c r="S396" s="290"/>
      <c r="T396" s="479"/>
      <c r="U396" s="479"/>
      <c r="V396" s="479"/>
      <c r="W396" s="480"/>
    </row>
    <row r="397" spans="2:23" ht="15" customHeight="1" x14ac:dyDescent="0.2">
      <c r="B397" s="291">
        <v>347</v>
      </c>
      <c r="C397" s="466"/>
      <c r="D397" s="467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292"/>
      <c r="T397" s="477"/>
      <c r="U397" s="477"/>
      <c r="V397" s="477"/>
      <c r="W397" s="478"/>
    </row>
    <row r="398" spans="2:23" ht="15" customHeight="1" x14ac:dyDescent="0.2">
      <c r="B398" s="289">
        <v>348</v>
      </c>
      <c r="C398" s="470"/>
      <c r="D398" s="471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479"/>
      <c r="U398" s="479"/>
      <c r="V398" s="479"/>
      <c r="W398" s="480"/>
    </row>
    <row r="399" spans="2:23" ht="15" customHeight="1" x14ac:dyDescent="0.2">
      <c r="B399" s="291">
        <v>349</v>
      </c>
      <c r="C399" s="466"/>
      <c r="D399" s="467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477"/>
      <c r="U399" s="477"/>
      <c r="V399" s="477"/>
      <c r="W399" s="478"/>
    </row>
    <row r="400" spans="2:23" ht="15" customHeight="1" x14ac:dyDescent="0.2">
      <c r="B400" s="289">
        <v>350</v>
      </c>
      <c r="C400" s="470"/>
      <c r="D400" s="471"/>
      <c r="E400" s="290"/>
      <c r="F400" s="290"/>
      <c r="G400" s="290"/>
      <c r="H400" s="290"/>
      <c r="I400" s="290"/>
      <c r="J400" s="290"/>
      <c r="K400" s="290"/>
      <c r="L400" s="290"/>
      <c r="M400" s="290"/>
      <c r="N400" s="290"/>
      <c r="O400" s="290"/>
      <c r="P400" s="290"/>
      <c r="Q400" s="290"/>
      <c r="R400" s="290"/>
      <c r="S400" s="290"/>
      <c r="T400" s="479"/>
      <c r="U400" s="479"/>
      <c r="V400" s="479"/>
      <c r="W400" s="480"/>
    </row>
    <row r="401" spans="2:23" ht="15" customHeight="1" x14ac:dyDescent="0.2">
      <c r="B401" s="291">
        <v>351</v>
      </c>
      <c r="C401" s="466"/>
      <c r="D401" s="467"/>
      <c r="E401" s="292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477"/>
      <c r="U401" s="477"/>
      <c r="V401" s="477"/>
      <c r="W401" s="478"/>
    </row>
    <row r="402" spans="2:23" ht="15" customHeight="1" x14ac:dyDescent="0.2">
      <c r="B402" s="289">
        <v>352</v>
      </c>
      <c r="C402" s="470"/>
      <c r="D402" s="471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479"/>
      <c r="U402" s="479"/>
      <c r="V402" s="479"/>
      <c r="W402" s="480"/>
    </row>
    <row r="403" spans="2:23" ht="15" customHeight="1" x14ac:dyDescent="0.2">
      <c r="B403" s="291">
        <v>353</v>
      </c>
      <c r="C403" s="466"/>
      <c r="D403" s="467"/>
      <c r="E403" s="292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477"/>
      <c r="U403" s="477"/>
      <c r="V403" s="477"/>
      <c r="W403" s="478"/>
    </row>
    <row r="404" spans="2:23" ht="15" customHeight="1" x14ac:dyDescent="0.2">
      <c r="B404" s="289">
        <v>354</v>
      </c>
      <c r="C404" s="470"/>
      <c r="D404" s="471"/>
      <c r="E404" s="290"/>
      <c r="F404" s="290"/>
      <c r="G404" s="290"/>
      <c r="H404" s="290"/>
      <c r="I404" s="290"/>
      <c r="J404" s="290"/>
      <c r="K404" s="290"/>
      <c r="L404" s="290"/>
      <c r="M404" s="290"/>
      <c r="N404" s="290"/>
      <c r="O404" s="290"/>
      <c r="P404" s="290"/>
      <c r="Q404" s="290"/>
      <c r="R404" s="290"/>
      <c r="S404" s="290"/>
      <c r="T404" s="479"/>
      <c r="U404" s="479"/>
      <c r="V404" s="479"/>
      <c r="W404" s="480"/>
    </row>
    <row r="405" spans="2:23" ht="15" customHeight="1" x14ac:dyDescent="0.2">
      <c r="B405" s="291">
        <v>355</v>
      </c>
      <c r="C405" s="466"/>
      <c r="D405" s="467"/>
      <c r="E405" s="292"/>
      <c r="F405" s="292"/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477"/>
      <c r="U405" s="477"/>
      <c r="V405" s="477"/>
      <c r="W405" s="478"/>
    </row>
    <row r="406" spans="2:23" ht="15" customHeight="1" x14ac:dyDescent="0.2">
      <c r="B406" s="289">
        <v>356</v>
      </c>
      <c r="C406" s="470"/>
      <c r="D406" s="471"/>
      <c r="E406" s="290"/>
      <c r="F406" s="290"/>
      <c r="G406" s="290"/>
      <c r="H406" s="290"/>
      <c r="I406" s="290"/>
      <c r="J406" s="290"/>
      <c r="K406" s="290"/>
      <c r="L406" s="290"/>
      <c r="M406" s="290"/>
      <c r="N406" s="290"/>
      <c r="O406" s="290"/>
      <c r="P406" s="290"/>
      <c r="Q406" s="290"/>
      <c r="R406" s="290"/>
      <c r="S406" s="290"/>
      <c r="T406" s="479"/>
      <c r="U406" s="479"/>
      <c r="V406" s="479"/>
      <c r="W406" s="480"/>
    </row>
    <row r="407" spans="2:23" ht="15" customHeight="1" x14ac:dyDescent="0.2">
      <c r="B407" s="291">
        <v>357</v>
      </c>
      <c r="C407" s="466"/>
      <c r="D407" s="467"/>
      <c r="E407" s="292"/>
      <c r="F407" s="292"/>
      <c r="G407" s="292"/>
      <c r="H407" s="292"/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477"/>
      <c r="U407" s="477"/>
      <c r="V407" s="477"/>
      <c r="W407" s="478"/>
    </row>
    <row r="408" spans="2:23" ht="15" customHeight="1" x14ac:dyDescent="0.2">
      <c r="B408" s="289">
        <v>358</v>
      </c>
      <c r="C408" s="470"/>
      <c r="D408" s="471"/>
      <c r="E408" s="290"/>
      <c r="F408" s="290"/>
      <c r="G408" s="290"/>
      <c r="H408" s="290"/>
      <c r="I408" s="290"/>
      <c r="J408" s="290"/>
      <c r="K408" s="290"/>
      <c r="L408" s="290"/>
      <c r="M408" s="290"/>
      <c r="N408" s="290"/>
      <c r="O408" s="290"/>
      <c r="P408" s="290"/>
      <c r="Q408" s="290"/>
      <c r="R408" s="290"/>
      <c r="S408" s="290"/>
      <c r="T408" s="479"/>
      <c r="U408" s="479"/>
      <c r="V408" s="479"/>
      <c r="W408" s="480"/>
    </row>
    <row r="409" spans="2:23" ht="15" customHeight="1" x14ac:dyDescent="0.2">
      <c r="B409" s="291">
        <v>359</v>
      </c>
      <c r="C409" s="466"/>
      <c r="D409" s="467"/>
      <c r="E409" s="292"/>
      <c r="F409" s="292"/>
      <c r="G409" s="292"/>
      <c r="H409" s="292"/>
      <c r="I409" s="292"/>
      <c r="J409" s="292"/>
      <c r="K409" s="292"/>
      <c r="L409" s="292"/>
      <c r="M409" s="292"/>
      <c r="N409" s="292"/>
      <c r="O409" s="292"/>
      <c r="P409" s="292"/>
      <c r="Q409" s="292"/>
      <c r="R409" s="292"/>
      <c r="S409" s="292"/>
      <c r="T409" s="477"/>
      <c r="U409" s="477"/>
      <c r="V409" s="477"/>
      <c r="W409" s="478"/>
    </row>
    <row r="410" spans="2:23" ht="15" customHeight="1" x14ac:dyDescent="0.2">
      <c r="B410" s="289">
        <v>360</v>
      </c>
      <c r="C410" s="470"/>
      <c r="D410" s="471"/>
      <c r="E410" s="290"/>
      <c r="F410" s="290"/>
      <c r="G410" s="290"/>
      <c r="H410" s="290"/>
      <c r="I410" s="290"/>
      <c r="J410" s="290"/>
      <c r="K410" s="290"/>
      <c r="L410" s="290"/>
      <c r="M410" s="290"/>
      <c r="N410" s="290"/>
      <c r="O410" s="290"/>
      <c r="P410" s="290"/>
      <c r="Q410" s="290"/>
      <c r="R410" s="290"/>
      <c r="S410" s="290"/>
      <c r="T410" s="479"/>
      <c r="U410" s="479"/>
      <c r="V410" s="479"/>
      <c r="W410" s="480"/>
    </row>
    <row r="411" spans="2:23" ht="15" customHeight="1" x14ac:dyDescent="0.2">
      <c r="B411" s="291">
        <v>361</v>
      </c>
      <c r="C411" s="466"/>
      <c r="D411" s="467"/>
      <c r="E411" s="292"/>
      <c r="F411" s="292"/>
      <c r="G411" s="292"/>
      <c r="H411" s="292"/>
      <c r="I411" s="292"/>
      <c r="J411" s="292"/>
      <c r="K411" s="292"/>
      <c r="L411" s="292"/>
      <c r="M411" s="292"/>
      <c r="N411" s="292"/>
      <c r="O411" s="292"/>
      <c r="P411" s="292"/>
      <c r="Q411" s="292"/>
      <c r="R411" s="292"/>
      <c r="S411" s="292"/>
      <c r="T411" s="477"/>
      <c r="U411" s="477"/>
      <c r="V411" s="477"/>
      <c r="W411" s="478"/>
    </row>
    <row r="412" spans="2:23" ht="15" customHeight="1" x14ac:dyDescent="0.2">
      <c r="B412" s="289">
        <v>362</v>
      </c>
      <c r="C412" s="470"/>
      <c r="D412" s="471"/>
      <c r="E412" s="290"/>
      <c r="F412" s="290"/>
      <c r="G412" s="290"/>
      <c r="H412" s="290"/>
      <c r="I412" s="290"/>
      <c r="J412" s="290"/>
      <c r="K412" s="290"/>
      <c r="L412" s="290"/>
      <c r="M412" s="290"/>
      <c r="N412" s="290"/>
      <c r="O412" s="290"/>
      <c r="P412" s="290"/>
      <c r="Q412" s="290"/>
      <c r="R412" s="290"/>
      <c r="S412" s="290"/>
      <c r="T412" s="479"/>
      <c r="U412" s="479"/>
      <c r="V412" s="479"/>
      <c r="W412" s="480"/>
    </row>
    <row r="413" spans="2:23" ht="15" customHeight="1" x14ac:dyDescent="0.2">
      <c r="B413" s="291">
        <v>363</v>
      </c>
      <c r="C413" s="466"/>
      <c r="D413" s="467"/>
      <c r="E413" s="292"/>
      <c r="F413" s="292"/>
      <c r="G413" s="292"/>
      <c r="H413" s="292"/>
      <c r="I413" s="292"/>
      <c r="J413" s="292"/>
      <c r="K413" s="292"/>
      <c r="L413" s="292"/>
      <c r="M413" s="292"/>
      <c r="N413" s="292"/>
      <c r="O413" s="292"/>
      <c r="P413" s="292"/>
      <c r="Q413" s="292"/>
      <c r="R413" s="292"/>
      <c r="S413" s="292"/>
      <c r="T413" s="477"/>
      <c r="U413" s="477"/>
      <c r="V413" s="477"/>
      <c r="W413" s="478"/>
    </row>
    <row r="414" spans="2:23" ht="15" customHeight="1" x14ac:dyDescent="0.2">
      <c r="B414" s="289">
        <v>364</v>
      </c>
      <c r="C414" s="470"/>
      <c r="D414" s="471"/>
      <c r="E414" s="290"/>
      <c r="F414" s="290"/>
      <c r="G414" s="290"/>
      <c r="H414" s="290"/>
      <c r="I414" s="290"/>
      <c r="J414" s="290"/>
      <c r="K414" s="290"/>
      <c r="L414" s="290"/>
      <c r="M414" s="290"/>
      <c r="N414" s="290"/>
      <c r="O414" s="290"/>
      <c r="P414" s="290"/>
      <c r="Q414" s="290"/>
      <c r="R414" s="290"/>
      <c r="S414" s="290"/>
      <c r="T414" s="479"/>
      <c r="U414" s="479"/>
      <c r="V414" s="479"/>
      <c r="W414" s="480"/>
    </row>
    <row r="415" spans="2:23" ht="15" customHeight="1" x14ac:dyDescent="0.2">
      <c r="B415" s="291">
        <v>365</v>
      </c>
      <c r="C415" s="466"/>
      <c r="D415" s="467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292"/>
      <c r="Q415" s="292"/>
      <c r="R415" s="292"/>
      <c r="S415" s="292"/>
      <c r="T415" s="477"/>
      <c r="U415" s="477"/>
      <c r="V415" s="477"/>
      <c r="W415" s="478"/>
    </row>
    <row r="416" spans="2:23" ht="15" customHeight="1" x14ac:dyDescent="0.2">
      <c r="B416" s="289">
        <v>366</v>
      </c>
      <c r="C416" s="470"/>
      <c r="D416" s="471"/>
      <c r="E416" s="290"/>
      <c r="F416" s="290"/>
      <c r="G416" s="290"/>
      <c r="H416" s="290"/>
      <c r="I416" s="290"/>
      <c r="J416" s="290"/>
      <c r="K416" s="290"/>
      <c r="L416" s="290"/>
      <c r="M416" s="290"/>
      <c r="N416" s="290"/>
      <c r="O416" s="290"/>
      <c r="P416" s="290"/>
      <c r="Q416" s="290"/>
      <c r="R416" s="290"/>
      <c r="S416" s="290"/>
      <c r="T416" s="479"/>
      <c r="U416" s="479"/>
      <c r="V416" s="479"/>
      <c r="W416" s="480"/>
    </row>
    <row r="417" spans="2:23" ht="15" customHeight="1" x14ac:dyDescent="0.2">
      <c r="B417" s="291">
        <v>367</v>
      </c>
      <c r="C417" s="466"/>
      <c r="D417" s="467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292"/>
      <c r="S417" s="292"/>
      <c r="T417" s="477"/>
      <c r="U417" s="477"/>
      <c r="V417" s="477"/>
      <c r="W417" s="478"/>
    </row>
    <row r="418" spans="2:23" ht="15" customHeight="1" x14ac:dyDescent="0.2">
      <c r="B418" s="289">
        <v>368</v>
      </c>
      <c r="C418" s="470"/>
      <c r="D418" s="471"/>
      <c r="E418" s="290"/>
      <c r="F418" s="290"/>
      <c r="G418" s="290"/>
      <c r="H418" s="290"/>
      <c r="I418" s="290"/>
      <c r="J418" s="290"/>
      <c r="K418" s="290"/>
      <c r="L418" s="290"/>
      <c r="M418" s="290"/>
      <c r="N418" s="290"/>
      <c r="O418" s="290"/>
      <c r="P418" s="290"/>
      <c r="Q418" s="290"/>
      <c r="R418" s="290"/>
      <c r="S418" s="290"/>
      <c r="T418" s="479"/>
      <c r="U418" s="479"/>
      <c r="V418" s="479"/>
      <c r="W418" s="480"/>
    </row>
    <row r="419" spans="2:23" ht="15" customHeight="1" x14ac:dyDescent="0.2">
      <c r="B419" s="291">
        <v>369</v>
      </c>
      <c r="C419" s="466"/>
      <c r="D419" s="467"/>
      <c r="E419" s="292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477"/>
      <c r="U419" s="477"/>
      <c r="V419" s="477"/>
      <c r="W419" s="478"/>
    </row>
    <row r="420" spans="2:23" ht="15" customHeight="1" x14ac:dyDescent="0.2">
      <c r="B420" s="289">
        <v>370</v>
      </c>
      <c r="C420" s="470"/>
      <c r="D420" s="471"/>
      <c r="E420" s="290"/>
      <c r="F420" s="290"/>
      <c r="G420" s="290"/>
      <c r="H420" s="290"/>
      <c r="I420" s="290"/>
      <c r="J420" s="290"/>
      <c r="K420" s="290"/>
      <c r="L420" s="290"/>
      <c r="M420" s="290"/>
      <c r="N420" s="290"/>
      <c r="O420" s="290"/>
      <c r="P420" s="290"/>
      <c r="Q420" s="290"/>
      <c r="R420" s="290"/>
      <c r="S420" s="290"/>
      <c r="T420" s="479"/>
      <c r="U420" s="479"/>
      <c r="V420" s="479"/>
      <c r="W420" s="480"/>
    </row>
    <row r="421" spans="2:23" ht="15" customHeight="1" x14ac:dyDescent="0.2">
      <c r="B421" s="291">
        <v>371</v>
      </c>
      <c r="C421" s="466"/>
      <c r="D421" s="467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477"/>
      <c r="U421" s="477"/>
      <c r="V421" s="477"/>
      <c r="W421" s="478"/>
    </row>
    <row r="422" spans="2:23" ht="15" customHeight="1" x14ac:dyDescent="0.2">
      <c r="B422" s="289">
        <v>372</v>
      </c>
      <c r="C422" s="470"/>
      <c r="D422" s="471"/>
      <c r="E422" s="290"/>
      <c r="F422" s="290"/>
      <c r="G422" s="290"/>
      <c r="H422" s="290"/>
      <c r="I422" s="290"/>
      <c r="J422" s="290"/>
      <c r="K422" s="290"/>
      <c r="L422" s="290"/>
      <c r="M422" s="290"/>
      <c r="N422" s="290"/>
      <c r="O422" s="290"/>
      <c r="P422" s="290"/>
      <c r="Q422" s="290"/>
      <c r="R422" s="290"/>
      <c r="S422" s="290"/>
      <c r="T422" s="479"/>
      <c r="U422" s="479"/>
      <c r="V422" s="479"/>
      <c r="W422" s="480"/>
    </row>
    <row r="423" spans="2:23" ht="15" customHeight="1" x14ac:dyDescent="0.2">
      <c r="B423" s="291">
        <v>373</v>
      </c>
      <c r="C423" s="466"/>
      <c r="D423" s="467"/>
      <c r="E423" s="292"/>
      <c r="F423" s="292"/>
      <c r="G423" s="292"/>
      <c r="H423" s="292"/>
      <c r="I423" s="292"/>
      <c r="J423" s="292"/>
      <c r="K423" s="292"/>
      <c r="L423" s="292"/>
      <c r="M423" s="292"/>
      <c r="N423" s="292"/>
      <c r="O423" s="292"/>
      <c r="P423" s="292"/>
      <c r="Q423" s="292"/>
      <c r="R423" s="292"/>
      <c r="S423" s="292"/>
      <c r="T423" s="477"/>
      <c r="U423" s="477"/>
      <c r="V423" s="477"/>
      <c r="W423" s="478"/>
    </row>
    <row r="424" spans="2:23" ht="15" customHeight="1" x14ac:dyDescent="0.2">
      <c r="B424" s="289">
        <v>374</v>
      </c>
      <c r="C424" s="470"/>
      <c r="D424" s="471"/>
      <c r="E424" s="290"/>
      <c r="F424" s="290"/>
      <c r="G424" s="290"/>
      <c r="H424" s="290"/>
      <c r="I424" s="290"/>
      <c r="J424" s="290"/>
      <c r="K424" s="290"/>
      <c r="L424" s="290"/>
      <c r="M424" s="290"/>
      <c r="N424" s="290"/>
      <c r="O424" s="290"/>
      <c r="P424" s="290"/>
      <c r="Q424" s="290"/>
      <c r="R424" s="290"/>
      <c r="S424" s="290"/>
      <c r="T424" s="479"/>
      <c r="U424" s="479"/>
      <c r="V424" s="479"/>
      <c r="W424" s="480"/>
    </row>
    <row r="425" spans="2:23" ht="15" customHeight="1" x14ac:dyDescent="0.2">
      <c r="B425" s="291">
        <v>375</v>
      </c>
      <c r="C425" s="466"/>
      <c r="D425" s="467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292"/>
      <c r="S425" s="292"/>
      <c r="T425" s="477"/>
      <c r="U425" s="477"/>
      <c r="V425" s="477"/>
      <c r="W425" s="478"/>
    </row>
    <row r="426" spans="2:23" ht="15" customHeight="1" x14ac:dyDescent="0.2">
      <c r="B426" s="289">
        <v>376</v>
      </c>
      <c r="C426" s="470"/>
      <c r="D426" s="471"/>
      <c r="E426" s="290"/>
      <c r="F426" s="290"/>
      <c r="G426" s="290"/>
      <c r="H426" s="290"/>
      <c r="I426" s="290"/>
      <c r="J426" s="290"/>
      <c r="K426" s="290"/>
      <c r="L426" s="290"/>
      <c r="M426" s="290"/>
      <c r="N426" s="290"/>
      <c r="O426" s="290"/>
      <c r="P426" s="290"/>
      <c r="Q426" s="290"/>
      <c r="R426" s="290"/>
      <c r="S426" s="290"/>
      <c r="T426" s="479"/>
      <c r="U426" s="479"/>
      <c r="V426" s="479"/>
      <c r="W426" s="480"/>
    </row>
    <row r="427" spans="2:23" ht="15" customHeight="1" x14ac:dyDescent="0.2">
      <c r="B427" s="291">
        <v>377</v>
      </c>
      <c r="C427" s="466"/>
      <c r="D427" s="467"/>
      <c r="E427" s="292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477"/>
      <c r="U427" s="477"/>
      <c r="V427" s="477"/>
      <c r="W427" s="478"/>
    </row>
    <row r="428" spans="2:23" ht="15" customHeight="1" x14ac:dyDescent="0.2">
      <c r="B428" s="289">
        <v>378</v>
      </c>
      <c r="C428" s="470"/>
      <c r="D428" s="471"/>
      <c r="E428" s="290"/>
      <c r="F428" s="290"/>
      <c r="G428" s="290"/>
      <c r="H428" s="290"/>
      <c r="I428" s="290"/>
      <c r="J428" s="290"/>
      <c r="K428" s="290"/>
      <c r="L428" s="290"/>
      <c r="M428" s="290"/>
      <c r="N428" s="290"/>
      <c r="O428" s="290"/>
      <c r="P428" s="290"/>
      <c r="Q428" s="290"/>
      <c r="R428" s="290"/>
      <c r="S428" s="290"/>
      <c r="T428" s="479"/>
      <c r="U428" s="479"/>
      <c r="V428" s="479"/>
      <c r="W428" s="480"/>
    </row>
    <row r="429" spans="2:23" ht="15" customHeight="1" x14ac:dyDescent="0.2">
      <c r="B429" s="291">
        <v>379</v>
      </c>
      <c r="C429" s="466"/>
      <c r="D429" s="467"/>
      <c r="E429" s="292"/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477"/>
      <c r="U429" s="477"/>
      <c r="V429" s="477"/>
      <c r="W429" s="478"/>
    </row>
    <row r="430" spans="2:23" ht="15" customHeight="1" x14ac:dyDescent="0.2">
      <c r="B430" s="289">
        <v>380</v>
      </c>
      <c r="C430" s="470"/>
      <c r="D430" s="471"/>
      <c r="E430" s="290"/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290"/>
      <c r="Q430" s="290"/>
      <c r="R430" s="290"/>
      <c r="S430" s="290"/>
      <c r="T430" s="479"/>
      <c r="U430" s="479"/>
      <c r="V430" s="479"/>
      <c r="W430" s="480"/>
    </row>
    <row r="431" spans="2:23" ht="15" customHeight="1" x14ac:dyDescent="0.2">
      <c r="B431" s="291">
        <v>381</v>
      </c>
      <c r="C431" s="466"/>
      <c r="D431" s="467"/>
      <c r="E431" s="292"/>
      <c r="F431" s="292"/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477"/>
      <c r="U431" s="477"/>
      <c r="V431" s="477"/>
      <c r="W431" s="478"/>
    </row>
    <row r="432" spans="2:23" ht="15" customHeight="1" x14ac:dyDescent="0.2">
      <c r="B432" s="289">
        <v>382</v>
      </c>
      <c r="C432" s="470"/>
      <c r="D432" s="471"/>
      <c r="E432" s="290"/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290"/>
      <c r="Q432" s="290"/>
      <c r="R432" s="290"/>
      <c r="S432" s="290"/>
      <c r="T432" s="479"/>
      <c r="U432" s="479"/>
      <c r="V432" s="479"/>
      <c r="W432" s="480"/>
    </row>
    <row r="433" spans="2:23" ht="15" customHeight="1" x14ac:dyDescent="0.2">
      <c r="B433" s="291">
        <v>383</v>
      </c>
      <c r="C433" s="466"/>
      <c r="D433" s="467"/>
      <c r="E433" s="292"/>
      <c r="F433" s="292"/>
      <c r="G433" s="292"/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477"/>
      <c r="U433" s="477"/>
      <c r="V433" s="477"/>
      <c r="W433" s="478"/>
    </row>
    <row r="434" spans="2:23" ht="15" customHeight="1" x14ac:dyDescent="0.2">
      <c r="B434" s="289">
        <v>384</v>
      </c>
      <c r="C434" s="470"/>
      <c r="D434" s="471"/>
      <c r="E434" s="290"/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290"/>
      <c r="Q434" s="290"/>
      <c r="R434" s="290"/>
      <c r="S434" s="290"/>
      <c r="T434" s="479"/>
      <c r="U434" s="479"/>
      <c r="V434" s="479"/>
      <c r="W434" s="480"/>
    </row>
    <row r="435" spans="2:23" ht="15" customHeight="1" x14ac:dyDescent="0.2">
      <c r="B435" s="291">
        <v>385</v>
      </c>
      <c r="C435" s="466"/>
      <c r="D435" s="467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477"/>
      <c r="U435" s="477"/>
      <c r="V435" s="477"/>
      <c r="W435" s="478"/>
    </row>
    <row r="436" spans="2:23" ht="15" customHeight="1" x14ac:dyDescent="0.2">
      <c r="B436" s="289">
        <v>386</v>
      </c>
      <c r="C436" s="470"/>
      <c r="D436" s="471"/>
      <c r="E436" s="287"/>
      <c r="F436" s="287"/>
      <c r="G436" s="290"/>
      <c r="H436" s="290"/>
      <c r="I436" s="290"/>
      <c r="J436" s="290"/>
      <c r="K436" s="290"/>
      <c r="L436" s="290"/>
      <c r="M436" s="290"/>
      <c r="N436" s="290"/>
      <c r="O436" s="290"/>
      <c r="P436" s="290"/>
      <c r="Q436" s="290"/>
      <c r="R436" s="290"/>
      <c r="S436" s="290"/>
      <c r="T436" s="479"/>
      <c r="U436" s="479"/>
      <c r="V436" s="479"/>
      <c r="W436" s="480"/>
    </row>
    <row r="437" spans="2:23" ht="15" customHeight="1" x14ac:dyDescent="0.2">
      <c r="B437" s="291">
        <v>387</v>
      </c>
      <c r="C437" s="466"/>
      <c r="D437" s="467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2"/>
      <c r="P437" s="292"/>
      <c r="Q437" s="292"/>
      <c r="R437" s="292"/>
      <c r="S437" s="292"/>
      <c r="T437" s="477"/>
      <c r="U437" s="477"/>
      <c r="V437" s="477"/>
      <c r="W437" s="478"/>
    </row>
    <row r="438" spans="2:23" ht="15" customHeight="1" x14ac:dyDescent="0.2">
      <c r="B438" s="289">
        <v>388</v>
      </c>
      <c r="C438" s="470"/>
      <c r="D438" s="471"/>
      <c r="E438" s="290"/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290"/>
      <c r="Q438" s="290"/>
      <c r="R438" s="290"/>
      <c r="S438" s="290"/>
      <c r="T438" s="479"/>
      <c r="U438" s="479"/>
      <c r="V438" s="479"/>
      <c r="W438" s="480"/>
    </row>
    <row r="439" spans="2:23" ht="15" customHeight="1" x14ac:dyDescent="0.2">
      <c r="B439" s="291">
        <v>389</v>
      </c>
      <c r="C439" s="466"/>
      <c r="D439" s="467"/>
      <c r="E439" s="292"/>
      <c r="F439" s="292"/>
      <c r="G439" s="292"/>
      <c r="H439" s="292"/>
      <c r="I439" s="292"/>
      <c r="J439" s="292"/>
      <c r="K439" s="292"/>
      <c r="L439" s="292"/>
      <c r="M439" s="292"/>
      <c r="N439" s="292"/>
      <c r="O439" s="292"/>
      <c r="P439" s="292"/>
      <c r="Q439" s="292"/>
      <c r="R439" s="292"/>
      <c r="S439" s="292"/>
      <c r="T439" s="477"/>
      <c r="U439" s="477"/>
      <c r="V439" s="477"/>
      <c r="W439" s="478"/>
    </row>
    <row r="440" spans="2:23" ht="15" customHeight="1" x14ac:dyDescent="0.2">
      <c r="B440" s="289">
        <v>390</v>
      </c>
      <c r="C440" s="470"/>
      <c r="D440" s="471"/>
      <c r="E440" s="290"/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290"/>
      <c r="Q440" s="290"/>
      <c r="R440" s="290"/>
      <c r="S440" s="290"/>
      <c r="T440" s="479"/>
      <c r="U440" s="479"/>
      <c r="V440" s="479"/>
      <c r="W440" s="480"/>
    </row>
    <row r="441" spans="2:23" ht="15" customHeight="1" x14ac:dyDescent="0.2">
      <c r="B441" s="291">
        <v>391</v>
      </c>
      <c r="C441" s="466"/>
      <c r="D441" s="467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292"/>
      <c r="Q441" s="292"/>
      <c r="R441" s="292"/>
      <c r="S441" s="292"/>
      <c r="T441" s="477"/>
      <c r="U441" s="477"/>
      <c r="V441" s="477"/>
      <c r="W441" s="478"/>
    </row>
    <row r="442" spans="2:23" ht="15" customHeight="1" x14ac:dyDescent="0.2">
      <c r="B442" s="289">
        <v>392</v>
      </c>
      <c r="C442" s="470"/>
      <c r="D442" s="471"/>
      <c r="E442" s="290"/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290"/>
      <c r="Q442" s="290"/>
      <c r="R442" s="290"/>
      <c r="S442" s="290"/>
      <c r="T442" s="479"/>
      <c r="U442" s="479"/>
      <c r="V442" s="479"/>
      <c r="W442" s="480"/>
    </row>
    <row r="443" spans="2:23" ht="15" customHeight="1" x14ac:dyDescent="0.2">
      <c r="B443" s="291">
        <v>393</v>
      </c>
      <c r="C443" s="466"/>
      <c r="D443" s="467"/>
      <c r="E443" s="292"/>
      <c r="F443" s="292"/>
      <c r="G443" s="292"/>
      <c r="H443" s="292"/>
      <c r="I443" s="292"/>
      <c r="J443" s="292"/>
      <c r="K443" s="292"/>
      <c r="L443" s="292"/>
      <c r="M443" s="292"/>
      <c r="N443" s="292"/>
      <c r="O443" s="292"/>
      <c r="P443" s="292"/>
      <c r="Q443" s="292"/>
      <c r="R443" s="292"/>
      <c r="S443" s="292"/>
      <c r="T443" s="477"/>
      <c r="U443" s="477"/>
      <c r="V443" s="477"/>
      <c r="W443" s="478"/>
    </row>
    <row r="444" spans="2:23" ht="15" customHeight="1" x14ac:dyDescent="0.2">
      <c r="B444" s="289">
        <v>394</v>
      </c>
      <c r="C444" s="470"/>
      <c r="D444" s="471"/>
      <c r="E444" s="290"/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290"/>
      <c r="Q444" s="290"/>
      <c r="R444" s="290"/>
      <c r="S444" s="290"/>
      <c r="T444" s="479"/>
      <c r="U444" s="479"/>
      <c r="V444" s="479"/>
      <c r="W444" s="480"/>
    </row>
    <row r="445" spans="2:23" ht="15" customHeight="1" x14ac:dyDescent="0.2">
      <c r="B445" s="291">
        <v>395</v>
      </c>
      <c r="C445" s="466"/>
      <c r="D445" s="467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292"/>
      <c r="Q445" s="292"/>
      <c r="R445" s="292"/>
      <c r="S445" s="292"/>
      <c r="T445" s="477"/>
      <c r="U445" s="477"/>
      <c r="V445" s="477"/>
      <c r="W445" s="478"/>
    </row>
    <row r="446" spans="2:23" ht="15" customHeight="1" x14ac:dyDescent="0.2">
      <c r="B446" s="289">
        <v>396</v>
      </c>
      <c r="C446" s="470"/>
      <c r="D446" s="471"/>
      <c r="E446" s="290"/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290"/>
      <c r="Q446" s="290"/>
      <c r="R446" s="290"/>
      <c r="S446" s="290"/>
      <c r="T446" s="479"/>
      <c r="U446" s="479"/>
      <c r="V446" s="479"/>
      <c r="W446" s="480"/>
    </row>
    <row r="447" spans="2:23" ht="15" customHeight="1" x14ac:dyDescent="0.2">
      <c r="B447" s="281">
        <v>397</v>
      </c>
      <c r="C447" s="466"/>
      <c r="D447" s="467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288"/>
      <c r="Q447" s="288"/>
      <c r="R447" s="288"/>
      <c r="S447" s="288"/>
      <c r="T447" s="468"/>
      <c r="U447" s="468"/>
      <c r="V447" s="468"/>
      <c r="W447" s="469"/>
    </row>
    <row r="448" spans="2:23" ht="15" customHeight="1" x14ac:dyDescent="0.2">
      <c r="B448" s="289">
        <v>398</v>
      </c>
      <c r="C448" s="470"/>
      <c r="D448" s="471"/>
      <c r="E448" s="290"/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290"/>
      <c r="Q448" s="290"/>
      <c r="R448" s="290"/>
      <c r="S448" s="290"/>
      <c r="T448" s="479"/>
      <c r="U448" s="479"/>
      <c r="V448" s="479"/>
      <c r="W448" s="480"/>
    </row>
    <row r="449" spans="2:23" ht="15" customHeight="1" x14ac:dyDescent="0.2">
      <c r="B449" s="281">
        <v>399</v>
      </c>
      <c r="C449" s="466"/>
      <c r="D449" s="467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288"/>
      <c r="Q449" s="288"/>
      <c r="R449" s="288"/>
      <c r="S449" s="288"/>
      <c r="T449" s="468"/>
      <c r="U449" s="468"/>
      <c r="V449" s="468"/>
      <c r="W449" s="469"/>
    </row>
    <row r="450" spans="2:23" ht="15" customHeight="1" x14ac:dyDescent="0.2">
      <c r="B450" s="289">
        <v>400</v>
      </c>
      <c r="C450" s="470"/>
      <c r="D450" s="471"/>
      <c r="E450" s="290"/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290"/>
      <c r="Q450" s="290"/>
      <c r="R450" s="290"/>
      <c r="S450" s="290"/>
      <c r="T450" s="479"/>
      <c r="U450" s="479"/>
      <c r="V450" s="479"/>
      <c r="W450" s="480"/>
    </row>
    <row r="451" spans="2:23" ht="15" customHeight="1" x14ac:dyDescent="0.2">
      <c r="B451" s="281">
        <v>401</v>
      </c>
      <c r="C451" s="466"/>
      <c r="D451" s="467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288"/>
      <c r="Q451" s="288"/>
      <c r="R451" s="288"/>
      <c r="S451" s="288"/>
      <c r="T451" s="468"/>
      <c r="U451" s="468"/>
      <c r="V451" s="468"/>
      <c r="W451" s="469"/>
    </row>
    <row r="452" spans="2:23" ht="15" customHeight="1" x14ac:dyDescent="0.2">
      <c r="B452" s="289">
        <v>402</v>
      </c>
      <c r="C452" s="470"/>
      <c r="D452" s="471"/>
      <c r="E452" s="290"/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290"/>
      <c r="Q452" s="290"/>
      <c r="R452" s="290"/>
      <c r="S452" s="290"/>
      <c r="T452" s="479"/>
      <c r="U452" s="479"/>
      <c r="V452" s="479"/>
      <c r="W452" s="480"/>
    </row>
    <row r="453" spans="2:23" ht="15" customHeight="1" x14ac:dyDescent="0.2">
      <c r="B453" s="281">
        <v>403</v>
      </c>
      <c r="C453" s="466"/>
      <c r="D453" s="467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288"/>
      <c r="Q453" s="288"/>
      <c r="R453" s="288"/>
      <c r="S453" s="288"/>
      <c r="T453" s="468"/>
      <c r="U453" s="468"/>
      <c r="V453" s="468"/>
      <c r="W453" s="469"/>
    </row>
    <row r="454" spans="2:23" ht="15" customHeight="1" x14ac:dyDescent="0.2">
      <c r="B454" s="289">
        <v>404</v>
      </c>
      <c r="C454" s="470"/>
      <c r="D454" s="471"/>
      <c r="E454" s="290"/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290"/>
      <c r="Q454" s="290"/>
      <c r="R454" s="290"/>
      <c r="S454" s="290"/>
      <c r="T454" s="479"/>
      <c r="U454" s="479"/>
      <c r="V454" s="479"/>
      <c r="W454" s="480"/>
    </row>
    <row r="455" spans="2:23" ht="15" customHeight="1" x14ac:dyDescent="0.2">
      <c r="B455" s="281">
        <v>405</v>
      </c>
      <c r="C455" s="466"/>
      <c r="D455" s="467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288"/>
      <c r="Q455" s="288"/>
      <c r="R455" s="288"/>
      <c r="S455" s="288"/>
      <c r="T455" s="468"/>
      <c r="U455" s="468"/>
      <c r="V455" s="468"/>
      <c r="W455" s="469"/>
    </row>
    <row r="456" spans="2:23" ht="15" customHeight="1" x14ac:dyDescent="0.2">
      <c r="B456" s="289">
        <v>406</v>
      </c>
      <c r="C456" s="470"/>
      <c r="D456" s="471"/>
      <c r="E456" s="290"/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290"/>
      <c r="Q456" s="290"/>
      <c r="R456" s="290"/>
      <c r="S456" s="290"/>
      <c r="T456" s="479"/>
      <c r="U456" s="479"/>
      <c r="V456" s="479"/>
      <c r="W456" s="480"/>
    </row>
    <row r="457" spans="2:23" ht="15" customHeight="1" x14ac:dyDescent="0.2">
      <c r="B457" s="281">
        <v>407</v>
      </c>
      <c r="C457" s="466"/>
      <c r="D457" s="467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288"/>
      <c r="Q457" s="288"/>
      <c r="R457" s="288"/>
      <c r="S457" s="288"/>
      <c r="T457" s="468"/>
      <c r="U457" s="468"/>
      <c r="V457" s="468"/>
      <c r="W457" s="469"/>
    </row>
    <row r="458" spans="2:23" ht="15" customHeight="1" x14ac:dyDescent="0.2">
      <c r="B458" s="289">
        <v>408</v>
      </c>
      <c r="C458" s="470"/>
      <c r="D458" s="471"/>
      <c r="E458" s="290"/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290"/>
      <c r="Q458" s="290"/>
      <c r="R458" s="290"/>
      <c r="S458" s="290"/>
      <c r="T458" s="479"/>
      <c r="U458" s="479"/>
      <c r="V458" s="479"/>
      <c r="W458" s="480"/>
    </row>
    <row r="459" spans="2:23" ht="15" customHeight="1" x14ac:dyDescent="0.2">
      <c r="B459" s="281">
        <v>409</v>
      </c>
      <c r="C459" s="466"/>
      <c r="D459" s="467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288"/>
      <c r="Q459" s="288"/>
      <c r="R459" s="288"/>
      <c r="S459" s="288"/>
      <c r="T459" s="468"/>
      <c r="U459" s="468"/>
      <c r="V459" s="468"/>
      <c r="W459" s="469"/>
    </row>
    <row r="460" spans="2:23" ht="15" customHeight="1" x14ac:dyDescent="0.2">
      <c r="B460" s="289">
        <v>410</v>
      </c>
      <c r="C460" s="470"/>
      <c r="D460" s="471"/>
      <c r="E460" s="290"/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290"/>
      <c r="Q460" s="290"/>
      <c r="R460" s="290"/>
      <c r="S460" s="290"/>
      <c r="T460" s="479"/>
      <c r="U460" s="479"/>
      <c r="V460" s="479"/>
      <c r="W460" s="480"/>
    </row>
    <row r="461" spans="2:23" ht="15" customHeight="1" x14ac:dyDescent="0.2">
      <c r="B461" s="281">
        <v>411</v>
      </c>
      <c r="C461" s="466"/>
      <c r="D461" s="467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288"/>
      <c r="Q461" s="288"/>
      <c r="R461" s="288"/>
      <c r="S461" s="288"/>
      <c r="T461" s="468"/>
      <c r="U461" s="468"/>
      <c r="V461" s="468"/>
      <c r="W461" s="469"/>
    </row>
    <row r="462" spans="2:23" ht="15" customHeight="1" x14ac:dyDescent="0.2">
      <c r="B462" s="289">
        <v>412</v>
      </c>
      <c r="C462" s="470"/>
      <c r="D462" s="471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  <c r="T462" s="479"/>
      <c r="U462" s="479"/>
      <c r="V462" s="479"/>
      <c r="W462" s="480"/>
    </row>
    <row r="463" spans="2:23" ht="15" customHeight="1" x14ac:dyDescent="0.2">
      <c r="B463" s="281">
        <v>413</v>
      </c>
      <c r="C463" s="466"/>
      <c r="D463" s="467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288"/>
      <c r="Q463" s="288"/>
      <c r="R463" s="288"/>
      <c r="S463" s="288"/>
      <c r="T463" s="468"/>
      <c r="U463" s="468"/>
      <c r="V463" s="468"/>
      <c r="W463" s="469"/>
    </row>
    <row r="464" spans="2:23" ht="15" customHeight="1" x14ac:dyDescent="0.2">
      <c r="B464" s="289">
        <v>414</v>
      </c>
      <c r="C464" s="470"/>
      <c r="D464" s="471"/>
      <c r="E464" s="290"/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290"/>
      <c r="Q464" s="290"/>
      <c r="R464" s="290"/>
      <c r="S464" s="290"/>
      <c r="T464" s="479"/>
      <c r="U464" s="479"/>
      <c r="V464" s="479"/>
      <c r="W464" s="480"/>
    </row>
    <row r="465" spans="2:23" ht="15" customHeight="1" x14ac:dyDescent="0.2">
      <c r="B465" s="281">
        <v>415</v>
      </c>
      <c r="C465" s="466"/>
      <c r="D465" s="467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288"/>
      <c r="Q465" s="288"/>
      <c r="R465" s="288"/>
      <c r="S465" s="288"/>
      <c r="T465" s="468"/>
      <c r="U465" s="468"/>
      <c r="V465" s="468"/>
      <c r="W465" s="469"/>
    </row>
    <row r="466" spans="2:23" ht="15" customHeight="1" x14ac:dyDescent="0.2">
      <c r="B466" s="289">
        <v>416</v>
      </c>
      <c r="C466" s="470"/>
      <c r="D466" s="471"/>
      <c r="E466" s="290"/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290"/>
      <c r="Q466" s="290"/>
      <c r="R466" s="290"/>
      <c r="S466" s="290"/>
      <c r="T466" s="479"/>
      <c r="U466" s="479"/>
      <c r="V466" s="479"/>
      <c r="W466" s="480"/>
    </row>
    <row r="467" spans="2:23" ht="15" customHeight="1" x14ac:dyDescent="0.2">
      <c r="B467" s="281">
        <v>417</v>
      </c>
      <c r="C467" s="466"/>
      <c r="D467" s="467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288"/>
      <c r="Q467" s="288"/>
      <c r="R467" s="288"/>
      <c r="S467" s="288"/>
      <c r="T467" s="468"/>
      <c r="U467" s="468"/>
      <c r="V467" s="468"/>
      <c r="W467" s="469"/>
    </row>
    <row r="468" spans="2:23" ht="15" customHeight="1" x14ac:dyDescent="0.2">
      <c r="B468" s="289">
        <v>418</v>
      </c>
      <c r="C468" s="470"/>
      <c r="D468" s="471"/>
      <c r="E468" s="290"/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290"/>
      <c r="Q468" s="290"/>
      <c r="R468" s="290"/>
      <c r="S468" s="290"/>
      <c r="T468" s="479"/>
      <c r="U468" s="479"/>
      <c r="V468" s="479"/>
      <c r="W468" s="480"/>
    </row>
    <row r="469" spans="2:23" ht="15" customHeight="1" x14ac:dyDescent="0.2">
      <c r="B469" s="281">
        <v>419</v>
      </c>
      <c r="C469" s="466"/>
      <c r="D469" s="467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468"/>
      <c r="U469" s="468"/>
      <c r="V469" s="468"/>
      <c r="W469" s="469"/>
    </row>
    <row r="470" spans="2:23" ht="15" customHeight="1" x14ac:dyDescent="0.2">
      <c r="B470" s="289">
        <v>420</v>
      </c>
      <c r="C470" s="470"/>
      <c r="D470" s="471"/>
      <c r="E470" s="290"/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290"/>
      <c r="Q470" s="290"/>
      <c r="R470" s="290"/>
      <c r="S470" s="290"/>
      <c r="T470" s="479"/>
      <c r="U470" s="479"/>
      <c r="V470" s="479"/>
      <c r="W470" s="480"/>
    </row>
    <row r="471" spans="2:23" ht="15" customHeight="1" x14ac:dyDescent="0.2">
      <c r="B471" s="291">
        <v>421</v>
      </c>
      <c r="C471" s="485"/>
      <c r="D471" s="485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2"/>
      <c r="P471" s="292"/>
      <c r="Q471" s="292"/>
      <c r="R471" s="292"/>
      <c r="S471" s="292"/>
      <c r="T471" s="477"/>
      <c r="U471" s="477"/>
      <c r="V471" s="477"/>
      <c r="W471" s="478"/>
    </row>
    <row r="472" spans="2:23" ht="15" customHeight="1" x14ac:dyDescent="0.2">
      <c r="B472" s="289">
        <v>422</v>
      </c>
      <c r="C472" s="483"/>
      <c r="D472" s="484"/>
      <c r="E472" s="290"/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290"/>
      <c r="Q472" s="290"/>
      <c r="R472" s="290"/>
      <c r="S472" s="290"/>
      <c r="T472" s="479"/>
      <c r="U472" s="479"/>
      <c r="V472" s="479"/>
      <c r="W472" s="480"/>
    </row>
    <row r="473" spans="2:23" ht="15" customHeight="1" x14ac:dyDescent="0.2">
      <c r="B473" s="291">
        <v>423</v>
      </c>
      <c r="C473" s="485"/>
      <c r="D473" s="485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292"/>
      <c r="Q473" s="292"/>
      <c r="R473" s="292"/>
      <c r="S473" s="292"/>
      <c r="T473" s="477"/>
      <c r="U473" s="477"/>
      <c r="V473" s="477"/>
      <c r="W473" s="478"/>
    </row>
    <row r="474" spans="2:23" ht="15" customHeight="1" x14ac:dyDescent="0.2">
      <c r="B474" s="289">
        <v>424</v>
      </c>
      <c r="C474" s="483"/>
      <c r="D474" s="484"/>
      <c r="E474" s="290"/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290"/>
      <c r="Q474" s="290"/>
      <c r="R474" s="290"/>
      <c r="S474" s="290"/>
      <c r="T474" s="479"/>
      <c r="U474" s="479"/>
      <c r="V474" s="479"/>
      <c r="W474" s="480"/>
    </row>
    <row r="475" spans="2:23" ht="15" customHeight="1" x14ac:dyDescent="0.2">
      <c r="B475" s="291">
        <v>425</v>
      </c>
      <c r="C475" s="485"/>
      <c r="D475" s="485"/>
      <c r="E475" s="292"/>
      <c r="F475" s="292"/>
      <c r="G475" s="292"/>
      <c r="H475" s="292"/>
      <c r="I475" s="292"/>
      <c r="J475" s="292"/>
      <c r="K475" s="292"/>
      <c r="L475" s="292"/>
      <c r="M475" s="292"/>
      <c r="N475" s="292"/>
      <c r="O475" s="292"/>
      <c r="P475" s="292"/>
      <c r="Q475" s="292"/>
      <c r="R475" s="292"/>
      <c r="S475" s="292"/>
      <c r="T475" s="477"/>
      <c r="U475" s="477"/>
      <c r="V475" s="477"/>
      <c r="W475" s="478"/>
    </row>
    <row r="476" spans="2:23" ht="15" customHeight="1" x14ac:dyDescent="0.2">
      <c r="B476" s="289">
        <v>426</v>
      </c>
      <c r="C476" s="483"/>
      <c r="D476" s="484"/>
      <c r="E476" s="290"/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290"/>
      <c r="Q476" s="290"/>
      <c r="R476" s="290"/>
      <c r="S476" s="290"/>
      <c r="T476" s="479"/>
      <c r="U476" s="479"/>
      <c r="V476" s="479"/>
      <c r="W476" s="480"/>
    </row>
    <row r="477" spans="2:23" ht="15" customHeight="1" x14ac:dyDescent="0.2">
      <c r="B477" s="291">
        <v>427</v>
      </c>
      <c r="C477" s="485"/>
      <c r="D477" s="485"/>
      <c r="E477" s="292"/>
      <c r="F477" s="292"/>
      <c r="G477" s="292"/>
      <c r="H477" s="292"/>
      <c r="I477" s="292"/>
      <c r="J477" s="292"/>
      <c r="K477" s="292"/>
      <c r="L477" s="292"/>
      <c r="M477" s="292"/>
      <c r="N477" s="292"/>
      <c r="O477" s="292"/>
      <c r="P477" s="292"/>
      <c r="Q477" s="292"/>
      <c r="R477" s="292"/>
      <c r="S477" s="292"/>
      <c r="T477" s="477"/>
      <c r="U477" s="477"/>
      <c r="V477" s="477"/>
      <c r="W477" s="478"/>
    </row>
    <row r="478" spans="2:23" ht="15" customHeight="1" x14ac:dyDescent="0.2">
      <c r="B478" s="289">
        <v>428</v>
      </c>
      <c r="C478" s="483"/>
      <c r="D478" s="484"/>
      <c r="E478" s="290"/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290"/>
      <c r="Q478" s="290"/>
      <c r="R478" s="290"/>
      <c r="S478" s="290"/>
      <c r="T478" s="479"/>
      <c r="U478" s="479"/>
      <c r="V478" s="479"/>
      <c r="W478" s="480"/>
    </row>
    <row r="479" spans="2:23" ht="15" customHeight="1" x14ac:dyDescent="0.2">
      <c r="B479" s="291">
        <v>429</v>
      </c>
      <c r="C479" s="485"/>
      <c r="D479" s="485"/>
      <c r="E479" s="292"/>
      <c r="F479" s="292"/>
      <c r="G479" s="292"/>
      <c r="H479" s="292"/>
      <c r="I479" s="292"/>
      <c r="J479" s="292"/>
      <c r="K479" s="292"/>
      <c r="L479" s="292"/>
      <c r="M479" s="292"/>
      <c r="N479" s="292"/>
      <c r="O479" s="292"/>
      <c r="P479" s="292"/>
      <c r="Q479" s="292"/>
      <c r="R479" s="292"/>
      <c r="S479" s="292"/>
      <c r="T479" s="477"/>
      <c r="U479" s="477"/>
      <c r="V479" s="477"/>
      <c r="W479" s="478"/>
    </row>
    <row r="480" spans="2:23" ht="15" customHeight="1" x14ac:dyDescent="0.2">
      <c r="B480" s="289">
        <v>430</v>
      </c>
      <c r="C480" s="483"/>
      <c r="D480" s="484"/>
      <c r="E480" s="290"/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290"/>
      <c r="Q480" s="290"/>
      <c r="R480" s="290"/>
      <c r="S480" s="290"/>
      <c r="T480" s="479"/>
      <c r="U480" s="479"/>
      <c r="V480" s="479"/>
      <c r="W480" s="480"/>
    </row>
    <row r="481" spans="2:23" ht="15" customHeight="1" x14ac:dyDescent="0.2">
      <c r="B481" s="291">
        <v>431</v>
      </c>
      <c r="C481" s="485"/>
      <c r="D481" s="485"/>
      <c r="E481" s="292"/>
      <c r="F481" s="292"/>
      <c r="G481" s="292"/>
      <c r="H481" s="292"/>
      <c r="I481" s="292"/>
      <c r="J481" s="292"/>
      <c r="K481" s="292"/>
      <c r="L481" s="292"/>
      <c r="M481" s="292"/>
      <c r="N481" s="292"/>
      <c r="O481" s="292"/>
      <c r="P481" s="292"/>
      <c r="Q481" s="292"/>
      <c r="R481" s="292"/>
      <c r="S481" s="292"/>
      <c r="T481" s="477"/>
      <c r="U481" s="477"/>
      <c r="V481" s="477"/>
      <c r="W481" s="478"/>
    </row>
    <row r="482" spans="2:23" ht="15" customHeight="1" x14ac:dyDescent="0.2">
      <c r="B482" s="289">
        <v>432</v>
      </c>
      <c r="C482" s="483"/>
      <c r="D482" s="484"/>
      <c r="E482" s="290"/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290"/>
      <c r="Q482" s="290"/>
      <c r="R482" s="290"/>
      <c r="S482" s="290"/>
      <c r="T482" s="479"/>
      <c r="U482" s="479"/>
      <c r="V482" s="479"/>
      <c r="W482" s="480"/>
    </row>
    <row r="483" spans="2:23" ht="15" customHeight="1" x14ac:dyDescent="0.2">
      <c r="B483" s="291">
        <v>433</v>
      </c>
      <c r="C483" s="485"/>
      <c r="D483" s="485"/>
      <c r="E483" s="292"/>
      <c r="F483" s="292"/>
      <c r="G483" s="292"/>
      <c r="H483" s="292"/>
      <c r="I483" s="292"/>
      <c r="J483" s="292"/>
      <c r="K483" s="292"/>
      <c r="L483" s="292"/>
      <c r="M483" s="292"/>
      <c r="N483" s="292"/>
      <c r="O483" s="292"/>
      <c r="P483" s="292"/>
      <c r="Q483" s="292"/>
      <c r="R483" s="292"/>
      <c r="S483" s="292"/>
      <c r="T483" s="477"/>
      <c r="U483" s="477"/>
      <c r="V483" s="477"/>
      <c r="W483" s="478"/>
    </row>
    <row r="484" spans="2:23" ht="15" customHeight="1" x14ac:dyDescent="0.2">
      <c r="B484" s="289">
        <v>434</v>
      </c>
      <c r="C484" s="483"/>
      <c r="D484" s="484"/>
      <c r="E484" s="290"/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290"/>
      <c r="Q484" s="290"/>
      <c r="R484" s="290"/>
      <c r="S484" s="290"/>
      <c r="T484" s="479"/>
      <c r="U484" s="479"/>
      <c r="V484" s="479"/>
      <c r="W484" s="480"/>
    </row>
    <row r="485" spans="2:23" ht="15" customHeight="1" x14ac:dyDescent="0.2">
      <c r="B485" s="291">
        <v>435</v>
      </c>
      <c r="C485" s="485"/>
      <c r="D485" s="485"/>
      <c r="E485" s="292"/>
      <c r="F485" s="292"/>
      <c r="G485" s="292"/>
      <c r="H485" s="292"/>
      <c r="I485" s="292"/>
      <c r="J485" s="292"/>
      <c r="K485" s="292"/>
      <c r="L485" s="292"/>
      <c r="M485" s="292"/>
      <c r="N485" s="292"/>
      <c r="O485" s="292"/>
      <c r="P485" s="292"/>
      <c r="Q485" s="292"/>
      <c r="R485" s="292"/>
      <c r="S485" s="292"/>
      <c r="T485" s="477"/>
      <c r="U485" s="477"/>
      <c r="V485" s="477"/>
      <c r="W485" s="478"/>
    </row>
    <row r="486" spans="2:23" ht="15" customHeight="1" x14ac:dyDescent="0.2">
      <c r="B486" s="289">
        <v>436</v>
      </c>
      <c r="C486" s="483"/>
      <c r="D486" s="484"/>
      <c r="E486" s="290"/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290"/>
      <c r="Q486" s="290"/>
      <c r="R486" s="290"/>
      <c r="S486" s="290"/>
      <c r="T486" s="479"/>
      <c r="U486" s="479"/>
      <c r="V486" s="479"/>
      <c r="W486" s="480"/>
    </row>
    <row r="487" spans="2:23" ht="15" customHeight="1" x14ac:dyDescent="0.2">
      <c r="B487" s="291">
        <v>437</v>
      </c>
      <c r="C487" s="485"/>
      <c r="D487" s="485"/>
      <c r="E487" s="292"/>
      <c r="F487" s="292"/>
      <c r="G487" s="292"/>
      <c r="H487" s="292"/>
      <c r="I487" s="292"/>
      <c r="J487" s="292"/>
      <c r="K487" s="292"/>
      <c r="L487" s="292"/>
      <c r="M487" s="292"/>
      <c r="N487" s="292"/>
      <c r="O487" s="292"/>
      <c r="P487" s="292"/>
      <c r="Q487" s="292"/>
      <c r="R487" s="292"/>
      <c r="S487" s="292"/>
      <c r="T487" s="477"/>
      <c r="U487" s="477"/>
      <c r="V487" s="477"/>
      <c r="W487" s="478"/>
    </row>
    <row r="488" spans="2:23" ht="15" customHeight="1" x14ac:dyDescent="0.2">
      <c r="B488" s="289">
        <v>438</v>
      </c>
      <c r="C488" s="483"/>
      <c r="D488" s="484"/>
      <c r="E488" s="290"/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290"/>
      <c r="Q488" s="290"/>
      <c r="R488" s="290"/>
      <c r="S488" s="290"/>
      <c r="T488" s="479"/>
      <c r="U488" s="479"/>
      <c r="V488" s="479"/>
      <c r="W488" s="480"/>
    </row>
    <row r="489" spans="2:23" ht="15" customHeight="1" x14ac:dyDescent="0.2">
      <c r="B489" s="291">
        <v>439</v>
      </c>
      <c r="C489" s="485"/>
      <c r="D489" s="485"/>
      <c r="E489" s="292"/>
      <c r="F489" s="292"/>
      <c r="G489" s="292"/>
      <c r="H489" s="292"/>
      <c r="I489" s="292"/>
      <c r="J489" s="292"/>
      <c r="K489" s="292"/>
      <c r="L489" s="292"/>
      <c r="M489" s="292"/>
      <c r="N489" s="292"/>
      <c r="O489" s="292"/>
      <c r="P489" s="292"/>
      <c r="Q489" s="292"/>
      <c r="R489" s="292"/>
      <c r="S489" s="292"/>
      <c r="T489" s="477"/>
      <c r="U489" s="477"/>
      <c r="V489" s="477"/>
      <c r="W489" s="478"/>
    </row>
    <row r="490" spans="2:23" ht="15" customHeight="1" x14ac:dyDescent="0.2">
      <c r="B490" s="289">
        <v>440</v>
      </c>
      <c r="C490" s="483"/>
      <c r="D490" s="484"/>
      <c r="E490" s="290"/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290"/>
      <c r="Q490" s="290"/>
      <c r="R490" s="290"/>
      <c r="S490" s="290"/>
      <c r="T490" s="479"/>
      <c r="U490" s="479"/>
      <c r="V490" s="479"/>
      <c r="W490" s="480"/>
    </row>
    <row r="491" spans="2:23" ht="15" customHeight="1" x14ac:dyDescent="0.2">
      <c r="B491" s="291">
        <v>441</v>
      </c>
      <c r="C491" s="485"/>
      <c r="D491" s="485"/>
      <c r="E491" s="292"/>
      <c r="F491" s="292"/>
      <c r="G491" s="292"/>
      <c r="H491" s="292"/>
      <c r="I491" s="292"/>
      <c r="J491" s="292"/>
      <c r="K491" s="292"/>
      <c r="L491" s="292"/>
      <c r="M491" s="292"/>
      <c r="N491" s="292"/>
      <c r="O491" s="292"/>
      <c r="P491" s="292"/>
      <c r="Q491" s="292"/>
      <c r="R491" s="292"/>
      <c r="S491" s="292"/>
      <c r="T491" s="477"/>
      <c r="U491" s="477"/>
      <c r="V491" s="477"/>
      <c r="W491" s="478"/>
    </row>
    <row r="492" spans="2:23" ht="15" customHeight="1" x14ac:dyDescent="0.2">
      <c r="B492" s="289">
        <v>442</v>
      </c>
      <c r="C492" s="483"/>
      <c r="D492" s="484"/>
      <c r="E492" s="290"/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290"/>
      <c r="Q492" s="290"/>
      <c r="R492" s="290"/>
      <c r="S492" s="290"/>
      <c r="T492" s="479"/>
      <c r="U492" s="479"/>
      <c r="V492" s="479"/>
      <c r="W492" s="480"/>
    </row>
    <row r="493" spans="2:23" ht="15" customHeight="1" x14ac:dyDescent="0.2">
      <c r="B493" s="291">
        <v>443</v>
      </c>
      <c r="C493" s="485"/>
      <c r="D493" s="485"/>
      <c r="E493" s="292"/>
      <c r="F493" s="292"/>
      <c r="G493" s="292"/>
      <c r="H493" s="292"/>
      <c r="I493" s="292"/>
      <c r="J493" s="292"/>
      <c r="K493" s="292"/>
      <c r="L493" s="292"/>
      <c r="M493" s="292"/>
      <c r="N493" s="292"/>
      <c r="O493" s="292"/>
      <c r="P493" s="292"/>
      <c r="Q493" s="292"/>
      <c r="R493" s="292"/>
      <c r="S493" s="292"/>
      <c r="T493" s="477"/>
      <c r="U493" s="477"/>
      <c r="V493" s="477"/>
      <c r="W493" s="478"/>
    </row>
    <row r="494" spans="2:23" ht="15" customHeight="1" x14ac:dyDescent="0.2">
      <c r="B494" s="289">
        <v>444</v>
      </c>
      <c r="C494" s="483"/>
      <c r="D494" s="484"/>
      <c r="E494" s="290"/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290"/>
      <c r="Q494" s="290"/>
      <c r="R494" s="290"/>
      <c r="S494" s="290"/>
      <c r="T494" s="479"/>
      <c r="U494" s="479"/>
      <c r="V494" s="479"/>
      <c r="W494" s="480"/>
    </row>
    <row r="495" spans="2:23" ht="15" customHeight="1" x14ac:dyDescent="0.2">
      <c r="B495" s="291">
        <v>445</v>
      </c>
      <c r="C495" s="485"/>
      <c r="D495" s="485"/>
      <c r="E495" s="292"/>
      <c r="F495" s="292"/>
      <c r="G495" s="292"/>
      <c r="H495" s="292"/>
      <c r="I495" s="292"/>
      <c r="J495" s="292"/>
      <c r="K495" s="292"/>
      <c r="L495" s="292"/>
      <c r="M495" s="292"/>
      <c r="N495" s="292"/>
      <c r="O495" s="292"/>
      <c r="P495" s="292"/>
      <c r="Q495" s="292"/>
      <c r="R495" s="292"/>
      <c r="S495" s="292"/>
      <c r="T495" s="477"/>
      <c r="U495" s="477"/>
      <c r="V495" s="477"/>
      <c r="W495" s="478"/>
    </row>
    <row r="496" spans="2:23" ht="15" customHeight="1" x14ac:dyDescent="0.2">
      <c r="B496" s="289">
        <v>446</v>
      </c>
      <c r="C496" s="483"/>
      <c r="D496" s="484"/>
      <c r="E496" s="290"/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290"/>
      <c r="Q496" s="290"/>
      <c r="R496" s="290"/>
      <c r="S496" s="290"/>
      <c r="T496" s="479"/>
      <c r="U496" s="479"/>
      <c r="V496" s="479"/>
      <c r="W496" s="480"/>
    </row>
    <row r="497" spans="2:23" ht="15" customHeight="1" x14ac:dyDescent="0.2">
      <c r="B497" s="291">
        <v>447</v>
      </c>
      <c r="C497" s="485"/>
      <c r="D497" s="485"/>
      <c r="E497" s="292"/>
      <c r="F497" s="292"/>
      <c r="G497" s="292"/>
      <c r="H497" s="292"/>
      <c r="I497" s="292"/>
      <c r="J497" s="292"/>
      <c r="K497" s="292"/>
      <c r="L497" s="292"/>
      <c r="M497" s="292"/>
      <c r="N497" s="292"/>
      <c r="O497" s="292"/>
      <c r="P497" s="292"/>
      <c r="Q497" s="292"/>
      <c r="R497" s="292"/>
      <c r="S497" s="292"/>
      <c r="T497" s="477"/>
      <c r="U497" s="477"/>
      <c r="V497" s="477"/>
      <c r="W497" s="478"/>
    </row>
    <row r="498" spans="2:23" ht="15" customHeight="1" x14ac:dyDescent="0.2">
      <c r="B498" s="289">
        <v>448</v>
      </c>
      <c r="C498" s="483"/>
      <c r="D498" s="484"/>
      <c r="E498" s="290"/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290"/>
      <c r="Q498" s="290"/>
      <c r="R498" s="290"/>
      <c r="S498" s="290"/>
      <c r="T498" s="479"/>
      <c r="U498" s="479"/>
      <c r="V498" s="479"/>
      <c r="W498" s="480"/>
    </row>
    <row r="499" spans="2:23" ht="15" customHeight="1" x14ac:dyDescent="0.2">
      <c r="B499" s="291">
        <v>449</v>
      </c>
      <c r="C499" s="485"/>
      <c r="D499" s="485"/>
      <c r="E499" s="292"/>
      <c r="F499" s="292"/>
      <c r="G499" s="292"/>
      <c r="H499" s="292"/>
      <c r="I499" s="292"/>
      <c r="J499" s="292"/>
      <c r="K499" s="292"/>
      <c r="L499" s="292"/>
      <c r="M499" s="292"/>
      <c r="N499" s="292"/>
      <c r="O499" s="292"/>
      <c r="P499" s="292"/>
      <c r="Q499" s="292"/>
      <c r="R499" s="292"/>
      <c r="S499" s="292"/>
      <c r="T499" s="477"/>
      <c r="U499" s="477"/>
      <c r="V499" s="477"/>
      <c r="W499" s="478"/>
    </row>
    <row r="500" spans="2:23" ht="15" customHeight="1" x14ac:dyDescent="0.2">
      <c r="B500" s="289">
        <v>450</v>
      </c>
      <c r="C500" s="483"/>
      <c r="D500" s="484"/>
      <c r="E500" s="290"/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290"/>
      <c r="Q500" s="290"/>
      <c r="R500" s="290"/>
      <c r="S500" s="290"/>
      <c r="T500" s="479"/>
      <c r="U500" s="479"/>
      <c r="V500" s="479"/>
      <c r="W500" s="480"/>
    </row>
    <row r="501" spans="2:23" ht="15" customHeight="1" x14ac:dyDescent="0.2">
      <c r="B501" s="291">
        <v>451</v>
      </c>
      <c r="C501" s="485"/>
      <c r="D501" s="485"/>
      <c r="E501" s="292"/>
      <c r="F501" s="292"/>
      <c r="G501" s="292"/>
      <c r="H501" s="292"/>
      <c r="I501" s="292"/>
      <c r="J501" s="292"/>
      <c r="K501" s="292"/>
      <c r="L501" s="292"/>
      <c r="M501" s="292"/>
      <c r="N501" s="292"/>
      <c r="O501" s="292"/>
      <c r="P501" s="292"/>
      <c r="Q501" s="292"/>
      <c r="R501" s="292"/>
      <c r="S501" s="292"/>
      <c r="T501" s="477"/>
      <c r="U501" s="477"/>
      <c r="V501" s="477"/>
      <c r="W501" s="478"/>
    </row>
    <row r="502" spans="2:23" ht="15" customHeight="1" x14ac:dyDescent="0.2">
      <c r="B502" s="289">
        <v>452</v>
      </c>
      <c r="C502" s="483"/>
      <c r="D502" s="484"/>
      <c r="E502" s="290"/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290"/>
      <c r="Q502" s="290"/>
      <c r="R502" s="290"/>
      <c r="S502" s="290"/>
      <c r="T502" s="479"/>
      <c r="U502" s="479"/>
      <c r="V502" s="479"/>
      <c r="W502" s="480"/>
    </row>
    <row r="503" spans="2:23" ht="15" customHeight="1" x14ac:dyDescent="0.2">
      <c r="B503" s="291">
        <v>453</v>
      </c>
      <c r="C503" s="485"/>
      <c r="D503" s="485"/>
      <c r="E503" s="292"/>
      <c r="F503" s="292"/>
      <c r="G503" s="292"/>
      <c r="H503" s="292"/>
      <c r="I503" s="292"/>
      <c r="J503" s="292"/>
      <c r="K503" s="292"/>
      <c r="L503" s="292"/>
      <c r="M503" s="292"/>
      <c r="N503" s="292"/>
      <c r="O503" s="292"/>
      <c r="P503" s="292"/>
      <c r="Q503" s="292"/>
      <c r="R503" s="292"/>
      <c r="S503" s="292"/>
      <c r="T503" s="477"/>
      <c r="U503" s="477"/>
      <c r="V503" s="477"/>
      <c r="W503" s="478"/>
    </row>
    <row r="504" spans="2:23" ht="15" customHeight="1" x14ac:dyDescent="0.2">
      <c r="B504" s="289">
        <v>454</v>
      </c>
      <c r="C504" s="483"/>
      <c r="D504" s="484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290"/>
      <c r="Q504" s="290"/>
      <c r="R504" s="290"/>
      <c r="S504" s="290"/>
      <c r="T504" s="479"/>
      <c r="U504" s="479"/>
      <c r="V504" s="479"/>
      <c r="W504" s="480"/>
    </row>
    <row r="505" spans="2:23" ht="15" customHeight="1" x14ac:dyDescent="0.2">
      <c r="B505" s="291">
        <v>455</v>
      </c>
      <c r="C505" s="485"/>
      <c r="D505" s="485"/>
      <c r="E505" s="292"/>
      <c r="F505" s="292"/>
      <c r="G505" s="292"/>
      <c r="H505" s="292"/>
      <c r="I505" s="292"/>
      <c r="J505" s="292"/>
      <c r="K505" s="292"/>
      <c r="L505" s="292"/>
      <c r="M505" s="292"/>
      <c r="N505" s="292"/>
      <c r="O505" s="292"/>
      <c r="P505" s="292"/>
      <c r="Q505" s="292"/>
      <c r="R505" s="292"/>
      <c r="S505" s="292"/>
      <c r="T505" s="477"/>
      <c r="U505" s="477"/>
      <c r="V505" s="477"/>
      <c r="W505" s="478"/>
    </row>
    <row r="506" spans="2:23" ht="15" customHeight="1" x14ac:dyDescent="0.2">
      <c r="B506" s="289">
        <v>456</v>
      </c>
      <c r="C506" s="483"/>
      <c r="D506" s="484"/>
      <c r="E506" s="290"/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290"/>
      <c r="Q506" s="290"/>
      <c r="R506" s="290"/>
      <c r="S506" s="290"/>
      <c r="T506" s="479"/>
      <c r="U506" s="479"/>
      <c r="V506" s="479"/>
      <c r="W506" s="480"/>
    </row>
    <row r="507" spans="2:23" ht="15" customHeight="1" x14ac:dyDescent="0.2">
      <c r="B507" s="291">
        <v>457</v>
      </c>
      <c r="C507" s="485"/>
      <c r="D507" s="485"/>
      <c r="E507" s="292"/>
      <c r="F507" s="292"/>
      <c r="G507" s="292"/>
      <c r="H507" s="292"/>
      <c r="I507" s="292"/>
      <c r="J507" s="292"/>
      <c r="K507" s="292"/>
      <c r="L507" s="292"/>
      <c r="M507" s="292"/>
      <c r="N507" s="292"/>
      <c r="O507" s="292"/>
      <c r="P507" s="292"/>
      <c r="Q507" s="292"/>
      <c r="R507" s="292"/>
      <c r="S507" s="292"/>
      <c r="T507" s="477"/>
      <c r="U507" s="477"/>
      <c r="V507" s="477"/>
      <c r="W507" s="478"/>
    </row>
    <row r="508" spans="2:23" ht="15" customHeight="1" x14ac:dyDescent="0.2">
      <c r="B508" s="289">
        <v>458</v>
      </c>
      <c r="C508" s="483"/>
      <c r="D508" s="484"/>
      <c r="E508" s="290"/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290"/>
      <c r="Q508" s="290"/>
      <c r="R508" s="290"/>
      <c r="S508" s="290"/>
      <c r="T508" s="479"/>
      <c r="U508" s="479"/>
      <c r="V508" s="479"/>
      <c r="W508" s="480"/>
    </row>
    <row r="509" spans="2:23" ht="15" customHeight="1" x14ac:dyDescent="0.2">
      <c r="B509" s="291">
        <v>459</v>
      </c>
      <c r="C509" s="485"/>
      <c r="D509" s="485"/>
      <c r="E509" s="292"/>
      <c r="F509" s="292"/>
      <c r="G509" s="292"/>
      <c r="H509" s="292"/>
      <c r="I509" s="292"/>
      <c r="J509" s="292"/>
      <c r="K509" s="292"/>
      <c r="L509" s="292"/>
      <c r="M509" s="292"/>
      <c r="N509" s="292"/>
      <c r="O509" s="292"/>
      <c r="P509" s="292"/>
      <c r="Q509" s="292"/>
      <c r="R509" s="292"/>
      <c r="S509" s="292"/>
      <c r="T509" s="477"/>
      <c r="U509" s="477"/>
      <c r="V509" s="477"/>
      <c r="W509" s="478"/>
    </row>
    <row r="510" spans="2:23" ht="15" customHeight="1" x14ac:dyDescent="0.2">
      <c r="B510" s="289">
        <v>460</v>
      </c>
      <c r="C510" s="483"/>
      <c r="D510" s="484"/>
      <c r="E510" s="290"/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290"/>
      <c r="Q510" s="290"/>
      <c r="R510" s="290"/>
      <c r="S510" s="290"/>
      <c r="T510" s="479"/>
      <c r="U510" s="479"/>
      <c r="V510" s="479"/>
      <c r="W510" s="480"/>
    </row>
    <row r="511" spans="2:23" ht="15" customHeight="1" x14ac:dyDescent="0.2">
      <c r="B511" s="291">
        <v>461</v>
      </c>
      <c r="C511" s="485"/>
      <c r="D511" s="485"/>
      <c r="E511" s="292"/>
      <c r="F511" s="292"/>
      <c r="G511" s="292"/>
      <c r="H511" s="292"/>
      <c r="I511" s="292"/>
      <c r="J511" s="292"/>
      <c r="K511" s="292"/>
      <c r="L511" s="292"/>
      <c r="M511" s="292"/>
      <c r="N511" s="292"/>
      <c r="O511" s="292"/>
      <c r="P511" s="292"/>
      <c r="Q511" s="292"/>
      <c r="R511" s="292"/>
      <c r="S511" s="292"/>
      <c r="T511" s="477"/>
      <c r="U511" s="477"/>
      <c r="V511" s="477"/>
      <c r="W511" s="478"/>
    </row>
    <row r="512" spans="2:23" ht="15" customHeight="1" x14ac:dyDescent="0.2">
      <c r="B512" s="289">
        <v>462</v>
      </c>
      <c r="C512" s="483"/>
      <c r="D512" s="484"/>
      <c r="E512" s="290"/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290"/>
      <c r="Q512" s="290"/>
      <c r="R512" s="290"/>
      <c r="S512" s="290"/>
      <c r="T512" s="479"/>
      <c r="U512" s="479"/>
      <c r="V512" s="479"/>
      <c r="W512" s="480"/>
    </row>
    <row r="513" spans="2:23" ht="15" customHeight="1" x14ac:dyDescent="0.2">
      <c r="B513" s="291">
        <v>463</v>
      </c>
      <c r="C513" s="485"/>
      <c r="D513" s="485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292"/>
      <c r="Q513" s="292"/>
      <c r="R513" s="292"/>
      <c r="S513" s="292"/>
      <c r="T513" s="477"/>
      <c r="U513" s="477"/>
      <c r="V513" s="477"/>
      <c r="W513" s="478"/>
    </row>
    <row r="514" spans="2:23" ht="15" customHeight="1" x14ac:dyDescent="0.2">
      <c r="B514" s="289">
        <v>464</v>
      </c>
      <c r="C514" s="483"/>
      <c r="D514" s="484"/>
      <c r="E514" s="290"/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290"/>
      <c r="Q514" s="290"/>
      <c r="R514" s="290"/>
      <c r="S514" s="290"/>
      <c r="T514" s="479"/>
      <c r="U514" s="479"/>
      <c r="V514" s="479"/>
      <c r="W514" s="480"/>
    </row>
    <row r="515" spans="2:23" ht="15" customHeight="1" x14ac:dyDescent="0.2">
      <c r="B515" s="291">
        <v>465</v>
      </c>
      <c r="C515" s="485"/>
      <c r="D515" s="485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292"/>
      <c r="Q515" s="292"/>
      <c r="R515" s="292"/>
      <c r="S515" s="292"/>
      <c r="T515" s="477"/>
      <c r="U515" s="477"/>
      <c r="V515" s="477"/>
      <c r="W515" s="478"/>
    </row>
    <row r="516" spans="2:23" ht="15" customHeight="1" x14ac:dyDescent="0.2">
      <c r="B516" s="289">
        <v>466</v>
      </c>
      <c r="C516" s="483"/>
      <c r="D516" s="484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479"/>
      <c r="U516" s="479"/>
      <c r="V516" s="479"/>
      <c r="W516" s="480"/>
    </row>
    <row r="517" spans="2:23" ht="15" customHeight="1" x14ac:dyDescent="0.2">
      <c r="B517" s="291">
        <v>467</v>
      </c>
      <c r="C517" s="485"/>
      <c r="D517" s="485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477"/>
      <c r="U517" s="477"/>
      <c r="V517" s="477"/>
      <c r="W517" s="478"/>
    </row>
    <row r="518" spans="2:23" ht="15" customHeight="1" x14ac:dyDescent="0.2">
      <c r="B518" s="289">
        <v>468</v>
      </c>
      <c r="C518" s="483"/>
      <c r="D518" s="484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290"/>
      <c r="Q518" s="290"/>
      <c r="R518" s="290"/>
      <c r="S518" s="290"/>
      <c r="T518" s="479"/>
      <c r="U518" s="479"/>
      <c r="V518" s="479"/>
      <c r="W518" s="480"/>
    </row>
    <row r="519" spans="2:23" ht="15" customHeight="1" x14ac:dyDescent="0.2">
      <c r="B519" s="291">
        <v>469</v>
      </c>
      <c r="C519" s="485"/>
      <c r="D519" s="485"/>
      <c r="E519" s="292"/>
      <c r="F519" s="292"/>
      <c r="G519" s="292"/>
      <c r="H519" s="292"/>
      <c r="I519" s="292"/>
      <c r="J519" s="292"/>
      <c r="K519" s="292"/>
      <c r="L519" s="292"/>
      <c r="M519" s="292"/>
      <c r="N519" s="292"/>
      <c r="O519" s="292"/>
      <c r="P519" s="292"/>
      <c r="Q519" s="292"/>
      <c r="R519" s="292"/>
      <c r="S519" s="292"/>
      <c r="T519" s="477"/>
      <c r="U519" s="477"/>
      <c r="V519" s="477"/>
      <c r="W519" s="478"/>
    </row>
    <row r="520" spans="2:23" ht="15" customHeight="1" x14ac:dyDescent="0.2">
      <c r="B520" s="289">
        <v>470</v>
      </c>
      <c r="C520" s="483"/>
      <c r="D520" s="484"/>
      <c r="E520" s="290"/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290"/>
      <c r="Q520" s="290"/>
      <c r="R520" s="290"/>
      <c r="S520" s="290"/>
      <c r="T520" s="479"/>
      <c r="U520" s="479"/>
      <c r="V520" s="479"/>
      <c r="W520" s="480"/>
    </row>
    <row r="521" spans="2:23" ht="15" customHeight="1" x14ac:dyDescent="0.2">
      <c r="B521" s="291">
        <v>471</v>
      </c>
      <c r="C521" s="485"/>
      <c r="D521" s="485"/>
      <c r="E521" s="292"/>
      <c r="F521" s="292"/>
      <c r="G521" s="292"/>
      <c r="H521" s="292"/>
      <c r="I521" s="292"/>
      <c r="J521" s="292"/>
      <c r="K521" s="292"/>
      <c r="L521" s="292"/>
      <c r="M521" s="292"/>
      <c r="N521" s="292"/>
      <c r="O521" s="292"/>
      <c r="P521" s="292"/>
      <c r="Q521" s="292"/>
      <c r="R521" s="292"/>
      <c r="S521" s="292"/>
      <c r="T521" s="477"/>
      <c r="U521" s="477"/>
      <c r="V521" s="477"/>
      <c r="W521" s="478"/>
    </row>
    <row r="522" spans="2:23" ht="15" customHeight="1" x14ac:dyDescent="0.2">
      <c r="B522" s="289">
        <v>472</v>
      </c>
      <c r="C522" s="483"/>
      <c r="D522" s="484"/>
      <c r="E522" s="290"/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290"/>
      <c r="Q522" s="290"/>
      <c r="R522" s="290"/>
      <c r="S522" s="290"/>
      <c r="T522" s="479"/>
      <c r="U522" s="479"/>
      <c r="V522" s="479"/>
      <c r="W522" s="480"/>
    </row>
    <row r="523" spans="2:23" ht="15" customHeight="1" x14ac:dyDescent="0.2">
      <c r="B523" s="291">
        <v>473</v>
      </c>
      <c r="C523" s="485"/>
      <c r="D523" s="485"/>
      <c r="E523" s="292"/>
      <c r="F523" s="292"/>
      <c r="G523" s="292"/>
      <c r="H523" s="292"/>
      <c r="I523" s="292"/>
      <c r="J523" s="292"/>
      <c r="K523" s="292"/>
      <c r="L523" s="292"/>
      <c r="M523" s="292"/>
      <c r="N523" s="292"/>
      <c r="O523" s="292"/>
      <c r="P523" s="292"/>
      <c r="Q523" s="292"/>
      <c r="R523" s="292"/>
      <c r="S523" s="292"/>
      <c r="T523" s="477"/>
      <c r="U523" s="477"/>
      <c r="V523" s="477"/>
      <c r="W523" s="478"/>
    </row>
    <row r="524" spans="2:23" ht="15" customHeight="1" x14ac:dyDescent="0.2">
      <c r="B524" s="289">
        <v>474</v>
      </c>
      <c r="C524" s="483"/>
      <c r="D524" s="484"/>
      <c r="E524" s="290"/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290"/>
      <c r="Q524" s="290"/>
      <c r="R524" s="290"/>
      <c r="S524" s="290"/>
      <c r="T524" s="479"/>
      <c r="U524" s="479"/>
      <c r="V524" s="479"/>
      <c r="W524" s="480"/>
    </row>
    <row r="525" spans="2:23" ht="15" customHeight="1" x14ac:dyDescent="0.2">
      <c r="B525" s="291">
        <v>475</v>
      </c>
      <c r="C525" s="485"/>
      <c r="D525" s="485"/>
      <c r="E525" s="292"/>
      <c r="F525" s="292"/>
      <c r="G525" s="292"/>
      <c r="H525" s="292"/>
      <c r="I525" s="292"/>
      <c r="J525" s="292"/>
      <c r="K525" s="292"/>
      <c r="L525" s="292"/>
      <c r="M525" s="292"/>
      <c r="N525" s="292"/>
      <c r="O525" s="292"/>
      <c r="P525" s="292"/>
      <c r="Q525" s="292"/>
      <c r="R525" s="292"/>
      <c r="S525" s="292"/>
      <c r="T525" s="477"/>
      <c r="U525" s="477"/>
      <c r="V525" s="477"/>
      <c r="W525" s="478"/>
    </row>
    <row r="526" spans="2:23" ht="15" customHeight="1" x14ac:dyDescent="0.2">
      <c r="B526" s="289">
        <v>476</v>
      </c>
      <c r="C526" s="483"/>
      <c r="D526" s="484"/>
      <c r="E526" s="290"/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290"/>
      <c r="Q526" s="290"/>
      <c r="R526" s="290"/>
      <c r="S526" s="290"/>
      <c r="T526" s="479"/>
      <c r="U526" s="479"/>
      <c r="V526" s="479"/>
      <c r="W526" s="480"/>
    </row>
    <row r="527" spans="2:23" ht="15" customHeight="1" x14ac:dyDescent="0.2">
      <c r="B527" s="291">
        <v>477</v>
      </c>
      <c r="C527" s="485"/>
      <c r="D527" s="485"/>
      <c r="E527" s="292"/>
      <c r="F527" s="292"/>
      <c r="G527" s="292"/>
      <c r="H527" s="292"/>
      <c r="I527" s="292"/>
      <c r="J527" s="292"/>
      <c r="K527" s="292"/>
      <c r="L527" s="292"/>
      <c r="M527" s="292"/>
      <c r="N527" s="292"/>
      <c r="O527" s="292"/>
      <c r="P527" s="292"/>
      <c r="Q527" s="292"/>
      <c r="R527" s="292"/>
      <c r="S527" s="292"/>
      <c r="T527" s="477"/>
      <c r="U527" s="477"/>
      <c r="V527" s="477"/>
      <c r="W527" s="478"/>
    </row>
    <row r="528" spans="2:23" ht="15" customHeight="1" x14ac:dyDescent="0.2">
      <c r="B528" s="289">
        <v>478</v>
      </c>
      <c r="C528" s="483"/>
      <c r="D528" s="484"/>
      <c r="E528" s="290"/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290"/>
      <c r="Q528" s="290"/>
      <c r="R528" s="290"/>
      <c r="S528" s="290"/>
      <c r="T528" s="479"/>
      <c r="U528" s="479"/>
      <c r="V528" s="479"/>
      <c r="W528" s="480"/>
    </row>
    <row r="529" spans="2:23" ht="15" customHeight="1" x14ac:dyDescent="0.2">
      <c r="B529" s="291">
        <v>479</v>
      </c>
      <c r="C529" s="485"/>
      <c r="D529" s="485"/>
      <c r="E529" s="292"/>
      <c r="F529" s="292"/>
      <c r="G529" s="292"/>
      <c r="H529" s="292"/>
      <c r="I529" s="292"/>
      <c r="J529" s="292"/>
      <c r="K529" s="292"/>
      <c r="L529" s="292"/>
      <c r="M529" s="292"/>
      <c r="N529" s="292"/>
      <c r="O529" s="292"/>
      <c r="P529" s="292"/>
      <c r="Q529" s="292"/>
      <c r="R529" s="292"/>
      <c r="S529" s="292"/>
      <c r="T529" s="477"/>
      <c r="U529" s="477"/>
      <c r="V529" s="477"/>
      <c r="W529" s="478"/>
    </row>
    <row r="530" spans="2:23" ht="15" customHeight="1" x14ac:dyDescent="0.2">
      <c r="B530" s="289">
        <v>480</v>
      </c>
      <c r="C530" s="483"/>
      <c r="D530" s="484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290"/>
      <c r="Q530" s="290"/>
      <c r="R530" s="290"/>
      <c r="S530" s="290"/>
      <c r="T530" s="479"/>
      <c r="U530" s="479"/>
      <c r="V530" s="479"/>
      <c r="W530" s="480"/>
    </row>
    <row r="531" spans="2:23" ht="15" customHeight="1" x14ac:dyDescent="0.2">
      <c r="B531" s="291">
        <v>481</v>
      </c>
      <c r="C531" s="485"/>
      <c r="D531" s="485"/>
      <c r="E531" s="292"/>
      <c r="F531" s="292"/>
      <c r="G531" s="292"/>
      <c r="H531" s="292"/>
      <c r="I531" s="292"/>
      <c r="J531" s="292"/>
      <c r="K531" s="292"/>
      <c r="L531" s="292"/>
      <c r="M531" s="292"/>
      <c r="N531" s="292"/>
      <c r="O531" s="292"/>
      <c r="P531" s="292"/>
      <c r="Q531" s="292"/>
      <c r="R531" s="292"/>
      <c r="S531" s="292"/>
      <c r="T531" s="477"/>
      <c r="U531" s="477"/>
      <c r="V531" s="477"/>
      <c r="W531" s="478"/>
    </row>
    <row r="532" spans="2:23" ht="15" customHeight="1" x14ac:dyDescent="0.2">
      <c r="B532" s="289">
        <v>482</v>
      </c>
      <c r="C532" s="483"/>
      <c r="D532" s="484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  <c r="Q532" s="290"/>
      <c r="R532" s="290"/>
      <c r="S532" s="290"/>
      <c r="T532" s="479"/>
      <c r="U532" s="479"/>
      <c r="V532" s="479"/>
      <c r="W532" s="480"/>
    </row>
    <row r="533" spans="2:23" ht="15" customHeight="1" x14ac:dyDescent="0.2">
      <c r="B533" s="291">
        <v>483</v>
      </c>
      <c r="C533" s="485"/>
      <c r="D533" s="485"/>
      <c r="E533" s="292"/>
      <c r="F533" s="292"/>
      <c r="G533" s="292"/>
      <c r="H533" s="292"/>
      <c r="I533" s="292"/>
      <c r="J533" s="292"/>
      <c r="K533" s="292"/>
      <c r="L533" s="292"/>
      <c r="M533" s="292"/>
      <c r="N533" s="292"/>
      <c r="O533" s="292"/>
      <c r="P533" s="292"/>
      <c r="Q533" s="292"/>
      <c r="R533" s="292"/>
      <c r="S533" s="292"/>
      <c r="T533" s="477"/>
      <c r="U533" s="477"/>
      <c r="V533" s="477"/>
      <c r="W533" s="478"/>
    </row>
    <row r="534" spans="2:23" ht="15" customHeight="1" x14ac:dyDescent="0.2">
      <c r="B534" s="289">
        <v>484</v>
      </c>
      <c r="C534" s="483"/>
      <c r="D534" s="484"/>
      <c r="E534" s="290"/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290"/>
      <c r="Q534" s="290"/>
      <c r="R534" s="290"/>
      <c r="S534" s="290"/>
      <c r="T534" s="479"/>
      <c r="U534" s="479"/>
      <c r="V534" s="479"/>
      <c r="W534" s="480"/>
    </row>
    <row r="535" spans="2:23" ht="15" customHeight="1" x14ac:dyDescent="0.2">
      <c r="B535" s="291">
        <v>485</v>
      </c>
      <c r="C535" s="485"/>
      <c r="D535" s="485"/>
      <c r="E535" s="292"/>
      <c r="F535" s="292"/>
      <c r="G535" s="292"/>
      <c r="H535" s="292"/>
      <c r="I535" s="292"/>
      <c r="J535" s="292"/>
      <c r="K535" s="292"/>
      <c r="L535" s="292"/>
      <c r="M535" s="292"/>
      <c r="N535" s="292"/>
      <c r="O535" s="292"/>
      <c r="P535" s="292"/>
      <c r="Q535" s="292"/>
      <c r="R535" s="292"/>
      <c r="S535" s="292"/>
      <c r="T535" s="477"/>
      <c r="U535" s="477"/>
      <c r="V535" s="477"/>
      <c r="W535" s="478"/>
    </row>
    <row r="536" spans="2:23" ht="15" customHeight="1" x14ac:dyDescent="0.2">
      <c r="B536" s="289">
        <v>486</v>
      </c>
      <c r="C536" s="483"/>
      <c r="D536" s="484"/>
      <c r="E536" s="290"/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290"/>
      <c r="Q536" s="290"/>
      <c r="R536" s="290"/>
      <c r="S536" s="290"/>
      <c r="T536" s="479"/>
      <c r="U536" s="479"/>
      <c r="V536" s="479"/>
      <c r="W536" s="480"/>
    </row>
    <row r="537" spans="2:23" ht="15" customHeight="1" x14ac:dyDescent="0.2">
      <c r="B537" s="291">
        <v>487</v>
      </c>
      <c r="C537" s="485"/>
      <c r="D537" s="485"/>
      <c r="E537" s="292"/>
      <c r="F537" s="292"/>
      <c r="G537" s="292"/>
      <c r="H537" s="292"/>
      <c r="I537" s="292"/>
      <c r="J537" s="292"/>
      <c r="K537" s="292"/>
      <c r="L537" s="292"/>
      <c r="M537" s="292"/>
      <c r="N537" s="292"/>
      <c r="O537" s="292"/>
      <c r="P537" s="292"/>
      <c r="Q537" s="292"/>
      <c r="R537" s="292"/>
      <c r="S537" s="292"/>
      <c r="T537" s="477"/>
      <c r="U537" s="477"/>
      <c r="V537" s="477"/>
      <c r="W537" s="478"/>
    </row>
    <row r="538" spans="2:23" ht="15" customHeight="1" x14ac:dyDescent="0.2">
      <c r="B538" s="289">
        <v>488</v>
      </c>
      <c r="C538" s="483"/>
      <c r="D538" s="484"/>
      <c r="E538" s="290"/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290"/>
      <c r="Q538" s="290"/>
      <c r="R538" s="290"/>
      <c r="S538" s="290"/>
      <c r="T538" s="479"/>
      <c r="U538" s="479"/>
      <c r="V538" s="479"/>
      <c r="W538" s="480"/>
    </row>
    <row r="539" spans="2:23" ht="15" customHeight="1" x14ac:dyDescent="0.2">
      <c r="B539" s="291">
        <v>489</v>
      </c>
      <c r="C539" s="485"/>
      <c r="D539" s="485"/>
      <c r="E539" s="292"/>
      <c r="F539" s="292"/>
      <c r="G539" s="292"/>
      <c r="H539" s="292"/>
      <c r="I539" s="292"/>
      <c r="J539" s="292"/>
      <c r="K539" s="292"/>
      <c r="L539" s="292"/>
      <c r="M539" s="292"/>
      <c r="N539" s="292"/>
      <c r="O539" s="292"/>
      <c r="P539" s="292"/>
      <c r="Q539" s="292"/>
      <c r="R539" s="292"/>
      <c r="S539" s="292"/>
      <c r="T539" s="477"/>
      <c r="U539" s="477"/>
      <c r="V539" s="477"/>
      <c r="W539" s="478"/>
    </row>
    <row r="540" spans="2:23" ht="15" customHeight="1" x14ac:dyDescent="0.2">
      <c r="B540" s="289">
        <v>490</v>
      </c>
      <c r="C540" s="483"/>
      <c r="D540" s="484"/>
      <c r="E540" s="290"/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290"/>
      <c r="Q540" s="290"/>
      <c r="R540" s="290"/>
      <c r="S540" s="290"/>
      <c r="T540" s="479"/>
      <c r="U540" s="479"/>
      <c r="V540" s="479"/>
      <c r="W540" s="480"/>
    </row>
    <row r="541" spans="2:23" ht="15" customHeight="1" x14ac:dyDescent="0.2">
      <c r="B541" s="291">
        <v>491</v>
      </c>
      <c r="C541" s="485"/>
      <c r="D541" s="485"/>
      <c r="E541" s="292"/>
      <c r="F541" s="292"/>
      <c r="G541" s="292"/>
      <c r="H541" s="292"/>
      <c r="I541" s="292"/>
      <c r="J541" s="292"/>
      <c r="K541" s="292"/>
      <c r="L541" s="292"/>
      <c r="M541" s="292"/>
      <c r="N541" s="292"/>
      <c r="O541" s="292"/>
      <c r="P541" s="292"/>
      <c r="Q541" s="292"/>
      <c r="R541" s="292"/>
      <c r="S541" s="292"/>
      <c r="T541" s="477"/>
      <c r="U541" s="477"/>
      <c r="V541" s="477"/>
      <c r="W541" s="478"/>
    </row>
    <row r="542" spans="2:23" ht="15" customHeight="1" x14ac:dyDescent="0.2">
      <c r="B542" s="289">
        <v>492</v>
      </c>
      <c r="C542" s="483"/>
      <c r="D542" s="484"/>
      <c r="E542" s="290"/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290"/>
      <c r="Q542" s="290"/>
      <c r="R542" s="290"/>
      <c r="S542" s="290"/>
      <c r="T542" s="479"/>
      <c r="U542" s="479"/>
      <c r="V542" s="479"/>
      <c r="W542" s="480"/>
    </row>
    <row r="543" spans="2:23" ht="15" customHeight="1" x14ac:dyDescent="0.2">
      <c r="B543" s="291">
        <v>493</v>
      </c>
      <c r="C543" s="485"/>
      <c r="D543" s="485"/>
      <c r="E543" s="292"/>
      <c r="F543" s="292"/>
      <c r="G543" s="292"/>
      <c r="H543" s="292"/>
      <c r="I543" s="292"/>
      <c r="J543" s="292"/>
      <c r="K543" s="292"/>
      <c r="L543" s="292"/>
      <c r="M543" s="292"/>
      <c r="N543" s="292"/>
      <c r="O543" s="292"/>
      <c r="P543" s="292"/>
      <c r="Q543" s="292"/>
      <c r="R543" s="292"/>
      <c r="S543" s="292"/>
      <c r="T543" s="477"/>
      <c r="U543" s="477"/>
      <c r="V543" s="477"/>
      <c r="W543" s="478"/>
    </row>
    <row r="544" spans="2:23" ht="15" customHeight="1" x14ac:dyDescent="0.2">
      <c r="B544" s="289">
        <v>494</v>
      </c>
      <c r="C544" s="483"/>
      <c r="D544" s="484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290"/>
      <c r="Q544" s="290"/>
      <c r="R544" s="290"/>
      <c r="S544" s="290"/>
      <c r="T544" s="479"/>
      <c r="U544" s="479"/>
      <c r="V544" s="479"/>
      <c r="W544" s="480"/>
    </row>
    <row r="545" spans="2:23" ht="15" customHeight="1" x14ac:dyDescent="0.2">
      <c r="B545" s="291">
        <v>495</v>
      </c>
      <c r="C545" s="485"/>
      <c r="D545" s="485"/>
      <c r="E545" s="292"/>
      <c r="F545" s="292"/>
      <c r="G545" s="292"/>
      <c r="H545" s="292"/>
      <c r="I545" s="292"/>
      <c r="J545" s="292"/>
      <c r="K545" s="292"/>
      <c r="L545" s="292"/>
      <c r="M545" s="292"/>
      <c r="N545" s="292"/>
      <c r="O545" s="292"/>
      <c r="P545" s="292"/>
      <c r="Q545" s="292"/>
      <c r="R545" s="292"/>
      <c r="S545" s="292"/>
      <c r="T545" s="477"/>
      <c r="U545" s="477"/>
      <c r="V545" s="477"/>
      <c r="W545" s="478"/>
    </row>
    <row r="546" spans="2:23" ht="15" customHeight="1" x14ac:dyDescent="0.2">
      <c r="B546" s="289">
        <v>496</v>
      </c>
      <c r="C546" s="483"/>
      <c r="D546" s="484"/>
      <c r="E546" s="290"/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290"/>
      <c r="Q546" s="290"/>
      <c r="R546" s="290"/>
      <c r="S546" s="290"/>
      <c r="T546" s="479"/>
      <c r="U546" s="479"/>
      <c r="V546" s="479"/>
      <c r="W546" s="480"/>
    </row>
    <row r="547" spans="2:23" ht="15" customHeight="1" x14ac:dyDescent="0.2">
      <c r="B547" s="291">
        <v>497</v>
      </c>
      <c r="C547" s="485"/>
      <c r="D547" s="485"/>
      <c r="E547" s="292"/>
      <c r="F547" s="292"/>
      <c r="G547" s="292"/>
      <c r="H547" s="292"/>
      <c r="I547" s="292"/>
      <c r="J547" s="292"/>
      <c r="K547" s="292"/>
      <c r="L547" s="292"/>
      <c r="M547" s="292"/>
      <c r="N547" s="292"/>
      <c r="O547" s="292"/>
      <c r="P547" s="292"/>
      <c r="Q547" s="292"/>
      <c r="R547" s="292"/>
      <c r="S547" s="292"/>
      <c r="T547" s="477"/>
      <c r="U547" s="477"/>
      <c r="V547" s="477"/>
      <c r="W547" s="478"/>
    </row>
    <row r="548" spans="2:23" ht="15" customHeight="1" x14ac:dyDescent="0.2">
      <c r="B548" s="289">
        <v>498</v>
      </c>
      <c r="C548" s="483"/>
      <c r="D548" s="484"/>
      <c r="E548" s="290"/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290"/>
      <c r="Q548" s="290"/>
      <c r="R548" s="290"/>
      <c r="S548" s="290"/>
      <c r="T548" s="479"/>
      <c r="U548" s="479"/>
      <c r="V548" s="479"/>
      <c r="W548" s="480"/>
    </row>
    <row r="549" spans="2:23" ht="12.75" x14ac:dyDescent="0.2">
      <c r="B549" s="291">
        <v>499</v>
      </c>
      <c r="C549" s="485"/>
      <c r="D549" s="485"/>
      <c r="E549" s="292"/>
      <c r="F549" s="292"/>
      <c r="G549" s="292"/>
      <c r="H549" s="292"/>
      <c r="I549" s="292"/>
      <c r="J549" s="292"/>
      <c r="K549" s="292"/>
      <c r="L549" s="292"/>
      <c r="M549" s="292"/>
      <c r="N549" s="292"/>
      <c r="O549" s="292"/>
      <c r="P549" s="292"/>
      <c r="Q549" s="292"/>
      <c r="R549" s="292"/>
      <c r="S549" s="292"/>
      <c r="T549" s="477"/>
      <c r="U549" s="477"/>
      <c r="V549" s="477"/>
      <c r="W549" s="478"/>
    </row>
    <row r="550" spans="2:23" ht="12.75" x14ac:dyDescent="0.2">
      <c r="B550" s="289">
        <v>500</v>
      </c>
      <c r="C550" s="483"/>
      <c r="D550" s="484"/>
      <c r="E550" s="290"/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290"/>
      <c r="Q550" s="290"/>
      <c r="R550" s="290"/>
      <c r="S550" s="290"/>
      <c r="T550" s="479"/>
      <c r="U550" s="479"/>
      <c r="V550" s="479"/>
      <c r="W550" s="480"/>
    </row>
    <row r="551" spans="2:23" ht="12.75" x14ac:dyDescent="0.2">
      <c r="B551" s="291">
        <v>501</v>
      </c>
      <c r="C551" s="485"/>
      <c r="D551" s="485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292"/>
      <c r="Q551" s="292"/>
      <c r="R551" s="292"/>
      <c r="S551" s="292"/>
      <c r="T551" s="477"/>
      <c r="U551" s="477"/>
      <c r="V551" s="477"/>
      <c r="W551" s="478"/>
    </row>
    <row r="552" spans="2:23" ht="12.75" x14ac:dyDescent="0.2">
      <c r="B552" s="289">
        <v>502</v>
      </c>
      <c r="C552" s="483"/>
      <c r="D552" s="484"/>
      <c r="E552" s="290"/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290"/>
      <c r="Q552" s="290"/>
      <c r="R552" s="290"/>
      <c r="S552" s="290"/>
      <c r="T552" s="479"/>
      <c r="U552" s="479"/>
      <c r="V552" s="479"/>
      <c r="W552" s="480"/>
    </row>
    <row r="553" spans="2:23" ht="12.75" x14ac:dyDescent="0.2">
      <c r="B553" s="291">
        <v>503</v>
      </c>
      <c r="C553" s="485"/>
      <c r="D553" s="485"/>
      <c r="E553" s="292"/>
      <c r="F553" s="292"/>
      <c r="G553" s="292"/>
      <c r="H553" s="292"/>
      <c r="I553" s="292"/>
      <c r="J553" s="292"/>
      <c r="K553" s="292"/>
      <c r="L553" s="292"/>
      <c r="M553" s="292"/>
      <c r="N553" s="292"/>
      <c r="O553" s="292"/>
      <c r="P553" s="292"/>
      <c r="Q553" s="292"/>
      <c r="R553" s="292"/>
      <c r="S553" s="292"/>
      <c r="T553" s="477"/>
      <c r="U553" s="477"/>
      <c r="V553" s="477"/>
      <c r="W553" s="478"/>
    </row>
    <row r="554" spans="2:23" ht="12.75" x14ac:dyDescent="0.2">
      <c r="B554" s="289">
        <v>504</v>
      </c>
      <c r="C554" s="483"/>
      <c r="D554" s="484"/>
      <c r="E554" s="290"/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290"/>
      <c r="Q554" s="290"/>
      <c r="R554" s="290"/>
      <c r="S554" s="290"/>
      <c r="T554" s="479"/>
      <c r="U554" s="479"/>
      <c r="V554" s="479"/>
      <c r="W554" s="480"/>
    </row>
    <row r="555" spans="2:23" ht="12.75" x14ac:dyDescent="0.2">
      <c r="B555" s="291">
        <v>505</v>
      </c>
      <c r="C555" s="485"/>
      <c r="D555" s="485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292"/>
      <c r="T555" s="477"/>
      <c r="U555" s="477"/>
      <c r="V555" s="477"/>
      <c r="W555" s="478"/>
    </row>
    <row r="556" spans="2:23" ht="12.75" x14ac:dyDescent="0.2">
      <c r="B556" s="289">
        <v>506</v>
      </c>
      <c r="C556" s="483"/>
      <c r="D556" s="484"/>
      <c r="E556" s="290"/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290"/>
      <c r="Q556" s="290"/>
      <c r="R556" s="290"/>
      <c r="S556" s="290"/>
      <c r="T556" s="479"/>
      <c r="U556" s="479"/>
      <c r="V556" s="479"/>
      <c r="W556" s="480"/>
    </row>
    <row r="557" spans="2:23" ht="12.75" x14ac:dyDescent="0.2">
      <c r="B557" s="291">
        <v>507</v>
      </c>
      <c r="C557" s="485"/>
      <c r="D557" s="485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292"/>
      <c r="T557" s="477"/>
      <c r="U557" s="477"/>
      <c r="V557" s="477"/>
      <c r="W557" s="478"/>
    </row>
    <row r="558" spans="2:23" ht="12.75" x14ac:dyDescent="0.2">
      <c r="B558" s="289">
        <v>508</v>
      </c>
      <c r="C558" s="483"/>
      <c r="D558" s="484"/>
      <c r="E558" s="290"/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290"/>
      <c r="Q558" s="290"/>
      <c r="R558" s="290"/>
      <c r="S558" s="290"/>
      <c r="T558" s="479"/>
      <c r="U558" s="479"/>
      <c r="V558" s="479"/>
      <c r="W558" s="480"/>
    </row>
    <row r="559" spans="2:23" ht="12.75" x14ac:dyDescent="0.2">
      <c r="B559" s="291">
        <v>509</v>
      </c>
      <c r="C559" s="485"/>
      <c r="D559" s="485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292"/>
      <c r="T559" s="477"/>
      <c r="U559" s="477"/>
      <c r="V559" s="477"/>
      <c r="W559" s="478"/>
    </row>
    <row r="560" spans="2:23" ht="12.75" x14ac:dyDescent="0.2">
      <c r="B560" s="289">
        <v>510</v>
      </c>
      <c r="C560" s="483"/>
      <c r="D560" s="484"/>
      <c r="E560" s="290"/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290"/>
      <c r="Q560" s="290"/>
      <c r="R560" s="290"/>
      <c r="S560" s="290"/>
      <c r="T560" s="479"/>
      <c r="U560" s="479"/>
      <c r="V560" s="479"/>
      <c r="W560" s="480"/>
    </row>
    <row r="561" spans="2:23" ht="12.75" x14ac:dyDescent="0.2">
      <c r="B561" s="291">
        <v>511</v>
      </c>
      <c r="C561" s="485"/>
      <c r="D561" s="485"/>
      <c r="E561" s="292"/>
      <c r="F561" s="292"/>
      <c r="G561" s="292"/>
      <c r="H561" s="292"/>
      <c r="I561" s="292"/>
      <c r="J561" s="292"/>
      <c r="K561" s="292"/>
      <c r="L561" s="292"/>
      <c r="M561" s="292"/>
      <c r="N561" s="292"/>
      <c r="O561" s="292"/>
      <c r="P561" s="292"/>
      <c r="Q561" s="292"/>
      <c r="R561" s="292"/>
      <c r="S561" s="292"/>
      <c r="T561" s="477"/>
      <c r="U561" s="477"/>
      <c r="V561" s="477"/>
      <c r="W561" s="478"/>
    </row>
    <row r="562" spans="2:23" ht="12.75" x14ac:dyDescent="0.2">
      <c r="B562" s="289">
        <v>512</v>
      </c>
      <c r="C562" s="483"/>
      <c r="D562" s="484"/>
      <c r="E562" s="290"/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290"/>
      <c r="Q562" s="290"/>
      <c r="R562" s="290"/>
      <c r="S562" s="290"/>
      <c r="T562" s="479"/>
      <c r="U562" s="479"/>
      <c r="V562" s="479"/>
      <c r="W562" s="480"/>
    </row>
    <row r="563" spans="2:23" ht="12.75" x14ac:dyDescent="0.2">
      <c r="B563" s="291">
        <v>513</v>
      </c>
      <c r="C563" s="485"/>
      <c r="D563" s="485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292"/>
      <c r="T563" s="477"/>
      <c r="U563" s="477"/>
      <c r="V563" s="477"/>
      <c r="W563" s="478"/>
    </row>
    <row r="564" spans="2:23" ht="12.75" x14ac:dyDescent="0.2">
      <c r="B564" s="289">
        <v>514</v>
      </c>
      <c r="C564" s="483"/>
      <c r="D564" s="484"/>
      <c r="E564" s="290"/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290"/>
      <c r="Q564" s="290"/>
      <c r="R564" s="290"/>
      <c r="S564" s="290"/>
      <c r="T564" s="479"/>
      <c r="U564" s="479"/>
      <c r="V564" s="479"/>
      <c r="W564" s="480"/>
    </row>
    <row r="565" spans="2:23" ht="12.75" x14ac:dyDescent="0.2">
      <c r="B565" s="291">
        <v>515</v>
      </c>
      <c r="C565" s="485"/>
      <c r="D565" s="485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292"/>
      <c r="T565" s="477"/>
      <c r="U565" s="477"/>
      <c r="V565" s="477"/>
      <c r="W565" s="478"/>
    </row>
    <row r="566" spans="2:23" ht="12.75" x14ac:dyDescent="0.2">
      <c r="B566" s="289">
        <v>516</v>
      </c>
      <c r="C566" s="483"/>
      <c r="D566" s="484"/>
      <c r="E566" s="290"/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290"/>
      <c r="Q566" s="290"/>
      <c r="R566" s="290"/>
      <c r="S566" s="290"/>
      <c r="T566" s="479"/>
      <c r="U566" s="479"/>
      <c r="V566" s="479"/>
      <c r="W566" s="480"/>
    </row>
    <row r="567" spans="2:23" ht="12.75" x14ac:dyDescent="0.2">
      <c r="B567" s="291">
        <v>517</v>
      </c>
      <c r="C567" s="485"/>
      <c r="D567" s="485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292"/>
      <c r="T567" s="477"/>
      <c r="U567" s="477"/>
      <c r="V567" s="477"/>
      <c r="W567" s="478"/>
    </row>
    <row r="568" spans="2:23" ht="12.75" x14ac:dyDescent="0.2">
      <c r="B568" s="289">
        <v>518</v>
      </c>
      <c r="C568" s="483"/>
      <c r="D568" s="484"/>
      <c r="E568" s="290"/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290"/>
      <c r="Q568" s="290"/>
      <c r="R568" s="290"/>
      <c r="S568" s="290"/>
      <c r="T568" s="479"/>
      <c r="U568" s="479"/>
      <c r="V568" s="479"/>
      <c r="W568" s="480"/>
    </row>
    <row r="569" spans="2:23" ht="12.75" x14ac:dyDescent="0.2">
      <c r="B569" s="291">
        <v>519</v>
      </c>
      <c r="C569" s="485"/>
      <c r="D569" s="485"/>
      <c r="E569" s="292"/>
      <c r="F569" s="292"/>
      <c r="G569" s="292"/>
      <c r="H569" s="292"/>
      <c r="I569" s="292"/>
      <c r="J569" s="292"/>
      <c r="K569" s="292"/>
      <c r="L569" s="292"/>
      <c r="M569" s="292"/>
      <c r="N569" s="292"/>
      <c r="O569" s="292"/>
      <c r="P569" s="292"/>
      <c r="Q569" s="292"/>
      <c r="R569" s="292"/>
      <c r="S569" s="292"/>
      <c r="T569" s="477"/>
      <c r="U569" s="477"/>
      <c r="V569" s="477"/>
      <c r="W569" s="478"/>
    </row>
    <row r="570" spans="2:23" ht="12.75" x14ac:dyDescent="0.2">
      <c r="B570" s="289">
        <v>520</v>
      </c>
      <c r="C570" s="483"/>
      <c r="D570" s="484"/>
      <c r="E570" s="290"/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290"/>
      <c r="Q570" s="290"/>
      <c r="R570" s="290"/>
      <c r="S570" s="290"/>
      <c r="T570" s="479"/>
      <c r="U570" s="479"/>
      <c r="V570" s="479"/>
      <c r="W570" s="480"/>
    </row>
    <row r="571" spans="2:23" ht="12.75" x14ac:dyDescent="0.2">
      <c r="B571" s="291">
        <v>521</v>
      </c>
      <c r="C571" s="485"/>
      <c r="D571" s="485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292"/>
      <c r="Q571" s="292"/>
      <c r="R571" s="292"/>
      <c r="S571" s="292"/>
      <c r="T571" s="477"/>
      <c r="U571" s="477"/>
      <c r="V571" s="477"/>
      <c r="W571" s="478"/>
    </row>
    <row r="572" spans="2:23" ht="12.75" x14ac:dyDescent="0.2">
      <c r="B572" s="289">
        <v>522</v>
      </c>
      <c r="C572" s="483"/>
      <c r="D572" s="484"/>
      <c r="E572" s="290"/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290"/>
      <c r="Q572" s="290"/>
      <c r="R572" s="290"/>
      <c r="S572" s="290"/>
      <c r="T572" s="479"/>
      <c r="U572" s="479"/>
      <c r="V572" s="479"/>
      <c r="W572" s="480"/>
    </row>
    <row r="573" spans="2:23" ht="12.75" x14ac:dyDescent="0.2">
      <c r="B573" s="291">
        <v>523</v>
      </c>
      <c r="C573" s="485"/>
      <c r="D573" s="485"/>
      <c r="E573" s="292"/>
      <c r="F573" s="292"/>
      <c r="G573" s="292"/>
      <c r="H573" s="292"/>
      <c r="I573" s="292"/>
      <c r="J573" s="292"/>
      <c r="K573" s="292"/>
      <c r="L573" s="292"/>
      <c r="M573" s="292"/>
      <c r="N573" s="292"/>
      <c r="O573" s="292"/>
      <c r="P573" s="292"/>
      <c r="Q573" s="292"/>
      <c r="R573" s="292"/>
      <c r="S573" s="292"/>
      <c r="T573" s="477"/>
      <c r="U573" s="477"/>
      <c r="V573" s="477"/>
      <c r="W573" s="478"/>
    </row>
    <row r="574" spans="2:23" ht="12.75" x14ac:dyDescent="0.2">
      <c r="B574" s="289">
        <v>524</v>
      </c>
      <c r="C574" s="483"/>
      <c r="D574" s="484"/>
      <c r="E574" s="290"/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290"/>
      <c r="Q574" s="290"/>
      <c r="R574" s="290"/>
      <c r="S574" s="290"/>
      <c r="T574" s="479"/>
      <c r="U574" s="479"/>
      <c r="V574" s="479"/>
      <c r="W574" s="480"/>
    </row>
    <row r="575" spans="2:23" ht="12.75" x14ac:dyDescent="0.2">
      <c r="B575" s="291">
        <v>525</v>
      </c>
      <c r="C575" s="485"/>
      <c r="D575" s="485"/>
      <c r="E575" s="292"/>
      <c r="F575" s="292"/>
      <c r="G575" s="292"/>
      <c r="H575" s="292"/>
      <c r="I575" s="292"/>
      <c r="J575" s="292"/>
      <c r="K575" s="292"/>
      <c r="L575" s="292"/>
      <c r="M575" s="292"/>
      <c r="N575" s="292"/>
      <c r="O575" s="292"/>
      <c r="P575" s="292"/>
      <c r="Q575" s="292"/>
      <c r="R575" s="292"/>
      <c r="S575" s="292"/>
      <c r="T575" s="477"/>
      <c r="U575" s="477"/>
      <c r="V575" s="477"/>
      <c r="W575" s="478"/>
    </row>
    <row r="576" spans="2:23" ht="12.75" x14ac:dyDescent="0.2">
      <c r="B576" s="289">
        <v>526</v>
      </c>
      <c r="C576" s="483"/>
      <c r="D576" s="484"/>
      <c r="E576" s="290"/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290"/>
      <c r="Q576" s="290"/>
      <c r="R576" s="290"/>
      <c r="S576" s="290"/>
      <c r="T576" s="479"/>
      <c r="U576" s="479"/>
      <c r="V576" s="479"/>
      <c r="W576" s="480"/>
    </row>
    <row r="577" spans="2:23" ht="12.75" x14ac:dyDescent="0.2">
      <c r="B577" s="291">
        <v>527</v>
      </c>
      <c r="C577" s="485"/>
      <c r="D577" s="485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292"/>
      <c r="T577" s="477"/>
      <c r="U577" s="477"/>
      <c r="V577" s="477"/>
      <c r="W577" s="478"/>
    </row>
    <row r="578" spans="2:23" ht="12.75" x14ac:dyDescent="0.2">
      <c r="B578" s="289">
        <v>528</v>
      </c>
      <c r="C578" s="483"/>
      <c r="D578" s="484"/>
      <c r="E578" s="290"/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290"/>
      <c r="Q578" s="290"/>
      <c r="R578" s="290"/>
      <c r="S578" s="290"/>
      <c r="T578" s="479"/>
      <c r="U578" s="479"/>
      <c r="V578" s="479"/>
      <c r="W578" s="480"/>
    </row>
    <row r="579" spans="2:23" ht="12.75" x14ac:dyDescent="0.2">
      <c r="B579" s="291">
        <v>529</v>
      </c>
      <c r="C579" s="485"/>
      <c r="D579" s="485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292"/>
      <c r="T579" s="477"/>
      <c r="U579" s="477"/>
      <c r="V579" s="477"/>
      <c r="W579" s="478"/>
    </row>
    <row r="580" spans="2:23" ht="12.75" x14ac:dyDescent="0.2">
      <c r="B580" s="289">
        <v>530</v>
      </c>
      <c r="C580" s="483"/>
      <c r="D580" s="484"/>
      <c r="E580" s="290"/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290"/>
      <c r="Q580" s="290"/>
      <c r="R580" s="290"/>
      <c r="S580" s="290"/>
      <c r="T580" s="479"/>
      <c r="U580" s="479"/>
      <c r="V580" s="479"/>
      <c r="W580" s="480"/>
    </row>
    <row r="581" spans="2:23" ht="12.75" x14ac:dyDescent="0.2">
      <c r="B581" s="291">
        <v>531</v>
      </c>
      <c r="C581" s="485"/>
      <c r="D581" s="485"/>
      <c r="E581" s="292"/>
      <c r="F581" s="292"/>
      <c r="G581" s="292"/>
      <c r="H581" s="292"/>
      <c r="I581" s="292"/>
      <c r="J581" s="292"/>
      <c r="K581" s="292"/>
      <c r="L581" s="292"/>
      <c r="M581" s="292"/>
      <c r="N581" s="292"/>
      <c r="O581" s="292"/>
      <c r="P581" s="292"/>
      <c r="Q581" s="292"/>
      <c r="R581" s="292"/>
      <c r="S581" s="292"/>
      <c r="T581" s="477"/>
      <c r="U581" s="477"/>
      <c r="V581" s="477"/>
      <c r="W581" s="478"/>
    </row>
    <row r="582" spans="2:23" ht="12.75" x14ac:dyDescent="0.2">
      <c r="B582" s="289">
        <v>532</v>
      </c>
      <c r="C582" s="483"/>
      <c r="D582" s="484"/>
      <c r="E582" s="290"/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290"/>
      <c r="Q582" s="290"/>
      <c r="R582" s="290"/>
      <c r="S582" s="290"/>
      <c r="T582" s="479"/>
      <c r="U582" s="479"/>
      <c r="V582" s="479"/>
      <c r="W582" s="480"/>
    </row>
    <row r="583" spans="2:23" ht="12.75" x14ac:dyDescent="0.2">
      <c r="B583" s="291">
        <v>533</v>
      </c>
      <c r="C583" s="485"/>
      <c r="D583" s="485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292"/>
      <c r="T583" s="477"/>
      <c r="U583" s="477"/>
      <c r="V583" s="477"/>
      <c r="W583" s="478"/>
    </row>
    <row r="584" spans="2:23" ht="12.75" x14ac:dyDescent="0.2">
      <c r="B584" s="289">
        <v>534</v>
      </c>
      <c r="C584" s="483"/>
      <c r="D584" s="484"/>
      <c r="E584" s="290"/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290"/>
      <c r="Q584" s="290"/>
      <c r="R584" s="290"/>
      <c r="S584" s="290"/>
      <c r="T584" s="479"/>
      <c r="U584" s="479"/>
      <c r="V584" s="479"/>
      <c r="W584" s="480"/>
    </row>
    <row r="585" spans="2:23" ht="12.75" x14ac:dyDescent="0.2">
      <c r="B585" s="291">
        <v>535</v>
      </c>
      <c r="C585" s="485"/>
      <c r="D585" s="485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292"/>
      <c r="T585" s="477"/>
      <c r="U585" s="477"/>
      <c r="V585" s="477"/>
      <c r="W585" s="478"/>
    </row>
    <row r="586" spans="2:23" ht="12.75" x14ac:dyDescent="0.2">
      <c r="B586" s="289">
        <v>536</v>
      </c>
      <c r="C586" s="483"/>
      <c r="D586" s="484"/>
      <c r="E586" s="290"/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290"/>
      <c r="Q586" s="290"/>
      <c r="R586" s="290"/>
      <c r="S586" s="290"/>
      <c r="T586" s="479"/>
      <c r="U586" s="479"/>
      <c r="V586" s="479"/>
      <c r="W586" s="480"/>
    </row>
    <row r="587" spans="2:23" ht="12.75" x14ac:dyDescent="0.2">
      <c r="B587" s="291">
        <v>537</v>
      </c>
      <c r="C587" s="485"/>
      <c r="D587" s="485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292"/>
      <c r="T587" s="477"/>
      <c r="U587" s="477"/>
      <c r="V587" s="477"/>
      <c r="W587" s="478"/>
    </row>
    <row r="588" spans="2:23" ht="12.75" x14ac:dyDescent="0.2">
      <c r="B588" s="289">
        <v>538</v>
      </c>
      <c r="C588" s="483"/>
      <c r="D588" s="484"/>
      <c r="E588" s="290"/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290"/>
      <c r="Q588" s="290"/>
      <c r="R588" s="290"/>
      <c r="S588" s="290"/>
      <c r="T588" s="479"/>
      <c r="U588" s="479"/>
      <c r="V588" s="479"/>
      <c r="W588" s="480"/>
    </row>
    <row r="589" spans="2:23" ht="12.75" x14ac:dyDescent="0.2">
      <c r="B589" s="291">
        <v>539</v>
      </c>
      <c r="C589" s="485"/>
      <c r="D589" s="485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477"/>
      <c r="U589" s="477"/>
      <c r="V589" s="477"/>
      <c r="W589" s="478"/>
    </row>
    <row r="590" spans="2:23" ht="12.75" x14ac:dyDescent="0.2">
      <c r="B590" s="289">
        <v>540</v>
      </c>
      <c r="C590" s="483"/>
      <c r="D590" s="484"/>
      <c r="E590" s="290"/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290"/>
      <c r="Q590" s="290"/>
      <c r="R590" s="290"/>
      <c r="S590" s="290"/>
      <c r="T590" s="479"/>
      <c r="U590" s="479"/>
      <c r="V590" s="479"/>
      <c r="W590" s="480"/>
    </row>
    <row r="591" spans="2:23" ht="12.75" x14ac:dyDescent="0.2">
      <c r="B591" s="291">
        <v>541</v>
      </c>
      <c r="C591" s="485"/>
      <c r="D591" s="485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292"/>
      <c r="Q591" s="292"/>
      <c r="R591" s="292"/>
      <c r="S591" s="292"/>
      <c r="T591" s="477"/>
      <c r="U591" s="477"/>
      <c r="V591" s="477"/>
      <c r="W591" s="478"/>
    </row>
    <row r="592" spans="2:23" ht="12.75" x14ac:dyDescent="0.2">
      <c r="B592" s="289">
        <v>542</v>
      </c>
      <c r="C592" s="483"/>
      <c r="D592" s="484"/>
      <c r="E592" s="290"/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290"/>
      <c r="Q592" s="290"/>
      <c r="R592" s="290"/>
      <c r="S592" s="290"/>
      <c r="T592" s="479"/>
      <c r="U592" s="479"/>
      <c r="V592" s="479"/>
      <c r="W592" s="480"/>
    </row>
    <row r="593" spans="2:23" ht="12.75" x14ac:dyDescent="0.2">
      <c r="B593" s="291">
        <v>543</v>
      </c>
      <c r="C593" s="485"/>
      <c r="D593" s="485"/>
      <c r="E593" s="292"/>
      <c r="F593" s="292"/>
      <c r="G593" s="292"/>
      <c r="H593" s="292"/>
      <c r="I593" s="292"/>
      <c r="J593" s="292"/>
      <c r="K593" s="292"/>
      <c r="L593" s="292"/>
      <c r="M593" s="292"/>
      <c r="N593" s="292"/>
      <c r="O593" s="292"/>
      <c r="P593" s="292"/>
      <c r="Q593" s="292"/>
      <c r="R593" s="292"/>
      <c r="S593" s="292"/>
      <c r="T593" s="477"/>
      <c r="U593" s="477"/>
      <c r="V593" s="477"/>
      <c r="W593" s="478"/>
    </row>
    <row r="594" spans="2:23" ht="12.75" x14ac:dyDescent="0.2">
      <c r="B594" s="289">
        <v>544</v>
      </c>
      <c r="C594" s="483"/>
      <c r="D594" s="484"/>
      <c r="E594" s="290"/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290"/>
      <c r="Q594" s="290"/>
      <c r="R594" s="290"/>
      <c r="S594" s="290"/>
      <c r="T594" s="479"/>
      <c r="U594" s="479"/>
      <c r="V594" s="479"/>
      <c r="W594" s="480"/>
    </row>
    <row r="595" spans="2:23" ht="12.75" x14ac:dyDescent="0.2">
      <c r="B595" s="291">
        <v>545</v>
      </c>
      <c r="C595" s="485"/>
      <c r="D595" s="485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292"/>
      <c r="T595" s="477"/>
      <c r="U595" s="477"/>
      <c r="V595" s="477"/>
      <c r="W595" s="478"/>
    </row>
    <row r="596" spans="2:23" ht="12.75" x14ac:dyDescent="0.2">
      <c r="B596" s="289">
        <v>546</v>
      </c>
      <c r="C596" s="483"/>
      <c r="D596" s="484"/>
      <c r="E596" s="290"/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290"/>
      <c r="Q596" s="290"/>
      <c r="R596" s="290"/>
      <c r="S596" s="290"/>
      <c r="T596" s="479"/>
      <c r="U596" s="479"/>
      <c r="V596" s="479"/>
      <c r="W596" s="480"/>
    </row>
    <row r="597" spans="2:23" ht="12.75" x14ac:dyDescent="0.2">
      <c r="B597" s="291">
        <v>547</v>
      </c>
      <c r="C597" s="485"/>
      <c r="D597" s="485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292"/>
      <c r="T597" s="477"/>
      <c r="U597" s="477"/>
      <c r="V597" s="477"/>
      <c r="W597" s="478"/>
    </row>
    <row r="598" spans="2:23" ht="12.75" x14ac:dyDescent="0.2">
      <c r="B598" s="289">
        <v>548</v>
      </c>
      <c r="C598" s="483"/>
      <c r="D598" s="484"/>
      <c r="E598" s="290"/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290"/>
      <c r="Q598" s="290"/>
      <c r="R598" s="290"/>
      <c r="S598" s="290"/>
      <c r="T598" s="479"/>
      <c r="U598" s="479"/>
      <c r="V598" s="479"/>
      <c r="W598" s="480"/>
    </row>
    <row r="599" spans="2:23" ht="12.75" x14ac:dyDescent="0.2">
      <c r="B599" s="291">
        <v>549</v>
      </c>
      <c r="C599" s="485"/>
      <c r="D599" s="485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292"/>
      <c r="T599" s="477"/>
      <c r="U599" s="477"/>
      <c r="V599" s="477"/>
      <c r="W599" s="478"/>
    </row>
    <row r="600" spans="2:23" ht="12.75" x14ac:dyDescent="0.2">
      <c r="B600" s="289">
        <v>550</v>
      </c>
      <c r="C600" s="483"/>
      <c r="D600" s="484"/>
      <c r="E600" s="290"/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290"/>
      <c r="Q600" s="290"/>
      <c r="R600" s="290"/>
      <c r="S600" s="290"/>
      <c r="T600" s="479"/>
      <c r="U600" s="479"/>
      <c r="V600" s="479"/>
      <c r="W600" s="480"/>
    </row>
    <row r="601" spans="2:23" ht="12.75" x14ac:dyDescent="0.2">
      <c r="B601" s="291">
        <v>551</v>
      </c>
      <c r="C601" s="485"/>
      <c r="D601" s="485"/>
      <c r="E601" s="292"/>
      <c r="F601" s="292"/>
      <c r="G601" s="292"/>
      <c r="H601" s="292"/>
      <c r="I601" s="292"/>
      <c r="J601" s="292"/>
      <c r="K601" s="292"/>
      <c r="L601" s="292"/>
      <c r="M601" s="292"/>
      <c r="N601" s="292"/>
      <c r="O601" s="292"/>
      <c r="P601" s="292"/>
      <c r="Q601" s="292"/>
      <c r="R601" s="292"/>
      <c r="S601" s="292"/>
      <c r="T601" s="477"/>
      <c r="U601" s="477"/>
      <c r="V601" s="477"/>
      <c r="W601" s="478"/>
    </row>
    <row r="602" spans="2:23" ht="12.75" x14ac:dyDescent="0.2">
      <c r="B602" s="289">
        <v>552</v>
      </c>
      <c r="C602" s="483"/>
      <c r="D602" s="484"/>
      <c r="E602" s="290"/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290"/>
      <c r="Q602" s="290"/>
      <c r="R602" s="290"/>
      <c r="S602" s="290"/>
      <c r="T602" s="479"/>
      <c r="U602" s="479"/>
      <c r="V602" s="479"/>
      <c r="W602" s="480"/>
    </row>
    <row r="603" spans="2:23" ht="12.75" x14ac:dyDescent="0.2">
      <c r="B603" s="291">
        <v>553</v>
      </c>
      <c r="C603" s="485"/>
      <c r="D603" s="485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292"/>
      <c r="T603" s="477"/>
      <c r="U603" s="477"/>
      <c r="V603" s="477"/>
      <c r="W603" s="478"/>
    </row>
    <row r="604" spans="2:23" ht="12.75" x14ac:dyDescent="0.2">
      <c r="B604" s="289">
        <v>554</v>
      </c>
      <c r="C604" s="483"/>
      <c r="D604" s="484"/>
      <c r="E604" s="290"/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290"/>
      <c r="Q604" s="290"/>
      <c r="R604" s="290"/>
      <c r="S604" s="290"/>
      <c r="T604" s="479"/>
      <c r="U604" s="479"/>
      <c r="V604" s="479"/>
      <c r="W604" s="480"/>
    </row>
    <row r="605" spans="2:23" ht="12.75" x14ac:dyDescent="0.2">
      <c r="B605" s="291">
        <v>555</v>
      </c>
      <c r="C605" s="485"/>
      <c r="D605" s="485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292"/>
      <c r="T605" s="477"/>
      <c r="U605" s="477"/>
      <c r="V605" s="477"/>
      <c r="W605" s="478"/>
    </row>
    <row r="606" spans="2:23" ht="12.75" x14ac:dyDescent="0.2">
      <c r="B606" s="289">
        <v>556</v>
      </c>
      <c r="C606" s="483"/>
      <c r="D606" s="484"/>
      <c r="E606" s="290"/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290"/>
      <c r="Q606" s="290"/>
      <c r="R606" s="290"/>
      <c r="S606" s="290"/>
      <c r="T606" s="479"/>
      <c r="U606" s="479"/>
      <c r="V606" s="479"/>
      <c r="W606" s="480"/>
    </row>
    <row r="607" spans="2:23" ht="12.75" x14ac:dyDescent="0.2">
      <c r="B607" s="291">
        <v>557</v>
      </c>
      <c r="C607" s="485"/>
      <c r="D607" s="485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292"/>
      <c r="T607" s="477"/>
      <c r="U607" s="477"/>
      <c r="V607" s="477"/>
      <c r="W607" s="478"/>
    </row>
    <row r="608" spans="2:23" ht="12.75" x14ac:dyDescent="0.2">
      <c r="B608" s="289">
        <v>558</v>
      </c>
      <c r="C608" s="483"/>
      <c r="D608" s="484"/>
      <c r="E608" s="290"/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290"/>
      <c r="Q608" s="290"/>
      <c r="R608" s="290"/>
      <c r="S608" s="290"/>
      <c r="T608" s="479"/>
      <c r="U608" s="479"/>
      <c r="V608" s="479"/>
      <c r="W608" s="480"/>
    </row>
    <row r="609" spans="2:23" ht="12.75" x14ac:dyDescent="0.2">
      <c r="B609" s="291">
        <v>559</v>
      </c>
      <c r="C609" s="485"/>
      <c r="D609" s="485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292"/>
      <c r="T609" s="477"/>
      <c r="U609" s="477"/>
      <c r="V609" s="477"/>
      <c r="W609" s="478"/>
    </row>
    <row r="610" spans="2:23" ht="12.75" x14ac:dyDescent="0.2">
      <c r="B610" s="289">
        <v>560</v>
      </c>
      <c r="C610" s="483"/>
      <c r="D610" s="484"/>
      <c r="E610" s="290"/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290"/>
      <c r="Q610" s="290"/>
      <c r="R610" s="290"/>
      <c r="S610" s="290"/>
      <c r="T610" s="479"/>
      <c r="U610" s="479"/>
      <c r="V610" s="479"/>
      <c r="W610" s="480"/>
    </row>
    <row r="611" spans="2:23" ht="12.75" x14ac:dyDescent="0.2">
      <c r="B611" s="291">
        <v>561</v>
      </c>
      <c r="C611" s="485"/>
      <c r="D611" s="485"/>
      <c r="E611" s="292"/>
      <c r="F611" s="292"/>
      <c r="G611" s="292"/>
      <c r="H611" s="292"/>
      <c r="I611" s="292"/>
      <c r="J611" s="292"/>
      <c r="K611" s="292"/>
      <c r="L611" s="292"/>
      <c r="M611" s="292"/>
      <c r="N611" s="292"/>
      <c r="O611" s="292"/>
      <c r="P611" s="292"/>
      <c r="Q611" s="292"/>
      <c r="R611" s="292"/>
      <c r="S611" s="292"/>
      <c r="T611" s="477"/>
      <c r="U611" s="477"/>
      <c r="V611" s="477"/>
      <c r="W611" s="478"/>
    </row>
    <row r="612" spans="2:23" ht="12.75" x14ac:dyDescent="0.2">
      <c r="B612" s="289">
        <v>562</v>
      </c>
      <c r="C612" s="483"/>
      <c r="D612" s="484"/>
      <c r="E612" s="290"/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290"/>
      <c r="Q612" s="290"/>
      <c r="R612" s="290"/>
      <c r="S612" s="290"/>
      <c r="T612" s="479"/>
      <c r="U612" s="479"/>
      <c r="V612" s="479"/>
      <c r="W612" s="480"/>
    </row>
    <row r="613" spans="2:23" ht="12.75" x14ac:dyDescent="0.2">
      <c r="B613" s="291">
        <v>563</v>
      </c>
      <c r="C613" s="485"/>
      <c r="D613" s="485"/>
      <c r="E613" s="292"/>
      <c r="F613" s="292"/>
      <c r="G613" s="292"/>
      <c r="H613" s="292"/>
      <c r="I613" s="292"/>
      <c r="J613" s="292"/>
      <c r="K613" s="292"/>
      <c r="L613" s="292"/>
      <c r="M613" s="292"/>
      <c r="N613" s="292"/>
      <c r="O613" s="292"/>
      <c r="P613" s="292"/>
      <c r="Q613" s="292"/>
      <c r="R613" s="292"/>
      <c r="S613" s="292"/>
      <c r="T613" s="477"/>
      <c r="U613" s="477"/>
      <c r="V613" s="477"/>
      <c r="W613" s="478"/>
    </row>
    <row r="614" spans="2:23" ht="12.75" x14ac:dyDescent="0.2">
      <c r="B614" s="289">
        <v>564</v>
      </c>
      <c r="C614" s="483"/>
      <c r="D614" s="484"/>
      <c r="E614" s="290"/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290"/>
      <c r="Q614" s="290"/>
      <c r="R614" s="290"/>
      <c r="S614" s="290"/>
      <c r="T614" s="479"/>
      <c r="U614" s="479"/>
      <c r="V614" s="479"/>
      <c r="W614" s="480"/>
    </row>
    <row r="615" spans="2:23" ht="12.75" x14ac:dyDescent="0.2">
      <c r="B615" s="291">
        <v>565</v>
      </c>
      <c r="C615" s="485"/>
      <c r="D615" s="485"/>
      <c r="E615" s="292"/>
      <c r="F615" s="292"/>
      <c r="G615" s="292"/>
      <c r="H615" s="292"/>
      <c r="I615" s="292"/>
      <c r="J615" s="292"/>
      <c r="K615" s="292"/>
      <c r="L615" s="292"/>
      <c r="M615" s="292"/>
      <c r="N615" s="292"/>
      <c r="O615" s="292"/>
      <c r="P615" s="292"/>
      <c r="Q615" s="292"/>
      <c r="R615" s="292"/>
      <c r="S615" s="292"/>
      <c r="T615" s="477"/>
      <c r="U615" s="477"/>
      <c r="V615" s="477"/>
      <c r="W615" s="478"/>
    </row>
    <row r="616" spans="2:23" ht="12.75" x14ac:dyDescent="0.2">
      <c r="B616" s="289">
        <v>566</v>
      </c>
      <c r="C616" s="483"/>
      <c r="D616" s="484"/>
      <c r="E616" s="290"/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290"/>
      <c r="Q616" s="290"/>
      <c r="R616" s="290"/>
      <c r="S616" s="290"/>
      <c r="T616" s="479"/>
      <c r="U616" s="479"/>
      <c r="V616" s="479"/>
      <c r="W616" s="480"/>
    </row>
    <row r="617" spans="2:23" ht="12.75" x14ac:dyDescent="0.2">
      <c r="B617" s="291">
        <v>567</v>
      </c>
      <c r="C617" s="485"/>
      <c r="D617" s="485"/>
      <c r="E617" s="292"/>
      <c r="F617" s="292"/>
      <c r="G617" s="292"/>
      <c r="H617" s="292"/>
      <c r="I617" s="292"/>
      <c r="J617" s="292"/>
      <c r="K617" s="292"/>
      <c r="L617" s="292"/>
      <c r="M617" s="292"/>
      <c r="N617" s="292"/>
      <c r="O617" s="292"/>
      <c r="P617" s="292"/>
      <c r="Q617" s="292"/>
      <c r="R617" s="292"/>
      <c r="S617" s="292"/>
      <c r="T617" s="477"/>
      <c r="U617" s="477"/>
      <c r="V617" s="477"/>
      <c r="W617" s="478"/>
    </row>
    <row r="618" spans="2:23" ht="12.75" x14ac:dyDescent="0.2">
      <c r="B618" s="289">
        <v>568</v>
      </c>
      <c r="C618" s="483"/>
      <c r="D618" s="484"/>
      <c r="E618" s="290"/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290"/>
      <c r="Q618" s="290"/>
      <c r="R618" s="290"/>
      <c r="S618" s="290"/>
      <c r="T618" s="479"/>
      <c r="U618" s="479"/>
      <c r="V618" s="479"/>
      <c r="W618" s="480"/>
    </row>
    <row r="619" spans="2:23" ht="12.75" x14ac:dyDescent="0.2">
      <c r="B619" s="291">
        <v>569</v>
      </c>
      <c r="C619" s="485"/>
      <c r="D619" s="485"/>
      <c r="E619" s="292"/>
      <c r="F619" s="292"/>
      <c r="G619" s="292"/>
      <c r="H619" s="292"/>
      <c r="I619" s="292"/>
      <c r="J619" s="292"/>
      <c r="K619" s="292"/>
      <c r="L619" s="292"/>
      <c r="M619" s="292"/>
      <c r="N619" s="292"/>
      <c r="O619" s="292"/>
      <c r="P619" s="292"/>
      <c r="Q619" s="292"/>
      <c r="R619" s="292"/>
      <c r="S619" s="292"/>
      <c r="T619" s="477"/>
      <c r="U619" s="477"/>
      <c r="V619" s="477"/>
      <c r="W619" s="478"/>
    </row>
    <row r="620" spans="2:23" ht="12.75" x14ac:dyDescent="0.2">
      <c r="B620" s="289">
        <v>570</v>
      </c>
      <c r="C620" s="483"/>
      <c r="D620" s="484"/>
      <c r="E620" s="290"/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290"/>
      <c r="Q620" s="290"/>
      <c r="R620" s="290"/>
      <c r="S620" s="290"/>
      <c r="T620" s="479"/>
      <c r="U620" s="479"/>
      <c r="V620" s="479"/>
      <c r="W620" s="480"/>
    </row>
    <row r="621" spans="2:23" ht="12.75" x14ac:dyDescent="0.2">
      <c r="B621" s="291">
        <v>571</v>
      </c>
      <c r="C621" s="485"/>
      <c r="D621" s="485"/>
      <c r="E621" s="292"/>
      <c r="F621" s="292"/>
      <c r="G621" s="292"/>
      <c r="H621" s="292"/>
      <c r="I621" s="292"/>
      <c r="J621" s="292"/>
      <c r="K621" s="292"/>
      <c r="L621" s="292"/>
      <c r="M621" s="292"/>
      <c r="N621" s="292"/>
      <c r="O621" s="292"/>
      <c r="P621" s="292"/>
      <c r="Q621" s="292"/>
      <c r="R621" s="292"/>
      <c r="S621" s="292"/>
      <c r="T621" s="477"/>
      <c r="U621" s="477"/>
      <c r="V621" s="477"/>
      <c r="W621" s="478"/>
    </row>
    <row r="622" spans="2:23" ht="12.75" x14ac:dyDescent="0.2">
      <c r="B622" s="289">
        <v>572</v>
      </c>
      <c r="C622" s="483"/>
      <c r="D622" s="484"/>
      <c r="E622" s="290"/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290"/>
      <c r="Q622" s="290"/>
      <c r="R622" s="290"/>
      <c r="S622" s="290"/>
      <c r="T622" s="479"/>
      <c r="U622" s="479"/>
      <c r="V622" s="479"/>
      <c r="W622" s="480"/>
    </row>
    <row r="623" spans="2:23" ht="12.75" x14ac:dyDescent="0.2">
      <c r="B623" s="291">
        <v>573</v>
      </c>
      <c r="C623" s="485"/>
      <c r="D623" s="485"/>
      <c r="E623" s="292"/>
      <c r="F623" s="292"/>
      <c r="G623" s="292"/>
      <c r="H623" s="292"/>
      <c r="I623" s="292"/>
      <c r="J623" s="292"/>
      <c r="K623" s="292"/>
      <c r="L623" s="292"/>
      <c r="M623" s="292"/>
      <c r="N623" s="292"/>
      <c r="O623" s="292"/>
      <c r="P623" s="292"/>
      <c r="Q623" s="292"/>
      <c r="R623" s="292"/>
      <c r="S623" s="292"/>
      <c r="T623" s="477"/>
      <c r="U623" s="477"/>
      <c r="V623" s="477"/>
      <c r="W623" s="478"/>
    </row>
    <row r="624" spans="2:23" ht="12.75" x14ac:dyDescent="0.2">
      <c r="B624" s="289">
        <v>574</v>
      </c>
      <c r="C624" s="483"/>
      <c r="D624" s="484"/>
      <c r="E624" s="290"/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290"/>
      <c r="Q624" s="290"/>
      <c r="R624" s="290"/>
      <c r="S624" s="290"/>
      <c r="T624" s="479"/>
      <c r="U624" s="479"/>
      <c r="V624" s="479"/>
      <c r="W624" s="480"/>
    </row>
    <row r="625" spans="2:23" ht="12.75" x14ac:dyDescent="0.2">
      <c r="B625" s="291">
        <v>575</v>
      </c>
      <c r="C625" s="485"/>
      <c r="D625" s="485"/>
      <c r="E625" s="292"/>
      <c r="F625" s="292"/>
      <c r="G625" s="292"/>
      <c r="H625" s="292"/>
      <c r="I625" s="292"/>
      <c r="J625" s="292"/>
      <c r="K625" s="292"/>
      <c r="L625" s="292"/>
      <c r="M625" s="292"/>
      <c r="N625" s="292"/>
      <c r="O625" s="292"/>
      <c r="P625" s="292"/>
      <c r="Q625" s="292"/>
      <c r="R625" s="292"/>
      <c r="S625" s="292"/>
      <c r="T625" s="477"/>
      <c r="U625" s="477"/>
      <c r="V625" s="477"/>
      <c r="W625" s="478"/>
    </row>
    <row r="626" spans="2:23" ht="12.75" x14ac:dyDescent="0.2">
      <c r="B626" s="289">
        <v>576</v>
      </c>
      <c r="C626" s="483"/>
      <c r="D626" s="484"/>
      <c r="E626" s="290"/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290"/>
      <c r="Q626" s="290"/>
      <c r="R626" s="290"/>
      <c r="S626" s="290"/>
      <c r="T626" s="479"/>
      <c r="U626" s="479"/>
      <c r="V626" s="479"/>
      <c r="W626" s="480"/>
    </row>
    <row r="627" spans="2:23" ht="12.75" x14ac:dyDescent="0.2">
      <c r="B627" s="291">
        <v>577</v>
      </c>
      <c r="C627" s="485"/>
      <c r="D627" s="485"/>
      <c r="E627" s="292"/>
      <c r="F627" s="292"/>
      <c r="G627" s="292"/>
      <c r="H627" s="292"/>
      <c r="I627" s="292"/>
      <c r="J627" s="292"/>
      <c r="K627" s="292"/>
      <c r="L627" s="292"/>
      <c r="M627" s="292"/>
      <c r="N627" s="292"/>
      <c r="O627" s="292"/>
      <c r="P627" s="292"/>
      <c r="Q627" s="292"/>
      <c r="R627" s="292"/>
      <c r="S627" s="292"/>
      <c r="T627" s="477"/>
      <c r="U627" s="477"/>
      <c r="V627" s="477"/>
      <c r="W627" s="478"/>
    </row>
    <row r="628" spans="2:23" ht="12.75" x14ac:dyDescent="0.2">
      <c r="B628" s="289">
        <v>578</v>
      </c>
      <c r="C628" s="483"/>
      <c r="D628" s="484"/>
      <c r="E628" s="290"/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290"/>
      <c r="Q628" s="290"/>
      <c r="R628" s="290"/>
      <c r="S628" s="290"/>
      <c r="T628" s="479"/>
      <c r="U628" s="479"/>
      <c r="V628" s="479"/>
      <c r="W628" s="480"/>
    </row>
    <row r="629" spans="2:23" ht="12.75" x14ac:dyDescent="0.2">
      <c r="B629" s="291">
        <v>579</v>
      </c>
      <c r="C629" s="485"/>
      <c r="D629" s="485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2"/>
      <c r="P629" s="292"/>
      <c r="Q629" s="292"/>
      <c r="R629" s="292"/>
      <c r="S629" s="292"/>
      <c r="T629" s="477"/>
      <c r="U629" s="477"/>
      <c r="V629" s="477"/>
      <c r="W629" s="478"/>
    </row>
    <row r="630" spans="2:23" ht="12.75" x14ac:dyDescent="0.2">
      <c r="B630" s="289">
        <v>580</v>
      </c>
      <c r="C630" s="483"/>
      <c r="D630" s="484"/>
      <c r="E630" s="290"/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290"/>
      <c r="Q630" s="290"/>
      <c r="R630" s="290"/>
      <c r="S630" s="290"/>
      <c r="T630" s="479"/>
      <c r="U630" s="479"/>
      <c r="V630" s="479"/>
      <c r="W630" s="480"/>
    </row>
    <row r="631" spans="2:23" ht="12.75" x14ac:dyDescent="0.2">
      <c r="B631" s="291">
        <v>581</v>
      </c>
      <c r="C631" s="485"/>
      <c r="D631" s="485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477"/>
      <c r="U631" s="477"/>
      <c r="V631" s="477"/>
      <c r="W631" s="478"/>
    </row>
    <row r="632" spans="2:23" ht="12.75" x14ac:dyDescent="0.2">
      <c r="B632" s="289">
        <v>582</v>
      </c>
      <c r="C632" s="483"/>
      <c r="D632" s="484"/>
      <c r="E632" s="290"/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290"/>
      <c r="Q632" s="290"/>
      <c r="R632" s="290"/>
      <c r="S632" s="290"/>
      <c r="T632" s="479"/>
      <c r="U632" s="479"/>
      <c r="V632" s="479"/>
      <c r="W632" s="480"/>
    </row>
    <row r="633" spans="2:23" ht="12.75" x14ac:dyDescent="0.2">
      <c r="B633" s="291">
        <v>583</v>
      </c>
      <c r="C633" s="485"/>
      <c r="D633" s="485"/>
      <c r="E633" s="292"/>
      <c r="F633" s="292"/>
      <c r="G633" s="292"/>
      <c r="H633" s="292"/>
      <c r="I633" s="292"/>
      <c r="J633" s="292"/>
      <c r="K633" s="292"/>
      <c r="L633" s="292"/>
      <c r="M633" s="292"/>
      <c r="N633" s="292"/>
      <c r="O633" s="292"/>
      <c r="P633" s="292"/>
      <c r="Q633" s="292"/>
      <c r="R633" s="292"/>
      <c r="S633" s="292"/>
      <c r="T633" s="477"/>
      <c r="U633" s="477"/>
      <c r="V633" s="477"/>
      <c r="W633" s="478"/>
    </row>
    <row r="634" spans="2:23" ht="12.75" x14ac:dyDescent="0.2">
      <c r="B634" s="289">
        <v>584</v>
      </c>
      <c r="C634" s="483"/>
      <c r="D634" s="484"/>
      <c r="E634" s="290"/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290"/>
      <c r="Q634" s="290"/>
      <c r="R634" s="290"/>
      <c r="S634" s="290"/>
      <c r="T634" s="479"/>
      <c r="U634" s="479"/>
      <c r="V634" s="479"/>
      <c r="W634" s="480"/>
    </row>
    <row r="635" spans="2:23" ht="12.75" x14ac:dyDescent="0.2">
      <c r="B635" s="291">
        <v>585</v>
      </c>
      <c r="C635" s="485"/>
      <c r="D635" s="485"/>
      <c r="E635" s="292"/>
      <c r="F635" s="292"/>
      <c r="G635" s="292"/>
      <c r="H635" s="292"/>
      <c r="I635" s="292"/>
      <c r="J635" s="292"/>
      <c r="K635" s="292"/>
      <c r="L635" s="292"/>
      <c r="M635" s="292"/>
      <c r="N635" s="292"/>
      <c r="O635" s="292"/>
      <c r="P635" s="292"/>
      <c r="Q635" s="292"/>
      <c r="R635" s="292"/>
      <c r="S635" s="292"/>
      <c r="T635" s="477"/>
      <c r="U635" s="477"/>
      <c r="V635" s="477"/>
      <c r="W635" s="478"/>
    </row>
    <row r="636" spans="2:23" ht="12.75" x14ac:dyDescent="0.2">
      <c r="B636" s="289">
        <v>586</v>
      </c>
      <c r="C636" s="483"/>
      <c r="D636" s="484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290"/>
      <c r="Q636" s="290"/>
      <c r="R636" s="290"/>
      <c r="S636" s="290"/>
      <c r="T636" s="479"/>
      <c r="U636" s="479"/>
      <c r="V636" s="479"/>
      <c r="W636" s="480"/>
    </row>
    <row r="637" spans="2:23" ht="12.75" x14ac:dyDescent="0.2">
      <c r="B637" s="291">
        <v>587</v>
      </c>
      <c r="C637" s="485"/>
      <c r="D637" s="485"/>
      <c r="E637" s="292"/>
      <c r="F637" s="292"/>
      <c r="G637" s="292"/>
      <c r="H637" s="292"/>
      <c r="I637" s="292"/>
      <c r="J637" s="292"/>
      <c r="K637" s="292"/>
      <c r="L637" s="292"/>
      <c r="M637" s="292"/>
      <c r="N637" s="292"/>
      <c r="O637" s="292"/>
      <c r="P637" s="292"/>
      <c r="Q637" s="292"/>
      <c r="R637" s="292"/>
      <c r="S637" s="292"/>
      <c r="T637" s="477"/>
      <c r="U637" s="477"/>
      <c r="V637" s="477"/>
      <c r="W637" s="478"/>
    </row>
    <row r="638" spans="2:23" ht="12.75" x14ac:dyDescent="0.2">
      <c r="B638" s="289">
        <v>588</v>
      </c>
      <c r="C638" s="483"/>
      <c r="D638" s="484"/>
      <c r="E638" s="290"/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290"/>
      <c r="Q638" s="290"/>
      <c r="R638" s="290"/>
      <c r="S638" s="290"/>
      <c r="T638" s="479"/>
      <c r="U638" s="479"/>
      <c r="V638" s="479"/>
      <c r="W638" s="480"/>
    </row>
    <row r="639" spans="2:23" ht="12.75" x14ac:dyDescent="0.2">
      <c r="B639" s="291">
        <v>589</v>
      </c>
      <c r="C639" s="485"/>
      <c r="D639" s="485"/>
      <c r="E639" s="292"/>
      <c r="F639" s="292"/>
      <c r="G639" s="292"/>
      <c r="H639" s="292"/>
      <c r="I639" s="292"/>
      <c r="J639" s="292"/>
      <c r="K639" s="292"/>
      <c r="L639" s="292"/>
      <c r="M639" s="292"/>
      <c r="N639" s="292"/>
      <c r="O639" s="292"/>
      <c r="P639" s="292"/>
      <c r="Q639" s="292"/>
      <c r="R639" s="292"/>
      <c r="S639" s="292"/>
      <c r="T639" s="477"/>
      <c r="U639" s="477"/>
      <c r="V639" s="477"/>
      <c r="W639" s="478"/>
    </row>
    <row r="640" spans="2:23" ht="12.75" x14ac:dyDescent="0.2">
      <c r="B640" s="289">
        <v>590</v>
      </c>
      <c r="C640" s="483"/>
      <c r="D640" s="484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290"/>
      <c r="Q640" s="290"/>
      <c r="R640" s="290"/>
      <c r="S640" s="290"/>
      <c r="T640" s="479"/>
      <c r="U640" s="479"/>
      <c r="V640" s="479"/>
      <c r="W640" s="480"/>
    </row>
    <row r="641" spans="2:23" ht="12.75" x14ac:dyDescent="0.2">
      <c r="B641" s="291">
        <v>591</v>
      </c>
      <c r="C641" s="485"/>
      <c r="D641" s="485"/>
      <c r="E641" s="292"/>
      <c r="F641" s="292"/>
      <c r="G641" s="292"/>
      <c r="H641" s="292"/>
      <c r="I641" s="292"/>
      <c r="J641" s="292"/>
      <c r="K641" s="292"/>
      <c r="L641" s="292"/>
      <c r="M641" s="292"/>
      <c r="N641" s="292"/>
      <c r="O641" s="292"/>
      <c r="P641" s="292"/>
      <c r="Q641" s="292"/>
      <c r="R641" s="292"/>
      <c r="S641" s="292"/>
      <c r="T641" s="477"/>
      <c r="U641" s="477"/>
      <c r="V641" s="477"/>
      <c r="W641" s="478"/>
    </row>
    <row r="642" spans="2:23" ht="12.75" x14ac:dyDescent="0.2">
      <c r="B642" s="289">
        <v>592</v>
      </c>
      <c r="C642" s="483"/>
      <c r="D642" s="484"/>
      <c r="E642" s="290"/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290"/>
      <c r="Q642" s="290"/>
      <c r="R642" s="290"/>
      <c r="S642" s="290"/>
      <c r="T642" s="479"/>
      <c r="U642" s="479"/>
      <c r="V642" s="479"/>
      <c r="W642" s="480"/>
    </row>
    <row r="643" spans="2:23" ht="12.75" x14ac:dyDescent="0.2">
      <c r="B643" s="291">
        <v>593</v>
      </c>
      <c r="C643" s="485"/>
      <c r="D643" s="485"/>
      <c r="E643" s="292"/>
      <c r="F643" s="292"/>
      <c r="G643" s="292"/>
      <c r="H643" s="292"/>
      <c r="I643" s="292"/>
      <c r="J643" s="292"/>
      <c r="K643" s="292"/>
      <c r="L643" s="292"/>
      <c r="M643" s="292"/>
      <c r="N643" s="292"/>
      <c r="O643" s="292"/>
      <c r="P643" s="292"/>
      <c r="Q643" s="292"/>
      <c r="R643" s="292"/>
      <c r="S643" s="292"/>
      <c r="T643" s="477"/>
      <c r="U643" s="477"/>
      <c r="V643" s="477"/>
      <c r="W643" s="478"/>
    </row>
    <row r="644" spans="2:23" ht="12.75" x14ac:dyDescent="0.2">
      <c r="B644" s="289">
        <v>594</v>
      </c>
      <c r="C644" s="483"/>
      <c r="D644" s="484"/>
      <c r="E644" s="290"/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290"/>
      <c r="Q644" s="290"/>
      <c r="R644" s="290"/>
      <c r="S644" s="290"/>
      <c r="T644" s="479"/>
      <c r="U644" s="479"/>
      <c r="V644" s="479"/>
      <c r="W644" s="480"/>
    </row>
    <row r="645" spans="2:23" ht="12.75" x14ac:dyDescent="0.2">
      <c r="B645" s="291">
        <v>595</v>
      </c>
      <c r="C645" s="485"/>
      <c r="D645" s="485"/>
      <c r="E645" s="292"/>
      <c r="F645" s="292"/>
      <c r="G645" s="292"/>
      <c r="H645" s="292"/>
      <c r="I645" s="292"/>
      <c r="J645" s="292"/>
      <c r="K645" s="292"/>
      <c r="L645" s="292"/>
      <c r="M645" s="292"/>
      <c r="N645" s="292"/>
      <c r="O645" s="292"/>
      <c r="P645" s="292"/>
      <c r="Q645" s="292"/>
      <c r="R645" s="292"/>
      <c r="S645" s="292"/>
      <c r="T645" s="477"/>
      <c r="U645" s="477"/>
      <c r="V645" s="477"/>
      <c r="W645" s="478"/>
    </row>
    <row r="646" spans="2:23" ht="12.75" x14ac:dyDescent="0.2">
      <c r="B646" s="289">
        <v>596</v>
      </c>
      <c r="C646" s="483"/>
      <c r="D646" s="484"/>
      <c r="E646" s="290"/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290"/>
      <c r="Q646" s="290"/>
      <c r="R646" s="290"/>
      <c r="S646" s="290"/>
      <c r="T646" s="479"/>
      <c r="U646" s="479"/>
      <c r="V646" s="479"/>
      <c r="W646" s="480"/>
    </row>
    <row r="647" spans="2:23" ht="12.75" x14ac:dyDescent="0.2">
      <c r="B647" s="291">
        <v>597</v>
      </c>
      <c r="C647" s="485"/>
      <c r="D647" s="485"/>
      <c r="E647" s="292"/>
      <c r="F647" s="292"/>
      <c r="G647" s="292"/>
      <c r="H647" s="292"/>
      <c r="I647" s="292"/>
      <c r="J647" s="292"/>
      <c r="K647" s="292"/>
      <c r="L647" s="292"/>
      <c r="M647" s="292"/>
      <c r="N647" s="292"/>
      <c r="O647" s="292"/>
      <c r="P647" s="292"/>
      <c r="Q647" s="292"/>
      <c r="R647" s="292"/>
      <c r="S647" s="292"/>
      <c r="T647" s="477"/>
      <c r="U647" s="477"/>
      <c r="V647" s="477"/>
      <c r="W647" s="478"/>
    </row>
    <row r="648" spans="2:23" ht="12.75" x14ac:dyDescent="0.2">
      <c r="B648" s="289">
        <v>598</v>
      </c>
      <c r="C648" s="483"/>
      <c r="D648" s="484"/>
      <c r="E648" s="290"/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290"/>
      <c r="Q648" s="290"/>
      <c r="R648" s="290"/>
      <c r="S648" s="290"/>
      <c r="T648" s="479"/>
      <c r="U648" s="479"/>
      <c r="V648" s="479"/>
      <c r="W648" s="480"/>
    </row>
    <row r="649" spans="2:23" ht="12.75" x14ac:dyDescent="0.2">
      <c r="B649" s="291">
        <v>599</v>
      </c>
      <c r="C649" s="485"/>
      <c r="D649" s="485"/>
      <c r="E649" s="292"/>
      <c r="F649" s="292"/>
      <c r="G649" s="292"/>
      <c r="H649" s="292"/>
      <c r="I649" s="292"/>
      <c r="J649" s="292"/>
      <c r="K649" s="292"/>
      <c r="L649" s="292"/>
      <c r="M649" s="292"/>
      <c r="N649" s="292"/>
      <c r="O649" s="292"/>
      <c r="P649" s="292"/>
      <c r="Q649" s="292"/>
      <c r="R649" s="292"/>
      <c r="S649" s="292"/>
      <c r="T649" s="477"/>
      <c r="U649" s="477"/>
      <c r="V649" s="477"/>
      <c r="W649" s="478"/>
    </row>
    <row r="650" spans="2:23" ht="12.75" x14ac:dyDescent="0.2">
      <c r="B650" s="289">
        <v>600</v>
      </c>
      <c r="C650" s="483"/>
      <c r="D650" s="484"/>
      <c r="E650" s="290"/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290"/>
      <c r="Q650" s="290"/>
      <c r="R650" s="290"/>
      <c r="S650" s="290"/>
      <c r="T650" s="479"/>
      <c r="U650" s="479"/>
      <c r="V650" s="479"/>
      <c r="W650" s="480"/>
    </row>
    <row r="651" spans="2:23" ht="12.75" x14ac:dyDescent="0.2">
      <c r="B651" s="291">
        <v>601</v>
      </c>
      <c r="C651" s="485"/>
      <c r="D651" s="485"/>
      <c r="E651" s="292"/>
      <c r="F651" s="292"/>
      <c r="G651" s="292"/>
      <c r="H651" s="292"/>
      <c r="I651" s="292"/>
      <c r="J651" s="292"/>
      <c r="K651" s="292"/>
      <c r="L651" s="292"/>
      <c r="M651" s="292"/>
      <c r="N651" s="292"/>
      <c r="O651" s="292"/>
      <c r="P651" s="292"/>
      <c r="Q651" s="292"/>
      <c r="R651" s="292"/>
      <c r="S651" s="292"/>
      <c r="T651" s="477"/>
      <c r="U651" s="477"/>
      <c r="V651" s="477"/>
      <c r="W651" s="478"/>
    </row>
    <row r="652" spans="2:23" ht="12.75" x14ac:dyDescent="0.2">
      <c r="B652" s="289">
        <v>602</v>
      </c>
      <c r="C652" s="483"/>
      <c r="D652" s="484"/>
      <c r="E652" s="290"/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290"/>
      <c r="Q652" s="290"/>
      <c r="R652" s="290"/>
      <c r="S652" s="290"/>
      <c r="T652" s="479"/>
      <c r="U652" s="479"/>
      <c r="V652" s="479"/>
      <c r="W652" s="480"/>
    </row>
    <row r="653" spans="2:23" ht="12.75" x14ac:dyDescent="0.2">
      <c r="B653" s="291">
        <v>603</v>
      </c>
      <c r="C653" s="485"/>
      <c r="D653" s="485"/>
      <c r="E653" s="292"/>
      <c r="F653" s="292"/>
      <c r="G653" s="292"/>
      <c r="H653" s="292"/>
      <c r="I653" s="292"/>
      <c r="J653" s="292"/>
      <c r="K653" s="292"/>
      <c r="L653" s="292"/>
      <c r="M653" s="292"/>
      <c r="N653" s="292"/>
      <c r="O653" s="292"/>
      <c r="P653" s="292"/>
      <c r="Q653" s="292"/>
      <c r="R653" s="292"/>
      <c r="S653" s="292"/>
      <c r="T653" s="477"/>
      <c r="U653" s="477"/>
      <c r="V653" s="477"/>
      <c r="W653" s="478"/>
    </row>
    <row r="654" spans="2:23" ht="12.75" x14ac:dyDescent="0.2">
      <c r="B654" s="289">
        <v>604</v>
      </c>
      <c r="C654" s="483"/>
      <c r="D654" s="484"/>
      <c r="E654" s="290"/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290"/>
      <c r="Q654" s="290"/>
      <c r="R654" s="290"/>
      <c r="S654" s="290"/>
      <c r="T654" s="479"/>
      <c r="U654" s="479"/>
      <c r="V654" s="479"/>
      <c r="W654" s="480"/>
    </row>
    <row r="655" spans="2:23" ht="12.75" x14ac:dyDescent="0.2">
      <c r="B655" s="291">
        <v>605</v>
      </c>
      <c r="C655" s="485"/>
      <c r="D655" s="485"/>
      <c r="E655" s="292"/>
      <c r="F655" s="292"/>
      <c r="G655" s="292"/>
      <c r="H655" s="292"/>
      <c r="I655" s="292"/>
      <c r="J655" s="292"/>
      <c r="K655" s="292"/>
      <c r="L655" s="292"/>
      <c r="M655" s="292"/>
      <c r="N655" s="292"/>
      <c r="O655" s="292"/>
      <c r="P655" s="292"/>
      <c r="Q655" s="292"/>
      <c r="R655" s="292"/>
      <c r="S655" s="292"/>
      <c r="T655" s="477"/>
      <c r="U655" s="477"/>
      <c r="V655" s="477"/>
      <c r="W655" s="478"/>
    </row>
    <row r="656" spans="2:23" ht="12.75" x14ac:dyDescent="0.2">
      <c r="B656" s="289">
        <v>606</v>
      </c>
      <c r="C656" s="483"/>
      <c r="D656" s="484"/>
      <c r="E656" s="290"/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290"/>
      <c r="Q656" s="290"/>
      <c r="R656" s="290"/>
      <c r="S656" s="290"/>
      <c r="T656" s="479"/>
      <c r="U656" s="479"/>
      <c r="V656" s="479"/>
      <c r="W656" s="480"/>
    </row>
    <row r="657" spans="2:23" ht="12.75" x14ac:dyDescent="0.2">
      <c r="B657" s="291">
        <v>607</v>
      </c>
      <c r="C657" s="485"/>
      <c r="D657" s="485"/>
      <c r="E657" s="292"/>
      <c r="F657" s="292"/>
      <c r="G657" s="292"/>
      <c r="H657" s="292"/>
      <c r="I657" s="292"/>
      <c r="J657" s="292"/>
      <c r="K657" s="292"/>
      <c r="L657" s="292"/>
      <c r="M657" s="292"/>
      <c r="N657" s="292"/>
      <c r="O657" s="292"/>
      <c r="P657" s="292"/>
      <c r="Q657" s="292"/>
      <c r="R657" s="292"/>
      <c r="S657" s="292"/>
      <c r="T657" s="477"/>
      <c r="U657" s="477"/>
      <c r="V657" s="477"/>
      <c r="W657" s="478"/>
    </row>
    <row r="658" spans="2:23" ht="12.75" x14ac:dyDescent="0.2">
      <c r="B658" s="289">
        <v>608</v>
      </c>
      <c r="C658" s="483"/>
      <c r="D658" s="484"/>
      <c r="E658" s="290"/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  <c r="Q658" s="290"/>
      <c r="R658" s="290"/>
      <c r="S658" s="290"/>
      <c r="T658" s="479"/>
      <c r="U658" s="479"/>
      <c r="V658" s="479"/>
      <c r="W658" s="480"/>
    </row>
    <row r="659" spans="2:23" ht="12.75" x14ac:dyDescent="0.2">
      <c r="B659" s="291">
        <v>609</v>
      </c>
      <c r="C659" s="485"/>
      <c r="D659" s="485"/>
      <c r="E659" s="292"/>
      <c r="F659" s="292"/>
      <c r="G659" s="292"/>
      <c r="H659" s="292"/>
      <c r="I659" s="292"/>
      <c r="J659" s="292"/>
      <c r="K659" s="292"/>
      <c r="L659" s="292"/>
      <c r="M659" s="292"/>
      <c r="N659" s="292"/>
      <c r="O659" s="292"/>
      <c r="P659" s="292"/>
      <c r="Q659" s="292"/>
      <c r="R659" s="292"/>
      <c r="S659" s="292"/>
      <c r="T659" s="477"/>
      <c r="U659" s="477"/>
      <c r="V659" s="477"/>
      <c r="W659" s="478"/>
    </row>
    <row r="660" spans="2:23" ht="12.75" x14ac:dyDescent="0.2">
      <c r="B660" s="289">
        <v>610</v>
      </c>
      <c r="C660" s="483"/>
      <c r="D660" s="484"/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  <c r="Q660" s="290"/>
      <c r="R660" s="290"/>
      <c r="S660" s="290"/>
      <c r="T660" s="479"/>
      <c r="U660" s="479"/>
      <c r="V660" s="479"/>
      <c r="W660" s="480"/>
    </row>
    <row r="661" spans="2:23" ht="12.75" x14ac:dyDescent="0.2">
      <c r="B661" s="291">
        <v>611</v>
      </c>
      <c r="C661" s="485"/>
      <c r="D661" s="485"/>
      <c r="E661" s="292"/>
      <c r="F661" s="292"/>
      <c r="G661" s="292"/>
      <c r="H661" s="292"/>
      <c r="I661" s="292"/>
      <c r="J661" s="292"/>
      <c r="K661" s="292"/>
      <c r="L661" s="292"/>
      <c r="M661" s="292"/>
      <c r="N661" s="292"/>
      <c r="O661" s="292"/>
      <c r="P661" s="292"/>
      <c r="Q661" s="292"/>
      <c r="R661" s="292"/>
      <c r="S661" s="292"/>
      <c r="T661" s="477"/>
      <c r="U661" s="477"/>
      <c r="V661" s="477"/>
      <c r="W661" s="478"/>
    </row>
    <row r="662" spans="2:23" ht="12.75" x14ac:dyDescent="0.2">
      <c r="B662" s="289">
        <v>612</v>
      </c>
      <c r="C662" s="483"/>
      <c r="D662" s="484"/>
      <c r="E662" s="290"/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290"/>
      <c r="Q662" s="290"/>
      <c r="R662" s="290"/>
      <c r="S662" s="290"/>
      <c r="T662" s="479"/>
      <c r="U662" s="479"/>
      <c r="V662" s="479"/>
      <c r="W662" s="480"/>
    </row>
    <row r="663" spans="2:23" ht="12.75" x14ac:dyDescent="0.2">
      <c r="B663" s="291">
        <v>613</v>
      </c>
      <c r="C663" s="485"/>
      <c r="D663" s="485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292"/>
      <c r="Q663" s="292"/>
      <c r="R663" s="292"/>
      <c r="S663" s="292"/>
      <c r="T663" s="477"/>
      <c r="U663" s="477"/>
      <c r="V663" s="477"/>
      <c r="W663" s="478"/>
    </row>
    <row r="664" spans="2:23" ht="12.75" x14ac:dyDescent="0.2">
      <c r="B664" s="289">
        <v>614</v>
      </c>
      <c r="C664" s="483"/>
      <c r="D664" s="484"/>
      <c r="E664" s="290"/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290"/>
      <c r="Q664" s="290"/>
      <c r="R664" s="290"/>
      <c r="S664" s="290"/>
      <c r="T664" s="479"/>
      <c r="U664" s="479"/>
      <c r="V664" s="479"/>
      <c r="W664" s="480"/>
    </row>
    <row r="665" spans="2:23" ht="12.75" x14ac:dyDescent="0.2">
      <c r="B665" s="291">
        <v>615</v>
      </c>
      <c r="C665" s="485"/>
      <c r="D665" s="485"/>
      <c r="E665" s="292"/>
      <c r="F665" s="292"/>
      <c r="G665" s="292"/>
      <c r="H665" s="292"/>
      <c r="I665" s="292"/>
      <c r="J665" s="292"/>
      <c r="K665" s="292"/>
      <c r="L665" s="292"/>
      <c r="M665" s="292"/>
      <c r="N665" s="292"/>
      <c r="O665" s="292"/>
      <c r="P665" s="292"/>
      <c r="Q665" s="292"/>
      <c r="R665" s="292"/>
      <c r="S665" s="292"/>
      <c r="T665" s="477"/>
      <c r="U665" s="477"/>
      <c r="V665" s="477"/>
      <c r="W665" s="478"/>
    </row>
    <row r="666" spans="2:23" ht="12.75" x14ac:dyDescent="0.2">
      <c r="B666" s="289">
        <v>616</v>
      </c>
      <c r="C666" s="483"/>
      <c r="D666" s="484"/>
      <c r="E666" s="290"/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290"/>
      <c r="Q666" s="290"/>
      <c r="R666" s="290"/>
      <c r="S666" s="290"/>
      <c r="T666" s="479"/>
      <c r="U666" s="479"/>
      <c r="V666" s="479"/>
      <c r="W666" s="480"/>
    </row>
    <row r="667" spans="2:23" ht="12.75" x14ac:dyDescent="0.2">
      <c r="B667" s="291">
        <v>617</v>
      </c>
      <c r="C667" s="485"/>
      <c r="D667" s="485"/>
      <c r="E667" s="292"/>
      <c r="F667" s="292"/>
      <c r="G667" s="292"/>
      <c r="H667" s="292"/>
      <c r="I667" s="292"/>
      <c r="J667" s="292"/>
      <c r="K667" s="292"/>
      <c r="L667" s="292"/>
      <c r="M667" s="292"/>
      <c r="N667" s="292"/>
      <c r="O667" s="292"/>
      <c r="P667" s="292"/>
      <c r="Q667" s="292"/>
      <c r="R667" s="292"/>
      <c r="S667" s="292"/>
      <c r="T667" s="477"/>
      <c r="U667" s="477"/>
      <c r="V667" s="477"/>
      <c r="W667" s="478"/>
    </row>
    <row r="668" spans="2:23" ht="12.75" x14ac:dyDescent="0.2">
      <c r="B668" s="289">
        <v>618</v>
      </c>
      <c r="C668" s="483"/>
      <c r="D668" s="484"/>
      <c r="E668" s="290"/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290"/>
      <c r="Q668" s="290"/>
      <c r="R668" s="290"/>
      <c r="S668" s="290"/>
      <c r="T668" s="479"/>
      <c r="U668" s="479"/>
      <c r="V668" s="479"/>
      <c r="W668" s="480"/>
    </row>
    <row r="669" spans="2:23" ht="12.75" x14ac:dyDescent="0.2">
      <c r="B669" s="291">
        <v>619</v>
      </c>
      <c r="C669" s="485"/>
      <c r="D669" s="485"/>
      <c r="E669" s="292"/>
      <c r="F669" s="292"/>
      <c r="G669" s="292"/>
      <c r="H669" s="292"/>
      <c r="I669" s="292"/>
      <c r="J669" s="292"/>
      <c r="K669" s="292"/>
      <c r="L669" s="292"/>
      <c r="M669" s="292"/>
      <c r="N669" s="292"/>
      <c r="O669" s="292"/>
      <c r="P669" s="292"/>
      <c r="Q669" s="292"/>
      <c r="R669" s="292"/>
      <c r="S669" s="292"/>
      <c r="T669" s="477"/>
      <c r="U669" s="477"/>
      <c r="V669" s="477"/>
      <c r="W669" s="478"/>
    </row>
    <row r="670" spans="2:23" ht="12.75" x14ac:dyDescent="0.2">
      <c r="B670" s="289">
        <v>620</v>
      </c>
      <c r="C670" s="483"/>
      <c r="D670" s="484"/>
      <c r="E670" s="290"/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290"/>
      <c r="Q670" s="290"/>
      <c r="R670" s="290"/>
      <c r="S670" s="290"/>
      <c r="T670" s="479"/>
      <c r="U670" s="479"/>
      <c r="V670" s="479"/>
      <c r="W670" s="480"/>
    </row>
    <row r="671" spans="2:23" ht="12.75" x14ac:dyDescent="0.2">
      <c r="B671" s="291">
        <v>621</v>
      </c>
      <c r="C671" s="485"/>
      <c r="D671" s="485"/>
      <c r="E671" s="292"/>
      <c r="F671" s="292"/>
      <c r="G671" s="292"/>
      <c r="H671" s="292"/>
      <c r="I671" s="292"/>
      <c r="J671" s="292"/>
      <c r="K671" s="292"/>
      <c r="L671" s="292"/>
      <c r="M671" s="292"/>
      <c r="N671" s="292"/>
      <c r="O671" s="292"/>
      <c r="P671" s="292"/>
      <c r="Q671" s="292"/>
      <c r="R671" s="292"/>
      <c r="S671" s="292"/>
      <c r="T671" s="477"/>
      <c r="U671" s="477"/>
      <c r="V671" s="477"/>
      <c r="W671" s="478"/>
    </row>
    <row r="672" spans="2:23" ht="12.75" x14ac:dyDescent="0.2">
      <c r="B672" s="289">
        <v>622</v>
      </c>
      <c r="C672" s="483"/>
      <c r="D672" s="484"/>
      <c r="E672" s="290"/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290"/>
      <c r="Q672" s="290"/>
      <c r="R672" s="290"/>
      <c r="S672" s="290"/>
      <c r="T672" s="479"/>
      <c r="U672" s="479"/>
      <c r="V672" s="479"/>
      <c r="W672" s="480"/>
    </row>
    <row r="673" spans="2:23" ht="12.75" x14ac:dyDescent="0.2">
      <c r="B673" s="291">
        <v>623</v>
      </c>
      <c r="C673" s="485"/>
      <c r="D673" s="485"/>
      <c r="E673" s="292"/>
      <c r="F673" s="292"/>
      <c r="G673" s="292"/>
      <c r="H673" s="292"/>
      <c r="I673" s="292"/>
      <c r="J673" s="292"/>
      <c r="K673" s="292"/>
      <c r="L673" s="292"/>
      <c r="M673" s="292"/>
      <c r="N673" s="292"/>
      <c r="O673" s="292"/>
      <c r="P673" s="292"/>
      <c r="Q673" s="292"/>
      <c r="R673" s="292"/>
      <c r="S673" s="292"/>
      <c r="T673" s="477"/>
      <c r="U673" s="477"/>
      <c r="V673" s="477"/>
      <c r="W673" s="478"/>
    </row>
    <row r="674" spans="2:23" ht="12.75" x14ac:dyDescent="0.2">
      <c r="B674" s="289">
        <v>624</v>
      </c>
      <c r="C674" s="483"/>
      <c r="D674" s="484"/>
      <c r="E674" s="290"/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290"/>
      <c r="Q674" s="290"/>
      <c r="R674" s="290"/>
      <c r="S674" s="290"/>
      <c r="T674" s="479"/>
      <c r="U674" s="479"/>
      <c r="V674" s="479"/>
      <c r="W674" s="480"/>
    </row>
    <row r="675" spans="2:23" ht="12.75" x14ac:dyDescent="0.2">
      <c r="B675" s="291">
        <v>625</v>
      </c>
      <c r="C675" s="485"/>
      <c r="D675" s="485"/>
      <c r="E675" s="292"/>
      <c r="F675" s="292"/>
      <c r="G675" s="292"/>
      <c r="H675" s="292"/>
      <c r="I675" s="292"/>
      <c r="J675" s="292"/>
      <c r="K675" s="292"/>
      <c r="L675" s="292"/>
      <c r="M675" s="292"/>
      <c r="N675" s="292"/>
      <c r="O675" s="292"/>
      <c r="P675" s="292"/>
      <c r="Q675" s="292"/>
      <c r="R675" s="292"/>
      <c r="S675" s="292"/>
      <c r="T675" s="477"/>
      <c r="U675" s="477"/>
      <c r="V675" s="477"/>
      <c r="W675" s="478"/>
    </row>
    <row r="676" spans="2:23" ht="12.75" x14ac:dyDescent="0.2">
      <c r="B676" s="289">
        <v>626</v>
      </c>
      <c r="C676" s="483"/>
      <c r="D676" s="484"/>
      <c r="E676" s="290"/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290"/>
      <c r="Q676" s="290"/>
      <c r="R676" s="290"/>
      <c r="S676" s="290"/>
      <c r="T676" s="479"/>
      <c r="U676" s="479"/>
      <c r="V676" s="479"/>
      <c r="W676" s="480"/>
    </row>
    <row r="677" spans="2:23" ht="12.75" x14ac:dyDescent="0.2">
      <c r="B677" s="291">
        <v>627</v>
      </c>
      <c r="C677" s="485"/>
      <c r="D677" s="485"/>
      <c r="E677" s="292"/>
      <c r="F677" s="292"/>
      <c r="G677" s="292"/>
      <c r="H677" s="292"/>
      <c r="I677" s="292"/>
      <c r="J677" s="292"/>
      <c r="K677" s="292"/>
      <c r="L677" s="292"/>
      <c r="M677" s="292"/>
      <c r="N677" s="292"/>
      <c r="O677" s="292"/>
      <c r="P677" s="292"/>
      <c r="Q677" s="292"/>
      <c r="R677" s="292"/>
      <c r="S677" s="292"/>
      <c r="T677" s="477"/>
      <c r="U677" s="477"/>
      <c r="V677" s="477"/>
      <c r="W677" s="478"/>
    </row>
    <row r="678" spans="2:23" ht="12.75" x14ac:dyDescent="0.2">
      <c r="B678" s="289">
        <v>628</v>
      </c>
      <c r="C678" s="483"/>
      <c r="D678" s="484"/>
      <c r="E678" s="290"/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290"/>
      <c r="Q678" s="290"/>
      <c r="R678" s="290"/>
      <c r="S678" s="290"/>
      <c r="T678" s="479"/>
      <c r="U678" s="479"/>
      <c r="V678" s="479"/>
      <c r="W678" s="480"/>
    </row>
    <row r="679" spans="2:23" ht="12.75" x14ac:dyDescent="0.2">
      <c r="B679" s="291">
        <v>629</v>
      </c>
      <c r="C679" s="485"/>
      <c r="D679" s="485"/>
      <c r="E679" s="292"/>
      <c r="F679" s="292"/>
      <c r="G679" s="292"/>
      <c r="H679" s="292"/>
      <c r="I679" s="292"/>
      <c r="J679" s="292"/>
      <c r="K679" s="292"/>
      <c r="L679" s="292"/>
      <c r="M679" s="292"/>
      <c r="N679" s="292"/>
      <c r="O679" s="292"/>
      <c r="P679" s="292"/>
      <c r="Q679" s="292"/>
      <c r="R679" s="292"/>
      <c r="S679" s="292"/>
      <c r="T679" s="477"/>
      <c r="U679" s="477"/>
      <c r="V679" s="477"/>
      <c r="W679" s="478"/>
    </row>
    <row r="680" spans="2:23" ht="12.75" x14ac:dyDescent="0.2">
      <c r="B680" s="289">
        <v>630</v>
      </c>
      <c r="C680" s="483"/>
      <c r="D680" s="484"/>
      <c r="E680" s="290"/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290"/>
      <c r="Q680" s="290"/>
      <c r="R680" s="290"/>
      <c r="S680" s="290"/>
      <c r="T680" s="479"/>
      <c r="U680" s="479"/>
      <c r="V680" s="479"/>
      <c r="W680" s="480"/>
    </row>
    <row r="681" spans="2:23" ht="12.75" x14ac:dyDescent="0.2">
      <c r="B681" s="291">
        <v>631</v>
      </c>
      <c r="C681" s="485"/>
      <c r="D681" s="485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292"/>
      <c r="Q681" s="292"/>
      <c r="R681" s="292"/>
      <c r="S681" s="292"/>
      <c r="T681" s="477"/>
      <c r="U681" s="477"/>
      <c r="V681" s="477"/>
      <c r="W681" s="478"/>
    </row>
    <row r="682" spans="2:23" ht="12.75" x14ac:dyDescent="0.2">
      <c r="B682" s="289">
        <v>632</v>
      </c>
      <c r="C682" s="483"/>
      <c r="D682" s="484"/>
      <c r="E682" s="290"/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290"/>
      <c r="Q682" s="290"/>
      <c r="R682" s="290"/>
      <c r="S682" s="290"/>
      <c r="T682" s="479"/>
      <c r="U682" s="479"/>
      <c r="V682" s="479"/>
      <c r="W682" s="480"/>
    </row>
    <row r="683" spans="2:23" ht="12.75" x14ac:dyDescent="0.2">
      <c r="B683" s="291">
        <v>633</v>
      </c>
      <c r="C683" s="485"/>
      <c r="D683" s="485"/>
      <c r="E683" s="292"/>
      <c r="F683" s="292"/>
      <c r="G683" s="292"/>
      <c r="H683" s="292"/>
      <c r="I683" s="292"/>
      <c r="J683" s="292"/>
      <c r="K683" s="292"/>
      <c r="L683" s="292"/>
      <c r="M683" s="292"/>
      <c r="N683" s="292"/>
      <c r="O683" s="292"/>
      <c r="P683" s="292"/>
      <c r="Q683" s="292"/>
      <c r="R683" s="292"/>
      <c r="S683" s="292"/>
      <c r="T683" s="477"/>
      <c r="U683" s="477"/>
      <c r="V683" s="477"/>
      <c r="W683" s="478"/>
    </row>
    <row r="684" spans="2:23" ht="12.75" x14ac:dyDescent="0.2">
      <c r="B684" s="289">
        <v>634</v>
      </c>
      <c r="C684" s="483"/>
      <c r="D684" s="484"/>
      <c r="E684" s="290"/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290"/>
      <c r="Q684" s="290"/>
      <c r="R684" s="290"/>
      <c r="S684" s="290"/>
      <c r="T684" s="479"/>
      <c r="U684" s="479"/>
      <c r="V684" s="479"/>
      <c r="W684" s="480"/>
    </row>
    <row r="685" spans="2:23" ht="12.75" x14ac:dyDescent="0.2">
      <c r="B685" s="291">
        <v>635</v>
      </c>
      <c r="C685" s="485"/>
      <c r="D685" s="485"/>
      <c r="E685" s="292"/>
      <c r="F685" s="292"/>
      <c r="G685" s="292"/>
      <c r="H685" s="292"/>
      <c r="I685" s="292"/>
      <c r="J685" s="292"/>
      <c r="K685" s="292"/>
      <c r="L685" s="292"/>
      <c r="M685" s="292"/>
      <c r="N685" s="292"/>
      <c r="O685" s="292"/>
      <c r="P685" s="292"/>
      <c r="Q685" s="292"/>
      <c r="R685" s="292"/>
      <c r="S685" s="292"/>
      <c r="T685" s="477"/>
      <c r="U685" s="477"/>
      <c r="V685" s="477"/>
      <c r="W685" s="478"/>
    </row>
    <row r="686" spans="2:23" ht="12.75" x14ac:dyDescent="0.2">
      <c r="B686" s="289">
        <v>636</v>
      </c>
      <c r="C686" s="483"/>
      <c r="D686" s="484"/>
      <c r="E686" s="290"/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290"/>
      <c r="Q686" s="290"/>
      <c r="R686" s="290"/>
      <c r="S686" s="290"/>
      <c r="T686" s="479"/>
      <c r="U686" s="479"/>
      <c r="V686" s="479"/>
      <c r="W686" s="480"/>
    </row>
    <row r="687" spans="2:23" ht="12.75" x14ac:dyDescent="0.2">
      <c r="B687" s="291">
        <v>637</v>
      </c>
      <c r="C687" s="485"/>
      <c r="D687" s="485"/>
      <c r="E687" s="292"/>
      <c r="F687" s="292"/>
      <c r="G687" s="292"/>
      <c r="H687" s="292"/>
      <c r="I687" s="292"/>
      <c r="J687" s="292"/>
      <c r="K687" s="292"/>
      <c r="L687" s="292"/>
      <c r="M687" s="292"/>
      <c r="N687" s="292"/>
      <c r="O687" s="292"/>
      <c r="P687" s="292"/>
      <c r="Q687" s="292"/>
      <c r="R687" s="292"/>
      <c r="S687" s="292"/>
      <c r="T687" s="477"/>
      <c r="U687" s="477"/>
      <c r="V687" s="477"/>
      <c r="W687" s="478"/>
    </row>
    <row r="688" spans="2:23" ht="12.75" x14ac:dyDescent="0.2">
      <c r="B688" s="289">
        <v>638</v>
      </c>
      <c r="C688" s="483"/>
      <c r="D688" s="484"/>
      <c r="E688" s="290"/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290"/>
      <c r="Q688" s="290"/>
      <c r="R688" s="290"/>
      <c r="S688" s="290"/>
      <c r="T688" s="479"/>
      <c r="U688" s="479"/>
      <c r="V688" s="479"/>
      <c r="W688" s="480"/>
    </row>
    <row r="689" spans="2:23" ht="12.75" x14ac:dyDescent="0.2">
      <c r="B689" s="291">
        <v>639</v>
      </c>
      <c r="C689" s="485"/>
      <c r="D689" s="485"/>
      <c r="E689" s="292"/>
      <c r="F689" s="292"/>
      <c r="G689" s="292"/>
      <c r="H689" s="292"/>
      <c r="I689" s="292"/>
      <c r="J689" s="292"/>
      <c r="K689" s="292"/>
      <c r="L689" s="292"/>
      <c r="M689" s="292"/>
      <c r="N689" s="292"/>
      <c r="O689" s="292"/>
      <c r="P689" s="292"/>
      <c r="Q689" s="292"/>
      <c r="R689" s="292"/>
      <c r="S689" s="292"/>
      <c r="T689" s="477"/>
      <c r="U689" s="477"/>
      <c r="V689" s="477"/>
      <c r="W689" s="478"/>
    </row>
    <row r="690" spans="2:23" ht="12.75" x14ac:dyDescent="0.2">
      <c r="B690" s="289">
        <v>640</v>
      </c>
      <c r="C690" s="483"/>
      <c r="D690" s="484"/>
      <c r="E690" s="290"/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290"/>
      <c r="Q690" s="290"/>
      <c r="R690" s="290"/>
      <c r="S690" s="290"/>
      <c r="T690" s="479"/>
      <c r="U690" s="479"/>
      <c r="V690" s="479"/>
      <c r="W690" s="480"/>
    </row>
    <row r="691" spans="2:23" ht="12.75" x14ac:dyDescent="0.2">
      <c r="B691" s="291">
        <v>641</v>
      </c>
      <c r="C691" s="485"/>
      <c r="D691" s="485"/>
      <c r="E691" s="292"/>
      <c r="F691" s="292"/>
      <c r="G691" s="292"/>
      <c r="H691" s="292"/>
      <c r="I691" s="292"/>
      <c r="J691" s="292"/>
      <c r="K691" s="292"/>
      <c r="L691" s="292"/>
      <c r="M691" s="292"/>
      <c r="N691" s="292"/>
      <c r="O691" s="292"/>
      <c r="P691" s="292"/>
      <c r="Q691" s="292"/>
      <c r="R691" s="292"/>
      <c r="S691" s="292"/>
      <c r="T691" s="477"/>
      <c r="U691" s="477"/>
      <c r="V691" s="477"/>
      <c r="W691" s="478"/>
    </row>
    <row r="692" spans="2:23" ht="12.75" x14ac:dyDescent="0.2">
      <c r="B692" s="289">
        <v>642</v>
      </c>
      <c r="C692" s="483"/>
      <c r="D692" s="484"/>
      <c r="E692" s="290"/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290"/>
      <c r="Q692" s="290"/>
      <c r="R692" s="290"/>
      <c r="S692" s="290"/>
      <c r="T692" s="479"/>
      <c r="U692" s="479"/>
      <c r="V692" s="479"/>
      <c r="W692" s="480"/>
    </row>
    <row r="693" spans="2:23" ht="12.75" x14ac:dyDescent="0.2">
      <c r="B693" s="291">
        <v>643</v>
      </c>
      <c r="C693" s="485"/>
      <c r="D693" s="485"/>
      <c r="E693" s="292"/>
      <c r="F693" s="292"/>
      <c r="G693" s="292"/>
      <c r="H693" s="292"/>
      <c r="I693" s="292"/>
      <c r="J693" s="292"/>
      <c r="K693" s="292"/>
      <c r="L693" s="292"/>
      <c r="M693" s="292"/>
      <c r="N693" s="292"/>
      <c r="O693" s="292"/>
      <c r="P693" s="292"/>
      <c r="Q693" s="292"/>
      <c r="R693" s="292"/>
      <c r="S693" s="292"/>
      <c r="T693" s="477"/>
      <c r="U693" s="477"/>
      <c r="V693" s="477"/>
      <c r="W693" s="478"/>
    </row>
    <row r="694" spans="2:23" ht="12.75" x14ac:dyDescent="0.2">
      <c r="B694" s="289">
        <v>644</v>
      </c>
      <c r="C694" s="483"/>
      <c r="D694" s="484"/>
      <c r="E694" s="290"/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290"/>
      <c r="Q694" s="290"/>
      <c r="R694" s="290"/>
      <c r="S694" s="290"/>
      <c r="T694" s="479"/>
      <c r="U694" s="479"/>
      <c r="V694" s="479"/>
      <c r="W694" s="480"/>
    </row>
    <row r="695" spans="2:23" ht="12.75" x14ac:dyDescent="0.2">
      <c r="B695" s="291">
        <v>645</v>
      </c>
      <c r="C695" s="485"/>
      <c r="D695" s="485"/>
      <c r="E695" s="292"/>
      <c r="F695" s="292"/>
      <c r="G695" s="292"/>
      <c r="H695" s="292"/>
      <c r="I695" s="292"/>
      <c r="J695" s="292"/>
      <c r="K695" s="292"/>
      <c r="L695" s="292"/>
      <c r="M695" s="292"/>
      <c r="N695" s="292"/>
      <c r="O695" s="292"/>
      <c r="P695" s="292"/>
      <c r="Q695" s="292"/>
      <c r="R695" s="292"/>
      <c r="S695" s="292"/>
      <c r="T695" s="477"/>
      <c r="U695" s="477"/>
      <c r="V695" s="477"/>
      <c r="W695" s="478"/>
    </row>
    <row r="696" spans="2:23" ht="12.75" x14ac:dyDescent="0.2">
      <c r="B696" s="289">
        <v>646</v>
      </c>
      <c r="C696" s="483"/>
      <c r="D696" s="484"/>
      <c r="E696" s="290"/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290"/>
      <c r="Q696" s="290"/>
      <c r="R696" s="290"/>
      <c r="S696" s="290"/>
      <c r="T696" s="479"/>
      <c r="U696" s="479"/>
      <c r="V696" s="479"/>
      <c r="W696" s="480"/>
    </row>
    <row r="697" spans="2:23" ht="12.75" x14ac:dyDescent="0.2">
      <c r="B697" s="291">
        <v>647</v>
      </c>
      <c r="C697" s="485"/>
      <c r="D697" s="485"/>
      <c r="E697" s="292"/>
      <c r="F697" s="292"/>
      <c r="G697" s="292"/>
      <c r="H697" s="292"/>
      <c r="I697" s="292"/>
      <c r="J697" s="292"/>
      <c r="K697" s="292"/>
      <c r="L697" s="292"/>
      <c r="M697" s="292"/>
      <c r="N697" s="292"/>
      <c r="O697" s="292"/>
      <c r="P697" s="292"/>
      <c r="Q697" s="292"/>
      <c r="R697" s="292"/>
      <c r="S697" s="292"/>
      <c r="T697" s="477"/>
      <c r="U697" s="477"/>
      <c r="V697" s="477"/>
      <c r="W697" s="478"/>
    </row>
    <row r="698" spans="2:23" ht="12.75" x14ac:dyDescent="0.2">
      <c r="B698" s="289">
        <v>648</v>
      </c>
      <c r="C698" s="483"/>
      <c r="D698" s="484"/>
      <c r="E698" s="290"/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290"/>
      <c r="Q698" s="290"/>
      <c r="R698" s="290"/>
      <c r="S698" s="290"/>
      <c r="T698" s="479"/>
      <c r="U698" s="479"/>
      <c r="V698" s="479"/>
      <c r="W698" s="480"/>
    </row>
    <row r="699" spans="2:23" ht="12.75" x14ac:dyDescent="0.2">
      <c r="B699" s="291">
        <v>649</v>
      </c>
      <c r="C699" s="485"/>
      <c r="D699" s="485"/>
      <c r="E699" s="292"/>
      <c r="F699" s="292"/>
      <c r="G699" s="292"/>
      <c r="H699" s="292"/>
      <c r="I699" s="292"/>
      <c r="J699" s="292"/>
      <c r="K699" s="292"/>
      <c r="L699" s="292"/>
      <c r="M699" s="292"/>
      <c r="N699" s="292"/>
      <c r="O699" s="292"/>
      <c r="P699" s="292"/>
      <c r="Q699" s="292"/>
      <c r="R699" s="292"/>
      <c r="S699" s="292"/>
      <c r="T699" s="477"/>
      <c r="U699" s="477"/>
      <c r="V699" s="477"/>
      <c r="W699" s="478"/>
    </row>
    <row r="700" spans="2:23" ht="12.75" x14ac:dyDescent="0.2">
      <c r="B700" s="289">
        <v>650</v>
      </c>
      <c r="C700" s="483"/>
      <c r="D700" s="484"/>
      <c r="E700" s="290"/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290"/>
      <c r="Q700" s="290"/>
      <c r="R700" s="290"/>
      <c r="S700" s="290"/>
      <c r="T700" s="479"/>
      <c r="U700" s="479"/>
      <c r="V700" s="479"/>
      <c r="W700" s="480"/>
    </row>
    <row r="701" spans="2:23" ht="12.75" x14ac:dyDescent="0.2">
      <c r="B701" s="291">
        <v>651</v>
      </c>
      <c r="C701" s="485"/>
      <c r="D701" s="485"/>
      <c r="E701" s="292"/>
      <c r="F701" s="292"/>
      <c r="G701" s="292"/>
      <c r="H701" s="292"/>
      <c r="I701" s="292"/>
      <c r="J701" s="292"/>
      <c r="K701" s="292"/>
      <c r="L701" s="292"/>
      <c r="M701" s="292"/>
      <c r="N701" s="292"/>
      <c r="O701" s="292"/>
      <c r="P701" s="292"/>
      <c r="Q701" s="292"/>
      <c r="R701" s="292"/>
      <c r="S701" s="292"/>
      <c r="T701" s="477"/>
      <c r="U701" s="477"/>
      <c r="V701" s="477"/>
      <c r="W701" s="478"/>
    </row>
    <row r="702" spans="2:23" ht="12.75" x14ac:dyDescent="0.2">
      <c r="B702" s="289">
        <v>652</v>
      </c>
      <c r="C702" s="483"/>
      <c r="D702" s="484"/>
      <c r="E702" s="290"/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290"/>
      <c r="Q702" s="290"/>
      <c r="R702" s="290"/>
      <c r="S702" s="290"/>
      <c r="T702" s="479"/>
      <c r="U702" s="479"/>
      <c r="V702" s="479"/>
      <c r="W702" s="480"/>
    </row>
    <row r="703" spans="2:23" ht="12.75" x14ac:dyDescent="0.2">
      <c r="B703" s="291">
        <v>653</v>
      </c>
      <c r="C703" s="485"/>
      <c r="D703" s="485"/>
      <c r="E703" s="292"/>
      <c r="F703" s="292"/>
      <c r="G703" s="292"/>
      <c r="H703" s="292"/>
      <c r="I703" s="292"/>
      <c r="J703" s="292"/>
      <c r="K703" s="292"/>
      <c r="L703" s="292"/>
      <c r="M703" s="292"/>
      <c r="N703" s="292"/>
      <c r="O703" s="292"/>
      <c r="P703" s="292"/>
      <c r="Q703" s="292"/>
      <c r="R703" s="292"/>
      <c r="S703" s="292"/>
      <c r="T703" s="477"/>
      <c r="U703" s="477"/>
      <c r="V703" s="477"/>
      <c r="W703" s="478"/>
    </row>
    <row r="704" spans="2:23" ht="12.75" x14ac:dyDescent="0.2">
      <c r="B704" s="289">
        <v>654</v>
      </c>
      <c r="C704" s="483"/>
      <c r="D704" s="484"/>
      <c r="E704" s="290"/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290"/>
      <c r="Q704" s="290"/>
      <c r="R704" s="290"/>
      <c r="S704" s="290"/>
      <c r="T704" s="479"/>
      <c r="U704" s="479"/>
      <c r="V704" s="479"/>
      <c r="W704" s="480"/>
    </row>
    <row r="705" spans="2:23" ht="12.75" x14ac:dyDescent="0.2">
      <c r="B705" s="291">
        <v>655</v>
      </c>
      <c r="C705" s="485"/>
      <c r="D705" s="485"/>
      <c r="E705" s="292"/>
      <c r="F705" s="292"/>
      <c r="G705" s="292"/>
      <c r="H705" s="292"/>
      <c r="I705" s="292"/>
      <c r="J705" s="292"/>
      <c r="K705" s="292"/>
      <c r="L705" s="292"/>
      <c r="M705" s="292"/>
      <c r="N705" s="292"/>
      <c r="O705" s="292"/>
      <c r="P705" s="292"/>
      <c r="Q705" s="292"/>
      <c r="R705" s="292"/>
      <c r="S705" s="292"/>
      <c r="T705" s="477"/>
      <c r="U705" s="477"/>
      <c r="V705" s="477"/>
      <c r="W705" s="478"/>
    </row>
    <row r="706" spans="2:23" ht="12.75" x14ac:dyDescent="0.2">
      <c r="B706" s="289">
        <v>656</v>
      </c>
      <c r="C706" s="483"/>
      <c r="D706" s="484"/>
      <c r="E706" s="290"/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290"/>
      <c r="Q706" s="290"/>
      <c r="R706" s="290"/>
      <c r="S706" s="290"/>
      <c r="T706" s="479"/>
      <c r="U706" s="479"/>
      <c r="V706" s="479"/>
      <c r="W706" s="480"/>
    </row>
    <row r="707" spans="2:23" ht="12.75" x14ac:dyDescent="0.2">
      <c r="B707" s="291">
        <v>657</v>
      </c>
      <c r="C707" s="485"/>
      <c r="D707" s="485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292"/>
      <c r="Q707" s="292"/>
      <c r="R707" s="292"/>
      <c r="S707" s="292"/>
      <c r="T707" s="477"/>
      <c r="U707" s="477"/>
      <c r="V707" s="477"/>
      <c r="W707" s="478"/>
    </row>
    <row r="708" spans="2:23" ht="12.75" x14ac:dyDescent="0.2">
      <c r="B708" s="289">
        <v>658</v>
      </c>
      <c r="C708" s="483"/>
      <c r="D708" s="484"/>
      <c r="E708" s="290"/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290"/>
      <c r="Q708" s="290"/>
      <c r="R708" s="290"/>
      <c r="S708" s="290"/>
      <c r="T708" s="479"/>
      <c r="U708" s="479"/>
      <c r="V708" s="479"/>
      <c r="W708" s="480"/>
    </row>
    <row r="709" spans="2:23" ht="12.75" x14ac:dyDescent="0.2">
      <c r="B709" s="291">
        <v>659</v>
      </c>
      <c r="C709" s="485"/>
      <c r="D709" s="485"/>
      <c r="E709" s="292"/>
      <c r="F709" s="292"/>
      <c r="G709" s="292"/>
      <c r="H709" s="292"/>
      <c r="I709" s="292"/>
      <c r="J709" s="292"/>
      <c r="K709" s="292"/>
      <c r="L709" s="292"/>
      <c r="M709" s="292"/>
      <c r="N709" s="292"/>
      <c r="O709" s="292"/>
      <c r="P709" s="292"/>
      <c r="Q709" s="292"/>
      <c r="R709" s="292"/>
      <c r="S709" s="292"/>
      <c r="T709" s="477"/>
      <c r="U709" s="477"/>
      <c r="V709" s="477"/>
      <c r="W709" s="478"/>
    </row>
    <row r="710" spans="2:23" ht="12.75" x14ac:dyDescent="0.2">
      <c r="B710" s="289">
        <v>660</v>
      </c>
      <c r="C710" s="483"/>
      <c r="D710" s="484"/>
      <c r="E710" s="290"/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290"/>
      <c r="Q710" s="290"/>
      <c r="R710" s="290"/>
      <c r="S710" s="290"/>
      <c r="T710" s="479"/>
      <c r="U710" s="479"/>
      <c r="V710" s="479"/>
      <c r="W710" s="480"/>
    </row>
    <row r="711" spans="2:23" ht="12.75" x14ac:dyDescent="0.2">
      <c r="B711" s="291">
        <v>661</v>
      </c>
      <c r="C711" s="485"/>
      <c r="D711" s="485"/>
      <c r="E711" s="292"/>
      <c r="F711" s="292"/>
      <c r="G711" s="292"/>
      <c r="H711" s="292"/>
      <c r="I711" s="292"/>
      <c r="J711" s="292"/>
      <c r="K711" s="292"/>
      <c r="L711" s="292"/>
      <c r="M711" s="292"/>
      <c r="N711" s="292"/>
      <c r="O711" s="292"/>
      <c r="P711" s="292"/>
      <c r="Q711" s="292"/>
      <c r="R711" s="292"/>
      <c r="S711" s="292"/>
      <c r="T711" s="477"/>
      <c r="U711" s="477"/>
      <c r="V711" s="477"/>
      <c r="W711" s="478"/>
    </row>
    <row r="712" spans="2:23" ht="12.75" x14ac:dyDescent="0.2">
      <c r="B712" s="289">
        <v>662</v>
      </c>
      <c r="C712" s="483"/>
      <c r="D712" s="484"/>
      <c r="E712" s="290"/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290"/>
      <c r="Q712" s="290"/>
      <c r="R712" s="290"/>
      <c r="S712" s="290"/>
      <c r="T712" s="479"/>
      <c r="U712" s="479"/>
      <c r="V712" s="479"/>
      <c r="W712" s="480"/>
    </row>
    <row r="713" spans="2:23" ht="12.75" x14ac:dyDescent="0.2">
      <c r="B713" s="291">
        <v>663</v>
      </c>
      <c r="C713" s="485"/>
      <c r="D713" s="485"/>
      <c r="E713" s="292"/>
      <c r="F713" s="292"/>
      <c r="G713" s="292"/>
      <c r="H713" s="292"/>
      <c r="I713" s="292"/>
      <c r="J713" s="292"/>
      <c r="K713" s="292"/>
      <c r="L713" s="292"/>
      <c r="M713" s="292"/>
      <c r="N713" s="292"/>
      <c r="O713" s="292"/>
      <c r="P713" s="292"/>
      <c r="Q713" s="292"/>
      <c r="R713" s="292"/>
      <c r="S713" s="292"/>
      <c r="T713" s="477"/>
      <c r="U713" s="477"/>
      <c r="V713" s="477"/>
      <c r="W713" s="478"/>
    </row>
    <row r="714" spans="2:23" ht="12.75" x14ac:dyDescent="0.2">
      <c r="B714" s="289">
        <v>664</v>
      </c>
      <c r="C714" s="483"/>
      <c r="D714" s="484"/>
      <c r="E714" s="290"/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290"/>
      <c r="Q714" s="290"/>
      <c r="R714" s="290"/>
      <c r="S714" s="290"/>
      <c r="T714" s="479"/>
      <c r="U714" s="479"/>
      <c r="V714" s="479"/>
      <c r="W714" s="480"/>
    </row>
    <row r="715" spans="2:23" ht="12.75" x14ac:dyDescent="0.2">
      <c r="B715" s="291">
        <v>665</v>
      </c>
      <c r="C715" s="485"/>
      <c r="D715" s="485"/>
      <c r="E715" s="292"/>
      <c r="F715" s="292"/>
      <c r="G715" s="292"/>
      <c r="H715" s="292"/>
      <c r="I715" s="292"/>
      <c r="J715" s="292"/>
      <c r="K715" s="292"/>
      <c r="L715" s="292"/>
      <c r="M715" s="292"/>
      <c r="N715" s="292"/>
      <c r="O715" s="292"/>
      <c r="P715" s="292"/>
      <c r="Q715" s="292"/>
      <c r="R715" s="292"/>
      <c r="S715" s="292"/>
      <c r="T715" s="477"/>
      <c r="U715" s="477"/>
      <c r="V715" s="477"/>
      <c r="W715" s="478"/>
    </row>
    <row r="716" spans="2:23" ht="12.75" x14ac:dyDescent="0.2">
      <c r="B716" s="289">
        <v>666</v>
      </c>
      <c r="C716" s="483"/>
      <c r="D716" s="484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290"/>
      <c r="Q716" s="290"/>
      <c r="R716" s="290"/>
      <c r="S716" s="290"/>
      <c r="T716" s="479"/>
      <c r="U716" s="479"/>
      <c r="V716" s="479"/>
      <c r="W716" s="480"/>
    </row>
    <row r="717" spans="2:23" ht="12.75" x14ac:dyDescent="0.2">
      <c r="B717" s="291">
        <v>667</v>
      </c>
      <c r="C717" s="485"/>
      <c r="D717" s="485"/>
      <c r="E717" s="292"/>
      <c r="F717" s="292"/>
      <c r="G717" s="292"/>
      <c r="H717" s="292"/>
      <c r="I717" s="292"/>
      <c r="J717" s="292"/>
      <c r="K717" s="292"/>
      <c r="L717" s="292"/>
      <c r="M717" s="292"/>
      <c r="N717" s="292"/>
      <c r="O717" s="292"/>
      <c r="P717" s="292"/>
      <c r="Q717" s="292"/>
      <c r="R717" s="292"/>
      <c r="S717" s="292"/>
      <c r="T717" s="477"/>
      <c r="U717" s="477"/>
      <c r="V717" s="477"/>
      <c r="W717" s="478"/>
    </row>
    <row r="718" spans="2:23" ht="12.75" x14ac:dyDescent="0.2">
      <c r="B718" s="289">
        <v>668</v>
      </c>
      <c r="C718" s="483"/>
      <c r="D718" s="484"/>
      <c r="E718" s="290"/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290"/>
      <c r="Q718" s="290"/>
      <c r="R718" s="290"/>
      <c r="S718" s="290"/>
      <c r="T718" s="479"/>
      <c r="U718" s="479"/>
      <c r="V718" s="479"/>
      <c r="W718" s="480"/>
    </row>
    <row r="719" spans="2:23" ht="12.75" x14ac:dyDescent="0.2">
      <c r="B719" s="291">
        <v>669</v>
      </c>
      <c r="C719" s="485"/>
      <c r="D719" s="485"/>
      <c r="E719" s="292"/>
      <c r="F719" s="292"/>
      <c r="G719" s="292"/>
      <c r="H719" s="292"/>
      <c r="I719" s="292"/>
      <c r="J719" s="292"/>
      <c r="K719" s="292"/>
      <c r="L719" s="292"/>
      <c r="M719" s="292"/>
      <c r="N719" s="292"/>
      <c r="O719" s="292"/>
      <c r="P719" s="292"/>
      <c r="Q719" s="292"/>
      <c r="R719" s="292"/>
      <c r="S719" s="292"/>
      <c r="T719" s="477"/>
      <c r="U719" s="477"/>
      <c r="V719" s="477"/>
      <c r="W719" s="478"/>
    </row>
    <row r="720" spans="2:23" ht="12.75" x14ac:dyDescent="0.2">
      <c r="B720" s="289">
        <v>670</v>
      </c>
      <c r="C720" s="483"/>
      <c r="D720" s="484"/>
      <c r="E720" s="290"/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290"/>
      <c r="Q720" s="290"/>
      <c r="R720" s="290"/>
      <c r="S720" s="290"/>
      <c r="T720" s="479"/>
      <c r="U720" s="479"/>
      <c r="V720" s="479"/>
      <c r="W720" s="480"/>
    </row>
    <row r="721" spans="2:23" ht="12.75" x14ac:dyDescent="0.2">
      <c r="B721" s="291">
        <v>671</v>
      </c>
      <c r="C721" s="485"/>
      <c r="D721" s="485"/>
      <c r="E721" s="292"/>
      <c r="F721" s="292"/>
      <c r="G721" s="292"/>
      <c r="H721" s="292"/>
      <c r="I721" s="292"/>
      <c r="J721" s="292"/>
      <c r="K721" s="292"/>
      <c r="L721" s="292"/>
      <c r="M721" s="292"/>
      <c r="N721" s="292"/>
      <c r="O721" s="292"/>
      <c r="P721" s="292"/>
      <c r="Q721" s="292"/>
      <c r="R721" s="292"/>
      <c r="S721" s="292"/>
      <c r="T721" s="477"/>
      <c r="U721" s="477"/>
      <c r="V721" s="477"/>
      <c r="W721" s="478"/>
    </row>
    <row r="722" spans="2:23" ht="12.75" x14ac:dyDescent="0.2">
      <c r="B722" s="289">
        <v>672</v>
      </c>
      <c r="C722" s="483"/>
      <c r="D722" s="484"/>
      <c r="E722" s="290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479"/>
      <c r="U722" s="479"/>
      <c r="V722" s="479"/>
      <c r="W722" s="480"/>
    </row>
    <row r="723" spans="2:23" ht="12.75" x14ac:dyDescent="0.2">
      <c r="B723" s="291">
        <v>673</v>
      </c>
      <c r="C723" s="485"/>
      <c r="D723" s="485"/>
      <c r="E723" s="292"/>
      <c r="F723" s="292"/>
      <c r="G723" s="292"/>
      <c r="H723" s="292"/>
      <c r="I723" s="292"/>
      <c r="J723" s="292"/>
      <c r="K723" s="292"/>
      <c r="L723" s="292"/>
      <c r="M723" s="292"/>
      <c r="N723" s="292"/>
      <c r="O723" s="292"/>
      <c r="P723" s="292"/>
      <c r="Q723" s="292"/>
      <c r="R723" s="292"/>
      <c r="S723" s="292"/>
      <c r="T723" s="477"/>
      <c r="U723" s="477"/>
      <c r="V723" s="477"/>
      <c r="W723" s="478"/>
    </row>
    <row r="724" spans="2:23" ht="12.75" x14ac:dyDescent="0.2">
      <c r="B724" s="289">
        <v>674</v>
      </c>
      <c r="C724" s="483"/>
      <c r="D724" s="484"/>
      <c r="E724" s="290"/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290"/>
      <c r="Q724" s="290"/>
      <c r="R724" s="290"/>
      <c r="S724" s="290"/>
      <c r="T724" s="479"/>
      <c r="U724" s="479"/>
      <c r="V724" s="479"/>
      <c r="W724" s="480"/>
    </row>
    <row r="725" spans="2:23" ht="12.75" x14ac:dyDescent="0.2">
      <c r="B725" s="291">
        <v>675</v>
      </c>
      <c r="C725" s="485"/>
      <c r="D725" s="485"/>
      <c r="E725" s="292"/>
      <c r="F725" s="292"/>
      <c r="G725" s="292"/>
      <c r="H725" s="292"/>
      <c r="I725" s="292"/>
      <c r="J725" s="292"/>
      <c r="K725" s="292"/>
      <c r="L725" s="292"/>
      <c r="M725" s="292"/>
      <c r="N725" s="292"/>
      <c r="O725" s="292"/>
      <c r="P725" s="292"/>
      <c r="Q725" s="292"/>
      <c r="R725" s="292"/>
      <c r="S725" s="292"/>
      <c r="T725" s="477"/>
      <c r="U725" s="477"/>
      <c r="V725" s="477"/>
      <c r="W725" s="478"/>
    </row>
    <row r="726" spans="2:23" ht="12.75" x14ac:dyDescent="0.2">
      <c r="B726" s="289">
        <v>676</v>
      </c>
      <c r="C726" s="483"/>
      <c r="D726" s="484"/>
      <c r="E726" s="290"/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290"/>
      <c r="Q726" s="290"/>
      <c r="R726" s="290"/>
      <c r="S726" s="290"/>
      <c r="T726" s="479"/>
      <c r="U726" s="479"/>
      <c r="V726" s="479"/>
      <c r="W726" s="480"/>
    </row>
    <row r="727" spans="2:23" ht="12.75" x14ac:dyDescent="0.2">
      <c r="B727" s="291">
        <v>677</v>
      </c>
      <c r="C727" s="485"/>
      <c r="D727" s="485"/>
      <c r="E727" s="292"/>
      <c r="F727" s="292"/>
      <c r="G727" s="292"/>
      <c r="H727" s="292"/>
      <c r="I727" s="292"/>
      <c r="J727" s="292"/>
      <c r="K727" s="292"/>
      <c r="L727" s="292"/>
      <c r="M727" s="292"/>
      <c r="N727" s="292"/>
      <c r="O727" s="292"/>
      <c r="P727" s="292"/>
      <c r="Q727" s="292"/>
      <c r="R727" s="292"/>
      <c r="S727" s="292"/>
      <c r="T727" s="477"/>
      <c r="U727" s="477"/>
      <c r="V727" s="477"/>
      <c r="W727" s="478"/>
    </row>
    <row r="728" spans="2:23" ht="12.75" x14ac:dyDescent="0.2">
      <c r="B728" s="289">
        <v>678</v>
      </c>
      <c r="C728" s="483"/>
      <c r="D728" s="484"/>
      <c r="E728" s="290"/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290"/>
      <c r="Q728" s="290"/>
      <c r="R728" s="290"/>
      <c r="S728" s="290"/>
      <c r="T728" s="479"/>
      <c r="U728" s="479"/>
      <c r="V728" s="479"/>
      <c r="W728" s="480"/>
    </row>
    <row r="729" spans="2:23" ht="12.75" x14ac:dyDescent="0.2">
      <c r="B729" s="291">
        <v>679</v>
      </c>
      <c r="C729" s="485"/>
      <c r="D729" s="485"/>
      <c r="E729" s="292"/>
      <c r="F729" s="292"/>
      <c r="G729" s="292"/>
      <c r="H729" s="292"/>
      <c r="I729" s="292"/>
      <c r="J729" s="292"/>
      <c r="K729" s="292"/>
      <c r="L729" s="292"/>
      <c r="M729" s="292"/>
      <c r="N729" s="292"/>
      <c r="O729" s="292"/>
      <c r="P729" s="292"/>
      <c r="Q729" s="292"/>
      <c r="R729" s="292"/>
      <c r="S729" s="292"/>
      <c r="T729" s="477"/>
      <c r="U729" s="477"/>
      <c r="V729" s="477"/>
      <c r="W729" s="478"/>
    </row>
    <row r="730" spans="2:23" ht="12.75" x14ac:dyDescent="0.2">
      <c r="B730" s="289">
        <v>680</v>
      </c>
      <c r="C730" s="483"/>
      <c r="D730" s="484"/>
      <c r="E730" s="290"/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290"/>
      <c r="Q730" s="290"/>
      <c r="R730" s="290"/>
      <c r="S730" s="290"/>
      <c r="T730" s="479"/>
      <c r="U730" s="479"/>
      <c r="V730" s="479"/>
      <c r="W730" s="480"/>
    </row>
    <row r="731" spans="2:23" ht="12.75" x14ac:dyDescent="0.2">
      <c r="B731" s="291">
        <v>681</v>
      </c>
      <c r="C731" s="485"/>
      <c r="D731" s="485"/>
      <c r="E731" s="292"/>
      <c r="F731" s="292"/>
      <c r="G731" s="292"/>
      <c r="H731" s="292"/>
      <c r="I731" s="292"/>
      <c r="J731" s="292"/>
      <c r="K731" s="292"/>
      <c r="L731" s="292"/>
      <c r="M731" s="292"/>
      <c r="N731" s="292"/>
      <c r="O731" s="292"/>
      <c r="P731" s="292"/>
      <c r="Q731" s="292"/>
      <c r="R731" s="292"/>
      <c r="S731" s="292"/>
      <c r="T731" s="477"/>
      <c r="U731" s="477"/>
      <c r="V731" s="477"/>
      <c r="W731" s="478"/>
    </row>
    <row r="732" spans="2:23" ht="12.75" x14ac:dyDescent="0.2">
      <c r="B732" s="289">
        <v>682</v>
      </c>
      <c r="C732" s="483"/>
      <c r="D732" s="484"/>
      <c r="E732" s="290"/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290"/>
      <c r="Q732" s="290"/>
      <c r="R732" s="290"/>
      <c r="S732" s="290"/>
      <c r="T732" s="479"/>
      <c r="U732" s="479"/>
      <c r="V732" s="479"/>
      <c r="W732" s="480"/>
    </row>
    <row r="733" spans="2:23" ht="12.75" x14ac:dyDescent="0.2">
      <c r="B733" s="291">
        <v>683</v>
      </c>
      <c r="C733" s="485"/>
      <c r="D733" s="485"/>
      <c r="E733" s="292"/>
      <c r="F733" s="292"/>
      <c r="G733" s="292"/>
      <c r="H733" s="292"/>
      <c r="I733" s="292"/>
      <c r="J733" s="292"/>
      <c r="K733" s="292"/>
      <c r="L733" s="292"/>
      <c r="M733" s="292"/>
      <c r="N733" s="292"/>
      <c r="O733" s="292"/>
      <c r="P733" s="292"/>
      <c r="Q733" s="292"/>
      <c r="R733" s="292"/>
      <c r="S733" s="292"/>
      <c r="T733" s="477"/>
      <c r="U733" s="477"/>
      <c r="V733" s="477"/>
      <c r="W733" s="478"/>
    </row>
    <row r="734" spans="2:23" ht="12.75" x14ac:dyDescent="0.2">
      <c r="B734" s="289">
        <v>684</v>
      </c>
      <c r="C734" s="483"/>
      <c r="D734" s="484"/>
      <c r="E734" s="290"/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290"/>
      <c r="Q734" s="290"/>
      <c r="R734" s="290"/>
      <c r="S734" s="290"/>
      <c r="T734" s="479"/>
      <c r="U734" s="479"/>
      <c r="V734" s="479"/>
      <c r="W734" s="480"/>
    </row>
    <row r="735" spans="2:23" ht="12.75" x14ac:dyDescent="0.2">
      <c r="B735" s="291">
        <v>685</v>
      </c>
      <c r="C735" s="485"/>
      <c r="D735" s="485"/>
      <c r="E735" s="292"/>
      <c r="F735" s="292"/>
      <c r="G735" s="292"/>
      <c r="H735" s="292"/>
      <c r="I735" s="292"/>
      <c r="J735" s="292"/>
      <c r="K735" s="292"/>
      <c r="L735" s="292"/>
      <c r="M735" s="292"/>
      <c r="N735" s="292"/>
      <c r="O735" s="292"/>
      <c r="P735" s="292"/>
      <c r="Q735" s="292"/>
      <c r="R735" s="292"/>
      <c r="S735" s="292"/>
      <c r="T735" s="477"/>
      <c r="U735" s="477"/>
      <c r="V735" s="477"/>
      <c r="W735" s="478"/>
    </row>
    <row r="736" spans="2:23" ht="12.75" x14ac:dyDescent="0.2">
      <c r="B736" s="289">
        <v>686</v>
      </c>
      <c r="C736" s="483"/>
      <c r="D736" s="484"/>
      <c r="E736" s="290"/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290"/>
      <c r="Q736" s="290"/>
      <c r="R736" s="290"/>
      <c r="S736" s="290"/>
      <c r="T736" s="479"/>
      <c r="U736" s="479"/>
      <c r="V736" s="479"/>
      <c r="W736" s="480"/>
    </row>
    <row r="737" spans="2:23" ht="12.75" x14ac:dyDescent="0.2">
      <c r="B737" s="291">
        <v>687</v>
      </c>
      <c r="C737" s="485"/>
      <c r="D737" s="485"/>
      <c r="E737" s="292"/>
      <c r="F737" s="292"/>
      <c r="G737" s="292"/>
      <c r="H737" s="292"/>
      <c r="I737" s="292"/>
      <c r="J737" s="292"/>
      <c r="K737" s="292"/>
      <c r="L737" s="292"/>
      <c r="M737" s="292"/>
      <c r="N737" s="292"/>
      <c r="O737" s="292"/>
      <c r="P737" s="292"/>
      <c r="Q737" s="292"/>
      <c r="R737" s="292"/>
      <c r="S737" s="292"/>
      <c r="T737" s="477"/>
      <c r="U737" s="477"/>
      <c r="V737" s="477"/>
      <c r="W737" s="478"/>
    </row>
    <row r="738" spans="2:23" ht="12.75" x14ac:dyDescent="0.2">
      <c r="B738" s="289">
        <v>688</v>
      </c>
      <c r="C738" s="483"/>
      <c r="D738" s="484"/>
      <c r="E738" s="290"/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290"/>
      <c r="Q738" s="290"/>
      <c r="R738" s="290"/>
      <c r="S738" s="290"/>
      <c r="T738" s="479"/>
      <c r="U738" s="479"/>
      <c r="V738" s="479"/>
      <c r="W738" s="480"/>
    </row>
    <row r="739" spans="2:23" ht="12.75" x14ac:dyDescent="0.2">
      <c r="B739" s="291">
        <v>689</v>
      </c>
      <c r="C739" s="485"/>
      <c r="D739" s="485"/>
      <c r="E739" s="292"/>
      <c r="F739" s="292"/>
      <c r="G739" s="292"/>
      <c r="H739" s="292"/>
      <c r="I739" s="292"/>
      <c r="J739" s="292"/>
      <c r="K739" s="292"/>
      <c r="L739" s="292"/>
      <c r="M739" s="292"/>
      <c r="N739" s="292"/>
      <c r="O739" s="292"/>
      <c r="P739" s="292"/>
      <c r="Q739" s="292"/>
      <c r="R739" s="292"/>
      <c r="S739" s="292"/>
      <c r="T739" s="477"/>
      <c r="U739" s="477"/>
      <c r="V739" s="477"/>
      <c r="W739" s="478"/>
    </row>
    <row r="740" spans="2:23" ht="12.75" x14ac:dyDescent="0.2">
      <c r="B740" s="289">
        <v>690</v>
      </c>
      <c r="C740" s="483"/>
      <c r="D740" s="484"/>
      <c r="E740" s="290"/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290"/>
      <c r="Q740" s="290"/>
      <c r="R740" s="290"/>
      <c r="S740" s="290"/>
      <c r="T740" s="479"/>
      <c r="U740" s="479"/>
      <c r="V740" s="479"/>
      <c r="W740" s="480"/>
    </row>
    <row r="741" spans="2:23" ht="12.75" x14ac:dyDescent="0.2">
      <c r="B741" s="291">
        <v>691</v>
      </c>
      <c r="C741" s="485"/>
      <c r="D741" s="485"/>
      <c r="E741" s="292"/>
      <c r="F741" s="292"/>
      <c r="G741" s="292"/>
      <c r="H741" s="292"/>
      <c r="I741" s="292"/>
      <c r="J741" s="292"/>
      <c r="K741" s="292"/>
      <c r="L741" s="292"/>
      <c r="M741" s="292"/>
      <c r="N741" s="292"/>
      <c r="O741" s="292"/>
      <c r="P741" s="292"/>
      <c r="Q741" s="292"/>
      <c r="R741" s="292"/>
      <c r="S741" s="292"/>
      <c r="T741" s="477"/>
      <c r="U741" s="477"/>
      <c r="V741" s="477"/>
      <c r="W741" s="478"/>
    </row>
    <row r="742" spans="2:23" ht="12.75" x14ac:dyDescent="0.2">
      <c r="B742" s="289">
        <v>692</v>
      </c>
      <c r="C742" s="483"/>
      <c r="D742" s="484"/>
      <c r="E742" s="290"/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290"/>
      <c r="Q742" s="290"/>
      <c r="R742" s="290"/>
      <c r="S742" s="290"/>
      <c r="T742" s="479"/>
      <c r="U742" s="479"/>
      <c r="V742" s="479"/>
      <c r="W742" s="480"/>
    </row>
    <row r="743" spans="2:23" ht="12.75" x14ac:dyDescent="0.2">
      <c r="B743" s="291">
        <v>693</v>
      </c>
      <c r="C743" s="485"/>
      <c r="D743" s="485"/>
      <c r="E743" s="292"/>
      <c r="F743" s="292"/>
      <c r="G743" s="292"/>
      <c r="H743" s="292"/>
      <c r="I743" s="292"/>
      <c r="J743" s="292"/>
      <c r="K743" s="292"/>
      <c r="L743" s="292"/>
      <c r="M743" s="292"/>
      <c r="N743" s="292"/>
      <c r="O743" s="292"/>
      <c r="P743" s="292"/>
      <c r="Q743" s="292"/>
      <c r="R743" s="292"/>
      <c r="S743" s="292"/>
      <c r="T743" s="477"/>
      <c r="U743" s="477"/>
      <c r="V743" s="477"/>
      <c r="W743" s="478"/>
    </row>
    <row r="744" spans="2:23" ht="12.75" x14ac:dyDescent="0.2">
      <c r="B744" s="289">
        <v>694</v>
      </c>
      <c r="C744" s="483"/>
      <c r="D744" s="484"/>
      <c r="E744" s="290"/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290"/>
      <c r="Q744" s="290"/>
      <c r="R744" s="290"/>
      <c r="S744" s="290"/>
      <c r="T744" s="479"/>
      <c r="U744" s="479"/>
      <c r="V744" s="479"/>
      <c r="W744" s="480"/>
    </row>
    <row r="745" spans="2:23" ht="12.75" x14ac:dyDescent="0.2">
      <c r="B745" s="291">
        <v>695</v>
      </c>
      <c r="C745" s="485"/>
      <c r="D745" s="485"/>
      <c r="E745" s="292"/>
      <c r="F745" s="292"/>
      <c r="G745" s="292"/>
      <c r="H745" s="292"/>
      <c r="I745" s="292"/>
      <c r="J745" s="292"/>
      <c r="K745" s="292"/>
      <c r="L745" s="292"/>
      <c r="M745" s="292"/>
      <c r="N745" s="292"/>
      <c r="O745" s="292"/>
      <c r="P745" s="292"/>
      <c r="Q745" s="292"/>
      <c r="R745" s="292"/>
      <c r="S745" s="292"/>
      <c r="T745" s="477"/>
      <c r="U745" s="477"/>
      <c r="V745" s="477"/>
      <c r="W745" s="478"/>
    </row>
    <row r="746" spans="2:23" ht="12.75" x14ac:dyDescent="0.2">
      <c r="B746" s="289">
        <v>696</v>
      </c>
      <c r="C746" s="483"/>
      <c r="D746" s="484"/>
      <c r="E746" s="290"/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290"/>
      <c r="Q746" s="290"/>
      <c r="R746" s="290"/>
      <c r="S746" s="290"/>
      <c r="T746" s="479"/>
      <c r="U746" s="479"/>
      <c r="V746" s="479"/>
      <c r="W746" s="480"/>
    </row>
    <row r="747" spans="2:23" ht="12.75" x14ac:dyDescent="0.2">
      <c r="B747" s="291">
        <v>697</v>
      </c>
      <c r="C747" s="485"/>
      <c r="D747" s="485"/>
      <c r="E747" s="292"/>
      <c r="F747" s="292"/>
      <c r="G747" s="292"/>
      <c r="H747" s="292"/>
      <c r="I747" s="292"/>
      <c r="J747" s="292"/>
      <c r="K747" s="292"/>
      <c r="L747" s="292"/>
      <c r="M747" s="292"/>
      <c r="N747" s="292"/>
      <c r="O747" s="292"/>
      <c r="P747" s="292"/>
      <c r="Q747" s="292"/>
      <c r="R747" s="292"/>
      <c r="S747" s="292"/>
      <c r="T747" s="477"/>
      <c r="U747" s="477"/>
      <c r="V747" s="477"/>
      <c r="W747" s="478"/>
    </row>
    <row r="748" spans="2:23" ht="12.75" x14ac:dyDescent="0.2">
      <c r="B748" s="289">
        <v>698</v>
      </c>
      <c r="C748" s="483"/>
      <c r="D748" s="484"/>
      <c r="E748" s="290"/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290"/>
      <c r="Q748" s="290"/>
      <c r="R748" s="290"/>
      <c r="S748" s="290"/>
      <c r="T748" s="479"/>
      <c r="U748" s="479"/>
      <c r="V748" s="479"/>
      <c r="W748" s="480"/>
    </row>
    <row r="749" spans="2:23" ht="12.75" x14ac:dyDescent="0.2">
      <c r="B749" s="291">
        <v>699</v>
      </c>
      <c r="C749" s="485"/>
      <c r="D749" s="485"/>
      <c r="E749" s="292"/>
      <c r="F749" s="292"/>
      <c r="G749" s="292"/>
      <c r="H749" s="292"/>
      <c r="I749" s="292"/>
      <c r="J749" s="292"/>
      <c r="K749" s="292"/>
      <c r="L749" s="292"/>
      <c r="M749" s="292"/>
      <c r="N749" s="292"/>
      <c r="O749" s="292"/>
      <c r="P749" s="292"/>
      <c r="Q749" s="292"/>
      <c r="R749" s="292"/>
      <c r="S749" s="292"/>
      <c r="T749" s="477"/>
      <c r="U749" s="477"/>
      <c r="V749" s="477"/>
      <c r="W749" s="478"/>
    </row>
    <row r="750" spans="2:23" ht="12.75" x14ac:dyDescent="0.2">
      <c r="B750" s="289">
        <v>700</v>
      </c>
      <c r="C750" s="483"/>
      <c r="D750" s="484"/>
      <c r="E750" s="290"/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290"/>
      <c r="Q750" s="290"/>
      <c r="R750" s="290"/>
      <c r="S750" s="290"/>
      <c r="T750" s="479"/>
      <c r="U750" s="479"/>
      <c r="V750" s="479"/>
      <c r="W750" s="480"/>
    </row>
    <row r="751" spans="2:23" ht="12.75" x14ac:dyDescent="0.2">
      <c r="B751" s="291">
        <v>701</v>
      </c>
      <c r="C751" s="485"/>
      <c r="D751" s="485"/>
      <c r="E751" s="292"/>
      <c r="F751" s="292"/>
      <c r="G751" s="292"/>
      <c r="H751" s="292"/>
      <c r="I751" s="292"/>
      <c r="J751" s="292"/>
      <c r="K751" s="292"/>
      <c r="L751" s="292"/>
      <c r="M751" s="292"/>
      <c r="N751" s="292"/>
      <c r="O751" s="292"/>
      <c r="P751" s="292"/>
      <c r="Q751" s="292"/>
      <c r="R751" s="292"/>
      <c r="S751" s="292"/>
      <c r="T751" s="477"/>
      <c r="U751" s="477"/>
      <c r="V751" s="477"/>
      <c r="W751" s="478"/>
    </row>
    <row r="752" spans="2:23" ht="12.75" x14ac:dyDescent="0.2">
      <c r="B752" s="289">
        <v>702</v>
      </c>
      <c r="C752" s="483"/>
      <c r="D752" s="484"/>
      <c r="E752" s="290"/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290"/>
      <c r="Q752" s="290"/>
      <c r="R752" s="290"/>
      <c r="S752" s="290"/>
      <c r="T752" s="479"/>
      <c r="U752" s="479"/>
      <c r="V752" s="479"/>
      <c r="W752" s="480"/>
    </row>
    <row r="753" spans="2:23" ht="12.75" x14ac:dyDescent="0.2">
      <c r="B753" s="291">
        <v>703</v>
      </c>
      <c r="C753" s="485"/>
      <c r="D753" s="485"/>
      <c r="E753" s="292"/>
      <c r="F753" s="292"/>
      <c r="G753" s="292"/>
      <c r="H753" s="292"/>
      <c r="I753" s="292"/>
      <c r="J753" s="292"/>
      <c r="K753" s="292"/>
      <c r="L753" s="292"/>
      <c r="M753" s="292"/>
      <c r="N753" s="292"/>
      <c r="O753" s="292"/>
      <c r="P753" s="292"/>
      <c r="Q753" s="292"/>
      <c r="R753" s="292"/>
      <c r="S753" s="292"/>
      <c r="T753" s="477"/>
      <c r="U753" s="477"/>
      <c r="V753" s="477"/>
      <c r="W753" s="478"/>
    </row>
    <row r="754" spans="2:23" ht="12.75" x14ac:dyDescent="0.2">
      <c r="B754" s="289">
        <v>704</v>
      </c>
      <c r="C754" s="483"/>
      <c r="D754" s="484"/>
      <c r="E754" s="290"/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290"/>
      <c r="Q754" s="290"/>
      <c r="R754" s="290"/>
      <c r="S754" s="290"/>
      <c r="T754" s="479"/>
      <c r="U754" s="479"/>
      <c r="V754" s="479"/>
      <c r="W754" s="480"/>
    </row>
    <row r="755" spans="2:23" ht="12.75" x14ac:dyDescent="0.2">
      <c r="B755" s="291">
        <v>705</v>
      </c>
      <c r="C755" s="485"/>
      <c r="D755" s="485"/>
      <c r="E755" s="292"/>
      <c r="F755" s="292"/>
      <c r="G755" s="292"/>
      <c r="H755" s="292"/>
      <c r="I755" s="292"/>
      <c r="J755" s="292"/>
      <c r="K755" s="292"/>
      <c r="L755" s="292"/>
      <c r="M755" s="292"/>
      <c r="N755" s="292"/>
      <c r="O755" s="292"/>
      <c r="P755" s="292"/>
      <c r="Q755" s="292"/>
      <c r="R755" s="292"/>
      <c r="S755" s="292"/>
      <c r="T755" s="477"/>
      <c r="U755" s="477"/>
      <c r="V755" s="477"/>
      <c r="W755" s="478"/>
    </row>
    <row r="756" spans="2:23" ht="12.75" x14ac:dyDescent="0.2">
      <c r="B756" s="289">
        <v>706</v>
      </c>
      <c r="C756" s="483"/>
      <c r="D756" s="484"/>
      <c r="E756" s="290"/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290"/>
      <c r="Q756" s="290"/>
      <c r="R756" s="290"/>
      <c r="S756" s="290"/>
      <c r="T756" s="479"/>
      <c r="U756" s="479"/>
      <c r="V756" s="479"/>
      <c r="W756" s="480"/>
    </row>
    <row r="757" spans="2:23" ht="12.75" x14ac:dyDescent="0.2">
      <c r="B757" s="291">
        <v>707</v>
      </c>
      <c r="C757" s="485"/>
      <c r="D757" s="485"/>
      <c r="E757" s="292"/>
      <c r="F757" s="292"/>
      <c r="G757" s="292"/>
      <c r="H757" s="292"/>
      <c r="I757" s="292"/>
      <c r="J757" s="292"/>
      <c r="K757" s="292"/>
      <c r="L757" s="292"/>
      <c r="M757" s="292"/>
      <c r="N757" s="292"/>
      <c r="O757" s="292"/>
      <c r="P757" s="292"/>
      <c r="Q757" s="292"/>
      <c r="R757" s="292"/>
      <c r="S757" s="292"/>
      <c r="T757" s="477"/>
      <c r="U757" s="477"/>
      <c r="V757" s="477"/>
      <c r="W757" s="478"/>
    </row>
    <row r="758" spans="2:23" ht="12.75" x14ac:dyDescent="0.2">
      <c r="B758" s="289">
        <v>708</v>
      </c>
      <c r="C758" s="483"/>
      <c r="D758" s="484"/>
      <c r="E758" s="290"/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290"/>
      <c r="Q758" s="290"/>
      <c r="R758" s="290"/>
      <c r="S758" s="290"/>
      <c r="T758" s="479"/>
      <c r="U758" s="479"/>
      <c r="V758" s="479"/>
      <c r="W758" s="480"/>
    </row>
    <row r="759" spans="2:23" ht="12.75" x14ac:dyDescent="0.2">
      <c r="B759" s="291">
        <v>709</v>
      </c>
      <c r="C759" s="485"/>
      <c r="D759" s="485"/>
      <c r="E759" s="292"/>
      <c r="F759" s="292"/>
      <c r="G759" s="292"/>
      <c r="H759" s="292"/>
      <c r="I759" s="292"/>
      <c r="J759" s="292"/>
      <c r="K759" s="292"/>
      <c r="L759" s="292"/>
      <c r="M759" s="292"/>
      <c r="N759" s="292"/>
      <c r="O759" s="292"/>
      <c r="P759" s="292"/>
      <c r="Q759" s="292"/>
      <c r="R759" s="292"/>
      <c r="S759" s="292"/>
      <c r="T759" s="477"/>
      <c r="U759" s="477"/>
      <c r="V759" s="477"/>
      <c r="W759" s="478"/>
    </row>
    <row r="760" spans="2:23" ht="12.75" x14ac:dyDescent="0.2">
      <c r="B760" s="289">
        <v>710</v>
      </c>
      <c r="C760" s="483"/>
      <c r="D760" s="484"/>
      <c r="E760" s="290"/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290"/>
      <c r="Q760" s="290"/>
      <c r="R760" s="290"/>
      <c r="S760" s="290"/>
      <c r="T760" s="479"/>
      <c r="U760" s="479"/>
      <c r="V760" s="479"/>
      <c r="W760" s="480"/>
    </row>
    <row r="761" spans="2:23" ht="12.75" x14ac:dyDescent="0.2">
      <c r="B761" s="291">
        <v>711</v>
      </c>
      <c r="C761" s="485"/>
      <c r="D761" s="485"/>
      <c r="E761" s="292"/>
      <c r="F761" s="292"/>
      <c r="G761" s="292"/>
      <c r="H761" s="292"/>
      <c r="I761" s="292"/>
      <c r="J761" s="292"/>
      <c r="K761" s="292"/>
      <c r="L761" s="292"/>
      <c r="M761" s="292"/>
      <c r="N761" s="292"/>
      <c r="O761" s="292"/>
      <c r="P761" s="292"/>
      <c r="Q761" s="292"/>
      <c r="R761" s="292"/>
      <c r="S761" s="292"/>
      <c r="T761" s="477"/>
      <c r="U761" s="477"/>
      <c r="V761" s="477"/>
      <c r="W761" s="478"/>
    </row>
    <row r="762" spans="2:23" ht="12.75" x14ac:dyDescent="0.2">
      <c r="B762" s="289">
        <v>712</v>
      </c>
      <c r="C762" s="483"/>
      <c r="D762" s="484"/>
      <c r="E762" s="290"/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290"/>
      <c r="Q762" s="290"/>
      <c r="R762" s="290"/>
      <c r="S762" s="290"/>
      <c r="T762" s="479"/>
      <c r="U762" s="479"/>
      <c r="V762" s="479"/>
      <c r="W762" s="480"/>
    </row>
    <row r="763" spans="2:23" ht="12.75" x14ac:dyDescent="0.2">
      <c r="B763" s="291">
        <v>713</v>
      </c>
      <c r="C763" s="485"/>
      <c r="D763" s="485"/>
      <c r="E763" s="292"/>
      <c r="F763" s="292"/>
      <c r="G763" s="292"/>
      <c r="H763" s="292"/>
      <c r="I763" s="292"/>
      <c r="J763" s="292"/>
      <c r="K763" s="292"/>
      <c r="L763" s="292"/>
      <c r="M763" s="292"/>
      <c r="N763" s="292"/>
      <c r="O763" s="292"/>
      <c r="P763" s="292"/>
      <c r="Q763" s="292"/>
      <c r="R763" s="292"/>
      <c r="S763" s="292"/>
      <c r="T763" s="477"/>
      <c r="U763" s="477"/>
      <c r="V763" s="477"/>
      <c r="W763" s="478"/>
    </row>
    <row r="764" spans="2:23" ht="12.75" x14ac:dyDescent="0.2">
      <c r="B764" s="289">
        <v>714</v>
      </c>
      <c r="C764" s="483"/>
      <c r="D764" s="484"/>
      <c r="E764" s="290"/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290"/>
      <c r="Q764" s="290"/>
      <c r="R764" s="290"/>
      <c r="S764" s="290"/>
      <c r="T764" s="479"/>
      <c r="U764" s="479"/>
      <c r="V764" s="479"/>
      <c r="W764" s="480"/>
    </row>
    <row r="765" spans="2:23" ht="12.75" x14ac:dyDescent="0.2">
      <c r="B765" s="291">
        <v>715</v>
      </c>
      <c r="C765" s="485"/>
      <c r="D765" s="485"/>
      <c r="E765" s="292"/>
      <c r="F765" s="292"/>
      <c r="G765" s="292"/>
      <c r="H765" s="292"/>
      <c r="I765" s="292"/>
      <c r="J765" s="292"/>
      <c r="K765" s="292"/>
      <c r="L765" s="292"/>
      <c r="M765" s="292"/>
      <c r="N765" s="292"/>
      <c r="O765" s="292"/>
      <c r="P765" s="292"/>
      <c r="Q765" s="292"/>
      <c r="R765" s="292"/>
      <c r="S765" s="292"/>
      <c r="T765" s="477"/>
      <c r="U765" s="477"/>
      <c r="V765" s="477"/>
      <c r="W765" s="478"/>
    </row>
    <row r="766" spans="2:23" ht="12.75" x14ac:dyDescent="0.2">
      <c r="B766" s="289">
        <v>716</v>
      </c>
      <c r="C766" s="483"/>
      <c r="D766" s="484"/>
      <c r="E766" s="290"/>
      <c r="F766" s="290"/>
      <c r="G766" s="290"/>
      <c r="H766" s="290"/>
      <c r="I766" s="290"/>
      <c r="J766" s="290"/>
      <c r="K766" s="290"/>
      <c r="L766" s="290"/>
      <c r="M766" s="290"/>
      <c r="N766" s="290"/>
      <c r="O766" s="290"/>
      <c r="P766" s="290"/>
      <c r="Q766" s="290"/>
      <c r="R766" s="290"/>
      <c r="S766" s="290"/>
      <c r="T766" s="479"/>
      <c r="U766" s="479"/>
      <c r="V766" s="479"/>
      <c r="W766" s="480"/>
    </row>
    <row r="767" spans="2:23" ht="12.75" x14ac:dyDescent="0.2">
      <c r="B767" s="291">
        <v>717</v>
      </c>
      <c r="C767" s="485"/>
      <c r="D767" s="485"/>
      <c r="E767" s="292"/>
      <c r="F767" s="292"/>
      <c r="G767" s="292"/>
      <c r="H767" s="292"/>
      <c r="I767" s="292"/>
      <c r="J767" s="292"/>
      <c r="K767" s="292"/>
      <c r="L767" s="292"/>
      <c r="M767" s="292"/>
      <c r="N767" s="292"/>
      <c r="O767" s="292"/>
      <c r="P767" s="292"/>
      <c r="Q767" s="292"/>
      <c r="R767" s="292"/>
      <c r="S767" s="292"/>
      <c r="T767" s="477"/>
      <c r="U767" s="477"/>
      <c r="V767" s="477"/>
      <c r="W767" s="478"/>
    </row>
    <row r="768" spans="2:23" ht="12.75" x14ac:dyDescent="0.2">
      <c r="B768" s="289">
        <v>718</v>
      </c>
      <c r="C768" s="483"/>
      <c r="D768" s="484"/>
      <c r="E768" s="290"/>
      <c r="F768" s="290"/>
      <c r="G768" s="290"/>
      <c r="H768" s="290"/>
      <c r="I768" s="290"/>
      <c r="J768" s="290"/>
      <c r="K768" s="290"/>
      <c r="L768" s="290"/>
      <c r="M768" s="290"/>
      <c r="N768" s="290"/>
      <c r="O768" s="290"/>
      <c r="P768" s="290"/>
      <c r="Q768" s="290"/>
      <c r="R768" s="290"/>
      <c r="S768" s="290"/>
      <c r="T768" s="479"/>
      <c r="U768" s="479"/>
      <c r="V768" s="479"/>
      <c r="W768" s="480"/>
    </row>
    <row r="769" spans="2:23" ht="12.75" x14ac:dyDescent="0.2">
      <c r="B769" s="291">
        <v>719</v>
      </c>
      <c r="C769" s="485"/>
      <c r="D769" s="485"/>
      <c r="E769" s="292"/>
      <c r="F769" s="292"/>
      <c r="G769" s="292"/>
      <c r="H769" s="292"/>
      <c r="I769" s="292"/>
      <c r="J769" s="292"/>
      <c r="K769" s="292"/>
      <c r="L769" s="292"/>
      <c r="M769" s="292"/>
      <c r="N769" s="292"/>
      <c r="O769" s="292"/>
      <c r="P769" s="292"/>
      <c r="Q769" s="292"/>
      <c r="R769" s="292"/>
      <c r="S769" s="292"/>
      <c r="T769" s="477"/>
      <c r="U769" s="477"/>
      <c r="V769" s="477"/>
      <c r="W769" s="478"/>
    </row>
    <row r="770" spans="2:23" ht="12.75" x14ac:dyDescent="0.2">
      <c r="B770" s="289">
        <v>720</v>
      </c>
      <c r="C770" s="483"/>
      <c r="D770" s="484"/>
      <c r="E770" s="290"/>
      <c r="F770" s="290"/>
      <c r="G770" s="290"/>
      <c r="H770" s="290"/>
      <c r="I770" s="290"/>
      <c r="J770" s="290"/>
      <c r="K770" s="290"/>
      <c r="L770" s="290"/>
      <c r="M770" s="290"/>
      <c r="N770" s="290"/>
      <c r="O770" s="290"/>
      <c r="P770" s="290"/>
      <c r="Q770" s="290"/>
      <c r="R770" s="290"/>
      <c r="S770" s="290"/>
      <c r="T770" s="479"/>
      <c r="U770" s="479"/>
      <c r="V770" s="479"/>
      <c r="W770" s="480"/>
    </row>
    <row r="771" spans="2:23" ht="12.75" x14ac:dyDescent="0.2">
      <c r="B771" s="291">
        <v>721</v>
      </c>
      <c r="C771" s="485"/>
      <c r="D771" s="485"/>
      <c r="E771" s="292"/>
      <c r="F771" s="292"/>
      <c r="G771" s="292"/>
      <c r="H771" s="292"/>
      <c r="I771" s="292"/>
      <c r="J771" s="292"/>
      <c r="K771" s="292"/>
      <c r="L771" s="292"/>
      <c r="M771" s="292"/>
      <c r="N771" s="292"/>
      <c r="O771" s="292"/>
      <c r="P771" s="292"/>
      <c r="Q771" s="292"/>
      <c r="R771" s="292"/>
      <c r="S771" s="292"/>
      <c r="T771" s="477"/>
      <c r="U771" s="477"/>
      <c r="V771" s="477"/>
      <c r="W771" s="478"/>
    </row>
    <row r="772" spans="2:23" ht="12.75" x14ac:dyDescent="0.2">
      <c r="B772" s="289">
        <v>722</v>
      </c>
      <c r="C772" s="483"/>
      <c r="D772" s="484"/>
      <c r="E772" s="290"/>
      <c r="F772" s="290"/>
      <c r="G772" s="290"/>
      <c r="H772" s="290"/>
      <c r="I772" s="290"/>
      <c r="J772" s="290"/>
      <c r="K772" s="290"/>
      <c r="L772" s="290"/>
      <c r="M772" s="290"/>
      <c r="N772" s="290"/>
      <c r="O772" s="290"/>
      <c r="P772" s="290"/>
      <c r="Q772" s="290"/>
      <c r="R772" s="290"/>
      <c r="S772" s="290"/>
      <c r="T772" s="479"/>
      <c r="U772" s="479"/>
      <c r="V772" s="479"/>
      <c r="W772" s="480"/>
    </row>
    <row r="773" spans="2:23" ht="12.75" x14ac:dyDescent="0.2">
      <c r="B773" s="291">
        <v>723</v>
      </c>
      <c r="C773" s="485"/>
      <c r="D773" s="485"/>
      <c r="E773" s="292"/>
      <c r="F773" s="292"/>
      <c r="G773" s="292"/>
      <c r="H773" s="292"/>
      <c r="I773" s="292"/>
      <c r="J773" s="292"/>
      <c r="K773" s="292"/>
      <c r="L773" s="292"/>
      <c r="M773" s="292"/>
      <c r="N773" s="292"/>
      <c r="O773" s="292"/>
      <c r="P773" s="292"/>
      <c r="Q773" s="292"/>
      <c r="R773" s="292"/>
      <c r="S773" s="292"/>
      <c r="T773" s="477"/>
      <c r="U773" s="477"/>
      <c r="V773" s="477"/>
      <c r="W773" s="478"/>
    </row>
    <row r="774" spans="2:23" ht="12.75" x14ac:dyDescent="0.2">
      <c r="B774" s="289">
        <v>724</v>
      </c>
      <c r="C774" s="483"/>
      <c r="D774" s="484"/>
      <c r="E774" s="290"/>
      <c r="F774" s="290"/>
      <c r="G774" s="290"/>
      <c r="H774" s="290"/>
      <c r="I774" s="290"/>
      <c r="J774" s="290"/>
      <c r="K774" s="290"/>
      <c r="L774" s="290"/>
      <c r="M774" s="290"/>
      <c r="N774" s="290"/>
      <c r="O774" s="290"/>
      <c r="P774" s="290"/>
      <c r="Q774" s="290"/>
      <c r="R774" s="290"/>
      <c r="S774" s="290"/>
      <c r="T774" s="479"/>
      <c r="U774" s="479"/>
      <c r="V774" s="479"/>
      <c r="W774" s="480"/>
    </row>
    <row r="775" spans="2:23" ht="12.75" x14ac:dyDescent="0.2">
      <c r="B775" s="291">
        <v>725</v>
      </c>
      <c r="C775" s="485"/>
      <c r="D775" s="485"/>
      <c r="E775" s="292"/>
      <c r="F775" s="292"/>
      <c r="G775" s="292"/>
      <c r="H775" s="292"/>
      <c r="I775" s="292"/>
      <c r="J775" s="292"/>
      <c r="K775" s="292"/>
      <c r="L775" s="292"/>
      <c r="M775" s="292"/>
      <c r="N775" s="292"/>
      <c r="O775" s="292"/>
      <c r="P775" s="292"/>
      <c r="Q775" s="292"/>
      <c r="R775" s="292"/>
      <c r="S775" s="292"/>
      <c r="T775" s="477"/>
      <c r="U775" s="477"/>
      <c r="V775" s="477"/>
      <c r="W775" s="478"/>
    </row>
    <row r="776" spans="2:23" ht="12.75" x14ac:dyDescent="0.2">
      <c r="B776" s="289">
        <v>726</v>
      </c>
      <c r="C776" s="483"/>
      <c r="D776" s="484"/>
      <c r="E776" s="290"/>
      <c r="F776" s="290"/>
      <c r="G776" s="290"/>
      <c r="H776" s="290"/>
      <c r="I776" s="290"/>
      <c r="J776" s="290"/>
      <c r="K776" s="290"/>
      <c r="L776" s="290"/>
      <c r="M776" s="290"/>
      <c r="N776" s="290"/>
      <c r="O776" s="290"/>
      <c r="P776" s="290"/>
      <c r="Q776" s="290"/>
      <c r="R776" s="290"/>
      <c r="S776" s="290"/>
      <c r="T776" s="479"/>
      <c r="U776" s="479"/>
      <c r="V776" s="479"/>
      <c r="W776" s="480"/>
    </row>
    <row r="777" spans="2:23" ht="12.75" x14ac:dyDescent="0.2">
      <c r="B777" s="291">
        <v>727</v>
      </c>
      <c r="C777" s="485"/>
      <c r="D777" s="485"/>
      <c r="E777" s="292"/>
      <c r="F777" s="292"/>
      <c r="G777" s="292"/>
      <c r="H777" s="292"/>
      <c r="I777" s="292"/>
      <c r="J777" s="292"/>
      <c r="K777" s="292"/>
      <c r="L777" s="292"/>
      <c r="M777" s="292"/>
      <c r="N777" s="292"/>
      <c r="O777" s="292"/>
      <c r="P777" s="292"/>
      <c r="Q777" s="292"/>
      <c r="R777" s="292"/>
      <c r="S777" s="292"/>
      <c r="T777" s="477"/>
      <c r="U777" s="477"/>
      <c r="V777" s="477"/>
      <c r="W777" s="478"/>
    </row>
    <row r="778" spans="2:23" ht="12.75" x14ac:dyDescent="0.2">
      <c r="B778" s="289">
        <v>728</v>
      </c>
      <c r="C778" s="483"/>
      <c r="D778" s="484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290"/>
      <c r="Q778" s="290"/>
      <c r="R778" s="290"/>
      <c r="S778" s="290"/>
      <c r="T778" s="479"/>
      <c r="U778" s="479"/>
      <c r="V778" s="479"/>
      <c r="W778" s="480"/>
    </row>
    <row r="779" spans="2:23" ht="12.75" x14ac:dyDescent="0.2">
      <c r="B779" s="291">
        <v>729</v>
      </c>
      <c r="C779" s="485"/>
      <c r="D779" s="485"/>
      <c r="E779" s="292"/>
      <c r="F779" s="292"/>
      <c r="G779" s="292"/>
      <c r="H779" s="292"/>
      <c r="I779" s="292"/>
      <c r="J779" s="292"/>
      <c r="K779" s="292"/>
      <c r="L779" s="292"/>
      <c r="M779" s="292"/>
      <c r="N779" s="292"/>
      <c r="O779" s="292"/>
      <c r="P779" s="292"/>
      <c r="Q779" s="292"/>
      <c r="R779" s="292"/>
      <c r="S779" s="292"/>
      <c r="T779" s="477"/>
      <c r="U779" s="477"/>
      <c r="V779" s="477"/>
      <c r="W779" s="478"/>
    </row>
    <row r="780" spans="2:23" ht="12.75" x14ac:dyDescent="0.2">
      <c r="B780" s="289">
        <v>730</v>
      </c>
      <c r="C780" s="483"/>
      <c r="D780" s="484"/>
      <c r="E780" s="290"/>
      <c r="F780" s="290"/>
      <c r="G780" s="290"/>
      <c r="H780" s="290"/>
      <c r="I780" s="290"/>
      <c r="J780" s="290"/>
      <c r="K780" s="290"/>
      <c r="L780" s="290"/>
      <c r="M780" s="290"/>
      <c r="N780" s="290"/>
      <c r="O780" s="290"/>
      <c r="P780" s="290"/>
      <c r="Q780" s="290"/>
      <c r="R780" s="290"/>
      <c r="S780" s="290"/>
      <c r="T780" s="479"/>
      <c r="U780" s="479"/>
      <c r="V780" s="479"/>
      <c r="W780" s="480"/>
    </row>
    <row r="781" spans="2:23" ht="12.75" x14ac:dyDescent="0.2">
      <c r="B781" s="291">
        <v>731</v>
      </c>
      <c r="C781" s="485"/>
      <c r="D781" s="485"/>
      <c r="E781" s="292"/>
      <c r="F781" s="292"/>
      <c r="G781" s="292"/>
      <c r="H781" s="292"/>
      <c r="I781" s="292"/>
      <c r="J781" s="292"/>
      <c r="K781" s="292"/>
      <c r="L781" s="292"/>
      <c r="M781" s="292"/>
      <c r="N781" s="292"/>
      <c r="O781" s="292"/>
      <c r="P781" s="292"/>
      <c r="Q781" s="292"/>
      <c r="R781" s="292"/>
      <c r="S781" s="292"/>
      <c r="T781" s="477"/>
      <c r="U781" s="477"/>
      <c r="V781" s="477"/>
      <c r="W781" s="478"/>
    </row>
    <row r="782" spans="2:23" ht="12.75" x14ac:dyDescent="0.2">
      <c r="B782" s="289">
        <v>732</v>
      </c>
      <c r="C782" s="483"/>
      <c r="D782" s="484"/>
      <c r="E782" s="290"/>
      <c r="F782" s="290"/>
      <c r="G782" s="290"/>
      <c r="H782" s="290"/>
      <c r="I782" s="290"/>
      <c r="J782" s="290"/>
      <c r="K782" s="290"/>
      <c r="L782" s="290"/>
      <c r="M782" s="290"/>
      <c r="N782" s="290"/>
      <c r="O782" s="290"/>
      <c r="P782" s="290"/>
      <c r="Q782" s="290"/>
      <c r="R782" s="290"/>
      <c r="S782" s="290"/>
      <c r="T782" s="479"/>
      <c r="U782" s="479"/>
      <c r="V782" s="479"/>
      <c r="W782" s="480"/>
    </row>
    <row r="783" spans="2:23" ht="12.75" x14ac:dyDescent="0.2">
      <c r="B783" s="291">
        <v>733</v>
      </c>
      <c r="C783" s="485"/>
      <c r="D783" s="485"/>
      <c r="E783" s="292"/>
      <c r="F783" s="292"/>
      <c r="G783" s="292"/>
      <c r="H783" s="292"/>
      <c r="I783" s="292"/>
      <c r="J783" s="292"/>
      <c r="K783" s="292"/>
      <c r="L783" s="292"/>
      <c r="M783" s="292"/>
      <c r="N783" s="292"/>
      <c r="O783" s="292"/>
      <c r="P783" s="292"/>
      <c r="Q783" s="292"/>
      <c r="R783" s="292"/>
      <c r="S783" s="292"/>
      <c r="T783" s="477"/>
      <c r="U783" s="477"/>
      <c r="V783" s="477"/>
      <c r="W783" s="478"/>
    </row>
    <row r="784" spans="2:23" ht="12.75" x14ac:dyDescent="0.2">
      <c r="B784" s="289">
        <v>734</v>
      </c>
      <c r="C784" s="483"/>
      <c r="D784" s="484"/>
      <c r="E784" s="290"/>
      <c r="F784" s="290"/>
      <c r="G784" s="290"/>
      <c r="H784" s="290"/>
      <c r="I784" s="290"/>
      <c r="J784" s="290"/>
      <c r="K784" s="290"/>
      <c r="L784" s="290"/>
      <c r="M784" s="290"/>
      <c r="N784" s="290"/>
      <c r="O784" s="290"/>
      <c r="P784" s="290"/>
      <c r="Q784" s="290"/>
      <c r="R784" s="290"/>
      <c r="S784" s="290"/>
      <c r="T784" s="479"/>
      <c r="U784" s="479"/>
      <c r="V784" s="479"/>
      <c r="W784" s="480"/>
    </row>
    <row r="785" spans="2:23" ht="12.75" x14ac:dyDescent="0.2">
      <c r="B785" s="291">
        <v>735</v>
      </c>
      <c r="C785" s="485"/>
      <c r="D785" s="485"/>
      <c r="E785" s="292"/>
      <c r="F785" s="292"/>
      <c r="G785" s="292"/>
      <c r="H785" s="292"/>
      <c r="I785" s="292"/>
      <c r="J785" s="292"/>
      <c r="K785" s="292"/>
      <c r="L785" s="292"/>
      <c r="M785" s="292"/>
      <c r="N785" s="292"/>
      <c r="O785" s="292"/>
      <c r="P785" s="292"/>
      <c r="Q785" s="292"/>
      <c r="R785" s="292"/>
      <c r="S785" s="292"/>
      <c r="T785" s="477"/>
      <c r="U785" s="477"/>
      <c r="V785" s="477"/>
      <c r="W785" s="478"/>
    </row>
    <row r="786" spans="2:23" ht="12.75" x14ac:dyDescent="0.2">
      <c r="B786" s="289">
        <v>736</v>
      </c>
      <c r="C786" s="483"/>
      <c r="D786" s="484"/>
      <c r="E786" s="290"/>
      <c r="F786" s="290"/>
      <c r="G786" s="290"/>
      <c r="H786" s="290"/>
      <c r="I786" s="290"/>
      <c r="J786" s="290"/>
      <c r="K786" s="290"/>
      <c r="L786" s="290"/>
      <c r="M786" s="290"/>
      <c r="N786" s="290"/>
      <c r="O786" s="290"/>
      <c r="P786" s="290"/>
      <c r="Q786" s="290"/>
      <c r="R786" s="290"/>
      <c r="S786" s="290"/>
      <c r="T786" s="479"/>
      <c r="U786" s="479"/>
      <c r="V786" s="479"/>
      <c r="W786" s="480"/>
    </row>
    <row r="787" spans="2:23" ht="12.75" x14ac:dyDescent="0.2">
      <c r="B787" s="291">
        <v>737</v>
      </c>
      <c r="C787" s="485"/>
      <c r="D787" s="485"/>
      <c r="E787" s="292"/>
      <c r="F787" s="292"/>
      <c r="G787" s="292"/>
      <c r="H787" s="292"/>
      <c r="I787" s="292"/>
      <c r="J787" s="292"/>
      <c r="K787" s="292"/>
      <c r="L787" s="292"/>
      <c r="M787" s="292"/>
      <c r="N787" s="292"/>
      <c r="O787" s="292"/>
      <c r="P787" s="292"/>
      <c r="Q787" s="292"/>
      <c r="R787" s="292"/>
      <c r="S787" s="292"/>
      <c r="T787" s="477"/>
      <c r="U787" s="477"/>
      <c r="V787" s="477"/>
      <c r="W787" s="478"/>
    </row>
    <row r="788" spans="2:23" ht="12.75" x14ac:dyDescent="0.2">
      <c r="B788" s="289">
        <v>738</v>
      </c>
      <c r="C788" s="483"/>
      <c r="D788" s="484"/>
      <c r="E788" s="290"/>
      <c r="F788" s="290"/>
      <c r="G788" s="290"/>
      <c r="H788" s="290"/>
      <c r="I788" s="290"/>
      <c r="J788" s="290"/>
      <c r="K788" s="290"/>
      <c r="L788" s="290"/>
      <c r="M788" s="290"/>
      <c r="N788" s="290"/>
      <c r="O788" s="290"/>
      <c r="P788" s="290"/>
      <c r="Q788" s="290"/>
      <c r="R788" s="290"/>
      <c r="S788" s="290"/>
      <c r="T788" s="479"/>
      <c r="U788" s="479"/>
      <c r="V788" s="479"/>
      <c r="W788" s="480"/>
    </row>
    <row r="789" spans="2:23" ht="12.75" x14ac:dyDescent="0.2">
      <c r="B789" s="291">
        <v>739</v>
      </c>
      <c r="C789" s="485"/>
      <c r="D789" s="485"/>
      <c r="E789" s="292"/>
      <c r="F789" s="292"/>
      <c r="G789" s="292"/>
      <c r="H789" s="292"/>
      <c r="I789" s="292"/>
      <c r="J789" s="292"/>
      <c r="K789" s="292"/>
      <c r="L789" s="292"/>
      <c r="M789" s="292"/>
      <c r="N789" s="292"/>
      <c r="O789" s="292"/>
      <c r="P789" s="292"/>
      <c r="Q789" s="292"/>
      <c r="R789" s="292"/>
      <c r="S789" s="292"/>
      <c r="T789" s="477"/>
      <c r="U789" s="477"/>
      <c r="V789" s="477"/>
      <c r="W789" s="478"/>
    </row>
    <row r="790" spans="2:23" ht="12.75" x14ac:dyDescent="0.2">
      <c r="B790" s="289">
        <v>740</v>
      </c>
      <c r="C790" s="483"/>
      <c r="D790" s="484"/>
      <c r="E790" s="290"/>
      <c r="F790" s="290"/>
      <c r="G790" s="290"/>
      <c r="H790" s="290"/>
      <c r="I790" s="290"/>
      <c r="J790" s="290"/>
      <c r="K790" s="290"/>
      <c r="L790" s="290"/>
      <c r="M790" s="290"/>
      <c r="N790" s="290"/>
      <c r="O790" s="290"/>
      <c r="P790" s="290"/>
      <c r="Q790" s="290"/>
      <c r="R790" s="290"/>
      <c r="S790" s="290"/>
      <c r="T790" s="479"/>
      <c r="U790" s="479"/>
      <c r="V790" s="479"/>
      <c r="W790" s="480"/>
    </row>
    <row r="791" spans="2:23" ht="12.75" x14ac:dyDescent="0.2">
      <c r="B791" s="291">
        <v>741</v>
      </c>
      <c r="C791" s="485"/>
      <c r="D791" s="485"/>
      <c r="E791" s="292"/>
      <c r="F791" s="292"/>
      <c r="G791" s="292"/>
      <c r="H791" s="292"/>
      <c r="I791" s="292"/>
      <c r="J791" s="292"/>
      <c r="K791" s="292"/>
      <c r="L791" s="292"/>
      <c r="M791" s="292"/>
      <c r="N791" s="292"/>
      <c r="O791" s="292"/>
      <c r="P791" s="292"/>
      <c r="Q791" s="292"/>
      <c r="R791" s="292"/>
      <c r="S791" s="292"/>
      <c r="T791" s="477"/>
      <c r="U791" s="477"/>
      <c r="V791" s="477"/>
      <c r="W791" s="478"/>
    </row>
    <row r="792" spans="2:23" ht="12.75" x14ac:dyDescent="0.2">
      <c r="B792" s="289">
        <v>742</v>
      </c>
      <c r="C792" s="483"/>
      <c r="D792" s="484"/>
      <c r="E792" s="290"/>
      <c r="F792" s="290"/>
      <c r="G792" s="290"/>
      <c r="H792" s="290"/>
      <c r="I792" s="290"/>
      <c r="J792" s="290"/>
      <c r="K792" s="290"/>
      <c r="L792" s="290"/>
      <c r="M792" s="290"/>
      <c r="N792" s="290"/>
      <c r="O792" s="290"/>
      <c r="P792" s="290"/>
      <c r="Q792" s="290"/>
      <c r="R792" s="290"/>
      <c r="S792" s="290"/>
      <c r="T792" s="479"/>
      <c r="U792" s="479"/>
      <c r="V792" s="479"/>
      <c r="W792" s="480"/>
    </row>
    <row r="793" spans="2:23" ht="12.75" x14ac:dyDescent="0.2">
      <c r="B793" s="291">
        <v>743</v>
      </c>
      <c r="C793" s="485"/>
      <c r="D793" s="485"/>
      <c r="E793" s="292"/>
      <c r="F793" s="292"/>
      <c r="G793" s="292"/>
      <c r="H793" s="292"/>
      <c r="I793" s="292"/>
      <c r="J793" s="292"/>
      <c r="K793" s="292"/>
      <c r="L793" s="292"/>
      <c r="M793" s="292"/>
      <c r="N793" s="292"/>
      <c r="O793" s="292"/>
      <c r="P793" s="292"/>
      <c r="Q793" s="292"/>
      <c r="R793" s="292"/>
      <c r="S793" s="292"/>
      <c r="T793" s="477"/>
      <c r="U793" s="477"/>
      <c r="V793" s="477"/>
      <c r="W793" s="478"/>
    </row>
    <row r="794" spans="2:23" ht="12.75" x14ac:dyDescent="0.2">
      <c r="B794" s="289">
        <v>744</v>
      </c>
      <c r="C794" s="483"/>
      <c r="D794" s="484"/>
      <c r="E794" s="290"/>
      <c r="F794" s="290"/>
      <c r="G794" s="290"/>
      <c r="H794" s="290"/>
      <c r="I794" s="290"/>
      <c r="J794" s="290"/>
      <c r="K794" s="290"/>
      <c r="L794" s="290"/>
      <c r="M794" s="290"/>
      <c r="N794" s="290"/>
      <c r="O794" s="290"/>
      <c r="P794" s="290"/>
      <c r="Q794" s="290"/>
      <c r="R794" s="290"/>
      <c r="S794" s="290"/>
      <c r="T794" s="479"/>
      <c r="U794" s="479"/>
      <c r="V794" s="479"/>
      <c r="W794" s="480"/>
    </row>
    <row r="795" spans="2:23" ht="12.75" x14ac:dyDescent="0.2">
      <c r="B795" s="291">
        <v>745</v>
      </c>
      <c r="C795" s="485"/>
      <c r="D795" s="485"/>
      <c r="E795" s="292"/>
      <c r="F795" s="292"/>
      <c r="G795" s="292"/>
      <c r="H795" s="292"/>
      <c r="I795" s="292"/>
      <c r="J795" s="292"/>
      <c r="K795" s="292"/>
      <c r="L795" s="292"/>
      <c r="M795" s="292"/>
      <c r="N795" s="292"/>
      <c r="O795" s="292"/>
      <c r="P795" s="292"/>
      <c r="Q795" s="292"/>
      <c r="R795" s="292"/>
      <c r="S795" s="292"/>
      <c r="T795" s="477"/>
      <c r="U795" s="477"/>
      <c r="V795" s="477"/>
      <c r="W795" s="478"/>
    </row>
    <row r="796" spans="2:23" ht="12.75" x14ac:dyDescent="0.2">
      <c r="B796" s="289">
        <v>746</v>
      </c>
      <c r="C796" s="483"/>
      <c r="D796" s="484"/>
      <c r="E796" s="290"/>
      <c r="F796" s="290"/>
      <c r="G796" s="290"/>
      <c r="H796" s="290"/>
      <c r="I796" s="290"/>
      <c r="J796" s="290"/>
      <c r="K796" s="290"/>
      <c r="L796" s="290"/>
      <c r="M796" s="290"/>
      <c r="N796" s="290"/>
      <c r="O796" s="290"/>
      <c r="P796" s="290"/>
      <c r="Q796" s="290"/>
      <c r="R796" s="290"/>
      <c r="S796" s="290"/>
      <c r="T796" s="479"/>
      <c r="U796" s="479"/>
      <c r="V796" s="479"/>
      <c r="W796" s="480"/>
    </row>
    <row r="797" spans="2:23" ht="12.75" x14ac:dyDescent="0.2">
      <c r="B797" s="291">
        <v>747</v>
      </c>
      <c r="C797" s="485"/>
      <c r="D797" s="485"/>
      <c r="E797" s="292"/>
      <c r="F797" s="292"/>
      <c r="G797" s="292"/>
      <c r="H797" s="292"/>
      <c r="I797" s="292"/>
      <c r="J797" s="292"/>
      <c r="K797" s="292"/>
      <c r="L797" s="292"/>
      <c r="M797" s="292"/>
      <c r="N797" s="292"/>
      <c r="O797" s="292"/>
      <c r="P797" s="292"/>
      <c r="Q797" s="292"/>
      <c r="R797" s="292"/>
      <c r="S797" s="292"/>
      <c r="T797" s="477"/>
      <c r="U797" s="477"/>
      <c r="V797" s="477"/>
      <c r="W797" s="478"/>
    </row>
    <row r="798" spans="2:23" ht="12.75" x14ac:dyDescent="0.2">
      <c r="B798" s="289">
        <v>748</v>
      </c>
      <c r="C798" s="483"/>
      <c r="D798" s="484"/>
      <c r="E798" s="290"/>
      <c r="F798" s="290"/>
      <c r="G798" s="290"/>
      <c r="H798" s="290"/>
      <c r="I798" s="290"/>
      <c r="J798" s="290"/>
      <c r="K798" s="290"/>
      <c r="L798" s="290"/>
      <c r="M798" s="290"/>
      <c r="N798" s="290"/>
      <c r="O798" s="290"/>
      <c r="P798" s="290"/>
      <c r="Q798" s="290"/>
      <c r="R798" s="290"/>
      <c r="S798" s="290"/>
      <c r="T798" s="479"/>
      <c r="U798" s="479"/>
      <c r="V798" s="479"/>
      <c r="W798" s="480"/>
    </row>
    <row r="799" spans="2:23" ht="12.75" x14ac:dyDescent="0.2">
      <c r="B799" s="291">
        <v>749</v>
      </c>
      <c r="C799" s="485"/>
      <c r="D799" s="485"/>
      <c r="E799" s="292"/>
      <c r="F799" s="292"/>
      <c r="G799" s="292"/>
      <c r="H799" s="292"/>
      <c r="I799" s="292"/>
      <c r="J799" s="292"/>
      <c r="K799" s="292"/>
      <c r="L799" s="292"/>
      <c r="M799" s="292"/>
      <c r="N799" s="292"/>
      <c r="O799" s="292"/>
      <c r="P799" s="292"/>
      <c r="Q799" s="292"/>
      <c r="R799" s="292"/>
      <c r="S799" s="292"/>
      <c r="T799" s="477"/>
      <c r="U799" s="477"/>
      <c r="V799" s="477"/>
      <c r="W799" s="478"/>
    </row>
    <row r="800" spans="2:23" ht="12.75" x14ac:dyDescent="0.2">
      <c r="B800" s="289">
        <v>750</v>
      </c>
      <c r="C800" s="483"/>
      <c r="D800" s="484"/>
      <c r="E800" s="290"/>
      <c r="F800" s="290"/>
      <c r="G800" s="290"/>
      <c r="H800" s="290"/>
      <c r="I800" s="290"/>
      <c r="J800" s="290"/>
      <c r="K800" s="290"/>
      <c r="L800" s="290"/>
      <c r="M800" s="290"/>
      <c r="N800" s="290"/>
      <c r="O800" s="290"/>
      <c r="P800" s="290"/>
      <c r="Q800" s="290"/>
      <c r="R800" s="290"/>
      <c r="S800" s="290"/>
      <c r="T800" s="479"/>
      <c r="U800" s="479"/>
      <c r="V800" s="479"/>
      <c r="W800" s="480"/>
    </row>
    <row r="801" spans="2:23" ht="12.75" x14ac:dyDescent="0.2">
      <c r="B801" s="291">
        <v>751</v>
      </c>
      <c r="C801" s="485"/>
      <c r="D801" s="485"/>
      <c r="E801" s="292"/>
      <c r="F801" s="292"/>
      <c r="G801" s="292"/>
      <c r="H801" s="292"/>
      <c r="I801" s="292"/>
      <c r="J801" s="292"/>
      <c r="K801" s="292"/>
      <c r="L801" s="292"/>
      <c r="M801" s="292"/>
      <c r="N801" s="292"/>
      <c r="O801" s="292"/>
      <c r="P801" s="292"/>
      <c r="Q801" s="292"/>
      <c r="R801" s="292"/>
      <c r="S801" s="292"/>
      <c r="T801" s="477"/>
      <c r="U801" s="477"/>
      <c r="V801" s="477"/>
      <c r="W801" s="478"/>
    </row>
    <row r="802" spans="2:23" ht="12.75" x14ac:dyDescent="0.2">
      <c r="B802" s="289">
        <v>752</v>
      </c>
      <c r="C802" s="483"/>
      <c r="D802" s="484"/>
      <c r="E802" s="290"/>
      <c r="F802" s="290"/>
      <c r="G802" s="290"/>
      <c r="H802" s="290"/>
      <c r="I802" s="290"/>
      <c r="J802" s="290"/>
      <c r="K802" s="290"/>
      <c r="L802" s="290"/>
      <c r="M802" s="290"/>
      <c r="N802" s="290"/>
      <c r="O802" s="290"/>
      <c r="P802" s="290"/>
      <c r="Q802" s="290"/>
      <c r="R802" s="290"/>
      <c r="S802" s="290"/>
      <c r="T802" s="479"/>
      <c r="U802" s="479"/>
      <c r="V802" s="479"/>
      <c r="W802" s="480"/>
    </row>
    <row r="803" spans="2:23" ht="12.75" x14ac:dyDescent="0.2">
      <c r="B803" s="291">
        <v>753</v>
      </c>
      <c r="C803" s="485"/>
      <c r="D803" s="485"/>
      <c r="E803" s="292"/>
      <c r="F803" s="292"/>
      <c r="G803" s="292"/>
      <c r="H803" s="292"/>
      <c r="I803" s="292"/>
      <c r="J803" s="292"/>
      <c r="K803" s="292"/>
      <c r="L803" s="292"/>
      <c r="M803" s="292"/>
      <c r="N803" s="292"/>
      <c r="O803" s="292"/>
      <c r="P803" s="292"/>
      <c r="Q803" s="292"/>
      <c r="R803" s="292"/>
      <c r="S803" s="292"/>
      <c r="T803" s="477"/>
      <c r="U803" s="477"/>
      <c r="V803" s="477"/>
      <c r="W803" s="478"/>
    </row>
    <row r="804" spans="2:23" ht="12.75" x14ac:dyDescent="0.2">
      <c r="B804" s="289">
        <v>754</v>
      </c>
      <c r="C804" s="483"/>
      <c r="D804" s="484"/>
      <c r="E804" s="290"/>
      <c r="F804" s="290"/>
      <c r="G804" s="290"/>
      <c r="H804" s="290"/>
      <c r="I804" s="290"/>
      <c r="J804" s="290"/>
      <c r="K804" s="290"/>
      <c r="L804" s="290"/>
      <c r="M804" s="290"/>
      <c r="N804" s="290"/>
      <c r="O804" s="290"/>
      <c r="P804" s="290"/>
      <c r="Q804" s="290"/>
      <c r="R804" s="290"/>
      <c r="S804" s="290"/>
      <c r="T804" s="479"/>
      <c r="U804" s="479"/>
      <c r="V804" s="479"/>
      <c r="W804" s="480"/>
    </row>
    <row r="805" spans="2:23" ht="12.75" x14ac:dyDescent="0.2">
      <c r="B805" s="291">
        <v>755</v>
      </c>
      <c r="C805" s="485"/>
      <c r="D805" s="485"/>
      <c r="E805" s="292"/>
      <c r="F805" s="292"/>
      <c r="G805" s="292"/>
      <c r="H805" s="292"/>
      <c r="I805" s="292"/>
      <c r="J805" s="292"/>
      <c r="K805" s="292"/>
      <c r="L805" s="292"/>
      <c r="M805" s="292"/>
      <c r="N805" s="292"/>
      <c r="O805" s="292"/>
      <c r="P805" s="292"/>
      <c r="Q805" s="292"/>
      <c r="R805" s="292"/>
      <c r="S805" s="292"/>
      <c r="T805" s="477"/>
      <c r="U805" s="477"/>
      <c r="V805" s="477"/>
      <c r="W805" s="478"/>
    </row>
    <row r="806" spans="2:23" ht="12.75" x14ac:dyDescent="0.2">
      <c r="B806" s="289">
        <v>756</v>
      </c>
      <c r="C806" s="483"/>
      <c r="D806" s="484"/>
      <c r="E806" s="290"/>
      <c r="F806" s="290"/>
      <c r="G806" s="290"/>
      <c r="H806" s="290"/>
      <c r="I806" s="290"/>
      <c r="J806" s="290"/>
      <c r="K806" s="290"/>
      <c r="L806" s="290"/>
      <c r="M806" s="290"/>
      <c r="N806" s="290"/>
      <c r="O806" s="290"/>
      <c r="P806" s="290"/>
      <c r="Q806" s="290"/>
      <c r="R806" s="290"/>
      <c r="S806" s="290"/>
      <c r="T806" s="479"/>
      <c r="U806" s="479"/>
      <c r="V806" s="479"/>
      <c r="W806" s="480"/>
    </row>
    <row r="807" spans="2:23" ht="12.75" x14ac:dyDescent="0.2">
      <c r="B807" s="291">
        <v>757</v>
      </c>
      <c r="C807" s="485"/>
      <c r="D807" s="485"/>
      <c r="E807" s="292"/>
      <c r="F807" s="292"/>
      <c r="G807" s="292"/>
      <c r="H807" s="292"/>
      <c r="I807" s="292"/>
      <c r="J807" s="292"/>
      <c r="K807" s="292"/>
      <c r="L807" s="292"/>
      <c r="M807" s="292"/>
      <c r="N807" s="292"/>
      <c r="O807" s="292"/>
      <c r="P807" s="292"/>
      <c r="Q807" s="292"/>
      <c r="R807" s="292"/>
      <c r="S807" s="292"/>
      <c r="T807" s="477"/>
      <c r="U807" s="477"/>
      <c r="V807" s="477"/>
      <c r="W807" s="478"/>
    </row>
    <row r="808" spans="2:23" ht="12.75" x14ac:dyDescent="0.2">
      <c r="B808" s="289">
        <v>758</v>
      </c>
      <c r="C808" s="483"/>
      <c r="D808" s="484"/>
      <c r="E808" s="290"/>
      <c r="F808" s="290"/>
      <c r="G808" s="290"/>
      <c r="H808" s="290"/>
      <c r="I808" s="290"/>
      <c r="J808" s="290"/>
      <c r="K808" s="290"/>
      <c r="L808" s="290"/>
      <c r="M808" s="290"/>
      <c r="N808" s="290"/>
      <c r="O808" s="290"/>
      <c r="P808" s="290"/>
      <c r="Q808" s="290"/>
      <c r="R808" s="290"/>
      <c r="S808" s="290"/>
      <c r="T808" s="479"/>
      <c r="U808" s="479"/>
      <c r="V808" s="479"/>
      <c r="W808" s="480"/>
    </row>
    <row r="809" spans="2:23" ht="12.75" x14ac:dyDescent="0.2">
      <c r="B809" s="291">
        <v>759</v>
      </c>
      <c r="C809" s="485"/>
      <c r="D809" s="485"/>
      <c r="E809" s="292"/>
      <c r="F809" s="292"/>
      <c r="G809" s="292"/>
      <c r="H809" s="292"/>
      <c r="I809" s="292"/>
      <c r="J809" s="292"/>
      <c r="K809" s="292"/>
      <c r="L809" s="292"/>
      <c r="M809" s="292"/>
      <c r="N809" s="292"/>
      <c r="O809" s="292"/>
      <c r="P809" s="292"/>
      <c r="Q809" s="292"/>
      <c r="R809" s="292"/>
      <c r="S809" s="292"/>
      <c r="T809" s="477"/>
      <c r="U809" s="477"/>
      <c r="V809" s="477"/>
      <c r="W809" s="478"/>
    </row>
    <row r="810" spans="2:23" ht="12.75" x14ac:dyDescent="0.2">
      <c r="B810" s="289">
        <v>760</v>
      </c>
      <c r="C810" s="483"/>
      <c r="D810" s="484"/>
      <c r="E810" s="290"/>
      <c r="F810" s="290"/>
      <c r="G810" s="290"/>
      <c r="H810" s="290"/>
      <c r="I810" s="290"/>
      <c r="J810" s="290"/>
      <c r="K810" s="290"/>
      <c r="L810" s="290"/>
      <c r="M810" s="290"/>
      <c r="N810" s="290"/>
      <c r="O810" s="290"/>
      <c r="P810" s="290"/>
      <c r="Q810" s="290"/>
      <c r="R810" s="290"/>
      <c r="S810" s="290"/>
      <c r="T810" s="479"/>
      <c r="U810" s="479"/>
      <c r="V810" s="479"/>
      <c r="W810" s="480"/>
    </row>
    <row r="811" spans="2:23" ht="12.75" x14ac:dyDescent="0.2">
      <c r="B811" s="291">
        <v>761</v>
      </c>
      <c r="C811" s="485"/>
      <c r="D811" s="485"/>
      <c r="E811" s="292"/>
      <c r="F811" s="292"/>
      <c r="G811" s="292"/>
      <c r="H811" s="292"/>
      <c r="I811" s="292"/>
      <c r="J811" s="292"/>
      <c r="K811" s="292"/>
      <c r="L811" s="292"/>
      <c r="M811" s="292"/>
      <c r="N811" s="292"/>
      <c r="O811" s="292"/>
      <c r="P811" s="292"/>
      <c r="Q811" s="292"/>
      <c r="R811" s="292"/>
      <c r="S811" s="292"/>
      <c r="T811" s="477"/>
      <c r="U811" s="477"/>
      <c r="V811" s="477"/>
      <c r="W811" s="478"/>
    </row>
    <row r="812" spans="2:23" ht="12.75" x14ac:dyDescent="0.2">
      <c r="B812" s="289">
        <v>762</v>
      </c>
      <c r="C812" s="483"/>
      <c r="D812" s="484"/>
      <c r="E812" s="290"/>
      <c r="F812" s="290"/>
      <c r="G812" s="290"/>
      <c r="H812" s="290"/>
      <c r="I812" s="290"/>
      <c r="J812" s="290"/>
      <c r="K812" s="290"/>
      <c r="L812" s="290"/>
      <c r="M812" s="290"/>
      <c r="N812" s="290"/>
      <c r="O812" s="290"/>
      <c r="P812" s="290"/>
      <c r="Q812" s="290"/>
      <c r="R812" s="290"/>
      <c r="S812" s="290"/>
      <c r="T812" s="479"/>
      <c r="U812" s="479"/>
      <c r="V812" s="479"/>
      <c r="W812" s="480"/>
    </row>
    <row r="813" spans="2:23" ht="12.75" x14ac:dyDescent="0.2">
      <c r="B813" s="291">
        <v>763</v>
      </c>
      <c r="C813" s="485"/>
      <c r="D813" s="485"/>
      <c r="E813" s="292"/>
      <c r="F813" s="292"/>
      <c r="G813" s="292"/>
      <c r="H813" s="292"/>
      <c r="I813" s="292"/>
      <c r="J813" s="292"/>
      <c r="K813" s="292"/>
      <c r="L813" s="292"/>
      <c r="M813" s="292"/>
      <c r="N813" s="292"/>
      <c r="O813" s="292"/>
      <c r="P813" s="292"/>
      <c r="Q813" s="292"/>
      <c r="R813" s="292"/>
      <c r="S813" s="292"/>
      <c r="T813" s="477"/>
      <c r="U813" s="477"/>
      <c r="V813" s="477"/>
      <c r="W813" s="478"/>
    </row>
    <row r="814" spans="2:23" ht="12.75" x14ac:dyDescent="0.2">
      <c r="B814" s="289">
        <v>764</v>
      </c>
      <c r="C814" s="483"/>
      <c r="D814" s="484"/>
      <c r="E814" s="290"/>
      <c r="F814" s="290"/>
      <c r="G814" s="290"/>
      <c r="H814" s="290"/>
      <c r="I814" s="290"/>
      <c r="J814" s="290"/>
      <c r="K814" s="290"/>
      <c r="L814" s="290"/>
      <c r="M814" s="290"/>
      <c r="N814" s="290"/>
      <c r="O814" s="290"/>
      <c r="P814" s="290"/>
      <c r="Q814" s="290"/>
      <c r="R814" s="290"/>
      <c r="S814" s="290"/>
      <c r="T814" s="479"/>
      <c r="U814" s="479"/>
      <c r="V814" s="479"/>
      <c r="W814" s="480"/>
    </row>
    <row r="815" spans="2:23" ht="12.75" x14ac:dyDescent="0.2">
      <c r="B815" s="291">
        <v>765</v>
      </c>
      <c r="C815" s="485"/>
      <c r="D815" s="485"/>
      <c r="E815" s="292"/>
      <c r="F815" s="292"/>
      <c r="G815" s="292"/>
      <c r="H815" s="292"/>
      <c r="I815" s="292"/>
      <c r="J815" s="292"/>
      <c r="K815" s="292"/>
      <c r="L815" s="292"/>
      <c r="M815" s="292"/>
      <c r="N815" s="292"/>
      <c r="O815" s="292"/>
      <c r="P815" s="292"/>
      <c r="Q815" s="292"/>
      <c r="R815" s="292"/>
      <c r="S815" s="292"/>
      <c r="T815" s="477"/>
      <c r="U815" s="477"/>
      <c r="V815" s="477"/>
      <c r="W815" s="478"/>
    </row>
    <row r="816" spans="2:23" ht="12.75" x14ac:dyDescent="0.2">
      <c r="B816" s="289">
        <v>766</v>
      </c>
      <c r="C816" s="483"/>
      <c r="D816" s="484"/>
      <c r="E816" s="290"/>
      <c r="F816" s="290"/>
      <c r="G816" s="290"/>
      <c r="H816" s="290"/>
      <c r="I816" s="290"/>
      <c r="J816" s="290"/>
      <c r="K816" s="290"/>
      <c r="L816" s="290"/>
      <c r="M816" s="290"/>
      <c r="N816" s="290"/>
      <c r="O816" s="290"/>
      <c r="P816" s="290"/>
      <c r="Q816" s="290"/>
      <c r="R816" s="290"/>
      <c r="S816" s="290"/>
      <c r="T816" s="479"/>
      <c r="U816" s="479"/>
      <c r="V816" s="479"/>
      <c r="W816" s="480"/>
    </row>
    <row r="817" spans="2:23" ht="12.75" x14ac:dyDescent="0.2">
      <c r="B817" s="291">
        <v>767</v>
      </c>
      <c r="C817" s="485"/>
      <c r="D817" s="485"/>
      <c r="E817" s="292"/>
      <c r="F817" s="292"/>
      <c r="G817" s="292"/>
      <c r="H817" s="292"/>
      <c r="I817" s="292"/>
      <c r="J817" s="292"/>
      <c r="K817" s="292"/>
      <c r="L817" s="292"/>
      <c r="M817" s="292"/>
      <c r="N817" s="292"/>
      <c r="O817" s="292"/>
      <c r="P817" s="292"/>
      <c r="Q817" s="292"/>
      <c r="R817" s="292"/>
      <c r="S817" s="292"/>
      <c r="T817" s="477"/>
      <c r="U817" s="477"/>
      <c r="V817" s="477"/>
      <c r="W817" s="478"/>
    </row>
    <row r="818" spans="2:23" ht="12.75" x14ac:dyDescent="0.2">
      <c r="B818" s="289">
        <v>768</v>
      </c>
      <c r="C818" s="483"/>
      <c r="D818" s="484"/>
      <c r="E818" s="290"/>
      <c r="F818" s="290"/>
      <c r="G818" s="290"/>
      <c r="H818" s="290"/>
      <c r="I818" s="290"/>
      <c r="J818" s="290"/>
      <c r="K818" s="290"/>
      <c r="L818" s="290"/>
      <c r="M818" s="290"/>
      <c r="N818" s="290"/>
      <c r="O818" s="290"/>
      <c r="P818" s="290"/>
      <c r="Q818" s="290"/>
      <c r="R818" s="290"/>
      <c r="S818" s="290"/>
      <c r="T818" s="479"/>
      <c r="U818" s="479"/>
      <c r="V818" s="479"/>
      <c r="W818" s="480"/>
    </row>
    <row r="819" spans="2:23" ht="12.75" x14ac:dyDescent="0.2">
      <c r="B819" s="291">
        <v>769</v>
      </c>
      <c r="C819" s="485"/>
      <c r="D819" s="485"/>
      <c r="E819" s="292"/>
      <c r="F819" s="292"/>
      <c r="G819" s="292"/>
      <c r="H819" s="292"/>
      <c r="I819" s="292"/>
      <c r="J819" s="292"/>
      <c r="K819" s="292"/>
      <c r="L819" s="292"/>
      <c r="M819" s="292"/>
      <c r="N819" s="292"/>
      <c r="O819" s="292"/>
      <c r="P819" s="292"/>
      <c r="Q819" s="292"/>
      <c r="R819" s="292"/>
      <c r="S819" s="292"/>
      <c r="T819" s="477"/>
      <c r="U819" s="477"/>
      <c r="V819" s="477"/>
      <c r="W819" s="478"/>
    </row>
    <row r="820" spans="2:23" ht="12.75" x14ac:dyDescent="0.2">
      <c r="B820" s="289">
        <v>770</v>
      </c>
      <c r="C820" s="483"/>
      <c r="D820" s="484"/>
      <c r="E820" s="290"/>
      <c r="F820" s="290"/>
      <c r="G820" s="290"/>
      <c r="H820" s="290"/>
      <c r="I820" s="290"/>
      <c r="J820" s="290"/>
      <c r="K820" s="290"/>
      <c r="L820" s="290"/>
      <c r="M820" s="290"/>
      <c r="N820" s="290"/>
      <c r="O820" s="290"/>
      <c r="P820" s="290"/>
      <c r="Q820" s="290"/>
      <c r="R820" s="290"/>
      <c r="S820" s="290"/>
      <c r="T820" s="479"/>
      <c r="U820" s="479"/>
      <c r="V820" s="479"/>
      <c r="W820" s="480"/>
    </row>
    <row r="821" spans="2:23" ht="12.75" x14ac:dyDescent="0.2">
      <c r="B821" s="291">
        <v>771</v>
      </c>
      <c r="C821" s="485"/>
      <c r="D821" s="485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292"/>
      <c r="Q821" s="292"/>
      <c r="R821" s="292"/>
      <c r="S821" s="292"/>
      <c r="T821" s="477"/>
      <c r="U821" s="477"/>
      <c r="V821" s="477"/>
      <c r="W821" s="478"/>
    </row>
    <row r="822" spans="2:23" ht="12.75" x14ac:dyDescent="0.2">
      <c r="B822" s="289">
        <v>772</v>
      </c>
      <c r="C822" s="483"/>
      <c r="D822" s="484"/>
      <c r="E822" s="290"/>
      <c r="F822" s="290"/>
      <c r="G822" s="290"/>
      <c r="H822" s="290"/>
      <c r="I822" s="290"/>
      <c r="J822" s="290"/>
      <c r="K822" s="290"/>
      <c r="L822" s="290"/>
      <c r="M822" s="290"/>
      <c r="N822" s="290"/>
      <c r="O822" s="290"/>
      <c r="P822" s="290"/>
      <c r="Q822" s="290"/>
      <c r="R822" s="290"/>
      <c r="S822" s="290"/>
      <c r="T822" s="479"/>
      <c r="U822" s="479"/>
      <c r="V822" s="479"/>
      <c r="W822" s="480"/>
    </row>
    <row r="823" spans="2:23" ht="12.75" x14ac:dyDescent="0.2">
      <c r="B823" s="291">
        <v>773</v>
      </c>
      <c r="C823" s="485"/>
      <c r="D823" s="485"/>
      <c r="E823" s="292"/>
      <c r="F823" s="292"/>
      <c r="G823" s="292"/>
      <c r="H823" s="292"/>
      <c r="I823" s="292"/>
      <c r="J823" s="292"/>
      <c r="K823" s="292"/>
      <c r="L823" s="292"/>
      <c r="M823" s="292"/>
      <c r="N823" s="292"/>
      <c r="O823" s="292"/>
      <c r="P823" s="292"/>
      <c r="Q823" s="292"/>
      <c r="R823" s="292"/>
      <c r="S823" s="292"/>
      <c r="T823" s="477"/>
      <c r="U823" s="477"/>
      <c r="V823" s="477"/>
      <c r="W823" s="478"/>
    </row>
    <row r="824" spans="2:23" ht="12.75" x14ac:dyDescent="0.2">
      <c r="B824" s="289">
        <v>774</v>
      </c>
      <c r="C824" s="483"/>
      <c r="D824" s="484"/>
      <c r="E824" s="290"/>
      <c r="F824" s="290"/>
      <c r="G824" s="290"/>
      <c r="H824" s="290"/>
      <c r="I824" s="290"/>
      <c r="J824" s="290"/>
      <c r="K824" s="290"/>
      <c r="L824" s="290"/>
      <c r="M824" s="290"/>
      <c r="N824" s="290"/>
      <c r="O824" s="290"/>
      <c r="P824" s="290"/>
      <c r="Q824" s="290"/>
      <c r="R824" s="290"/>
      <c r="S824" s="290"/>
      <c r="T824" s="479"/>
      <c r="U824" s="479"/>
      <c r="V824" s="479"/>
      <c r="W824" s="480"/>
    </row>
    <row r="825" spans="2:23" ht="12.75" x14ac:dyDescent="0.2">
      <c r="B825" s="291">
        <v>775</v>
      </c>
      <c r="C825" s="485"/>
      <c r="D825" s="485"/>
      <c r="E825" s="292"/>
      <c r="F825" s="292"/>
      <c r="G825" s="292"/>
      <c r="H825" s="292"/>
      <c r="I825" s="292"/>
      <c r="J825" s="292"/>
      <c r="K825" s="292"/>
      <c r="L825" s="292"/>
      <c r="M825" s="292"/>
      <c r="N825" s="292"/>
      <c r="O825" s="292"/>
      <c r="P825" s="292"/>
      <c r="Q825" s="292"/>
      <c r="R825" s="292"/>
      <c r="S825" s="292"/>
      <c r="T825" s="477"/>
      <c r="U825" s="477"/>
      <c r="V825" s="477"/>
      <c r="W825" s="478"/>
    </row>
    <row r="826" spans="2:23" ht="12.75" x14ac:dyDescent="0.2">
      <c r="B826" s="289">
        <v>776</v>
      </c>
      <c r="C826" s="483"/>
      <c r="D826" s="484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290"/>
      <c r="Q826" s="290"/>
      <c r="R826" s="290"/>
      <c r="S826" s="290"/>
      <c r="T826" s="479"/>
      <c r="U826" s="479"/>
      <c r="V826" s="479"/>
      <c r="W826" s="480"/>
    </row>
    <row r="827" spans="2:23" ht="12.75" x14ac:dyDescent="0.2">
      <c r="B827" s="291">
        <v>777</v>
      </c>
      <c r="C827" s="485"/>
      <c r="D827" s="485"/>
      <c r="E827" s="292"/>
      <c r="F827" s="292"/>
      <c r="G827" s="292"/>
      <c r="H827" s="292"/>
      <c r="I827" s="292"/>
      <c r="J827" s="292"/>
      <c r="K827" s="292"/>
      <c r="L827" s="292"/>
      <c r="M827" s="292"/>
      <c r="N827" s="292"/>
      <c r="O827" s="292"/>
      <c r="P827" s="292"/>
      <c r="Q827" s="292"/>
      <c r="R827" s="292"/>
      <c r="S827" s="292"/>
      <c r="T827" s="477"/>
      <c r="U827" s="477"/>
      <c r="V827" s="477"/>
      <c r="W827" s="478"/>
    </row>
    <row r="828" spans="2:23" ht="12.75" x14ac:dyDescent="0.2">
      <c r="B828" s="289">
        <v>778</v>
      </c>
      <c r="C828" s="483"/>
      <c r="D828" s="484"/>
      <c r="E828" s="290"/>
      <c r="F828" s="290"/>
      <c r="G828" s="290"/>
      <c r="H828" s="290"/>
      <c r="I828" s="290"/>
      <c r="J828" s="290"/>
      <c r="K828" s="290"/>
      <c r="L828" s="290"/>
      <c r="M828" s="290"/>
      <c r="N828" s="290"/>
      <c r="O828" s="290"/>
      <c r="P828" s="290"/>
      <c r="Q828" s="290"/>
      <c r="R828" s="290"/>
      <c r="S828" s="290"/>
      <c r="T828" s="479"/>
      <c r="U828" s="479"/>
      <c r="V828" s="479"/>
      <c r="W828" s="480"/>
    </row>
    <row r="829" spans="2:23" ht="12.75" x14ac:dyDescent="0.2">
      <c r="B829" s="291">
        <v>779</v>
      </c>
      <c r="C829" s="485"/>
      <c r="D829" s="485"/>
      <c r="E829" s="292"/>
      <c r="F829" s="292"/>
      <c r="G829" s="292"/>
      <c r="H829" s="292"/>
      <c r="I829" s="292"/>
      <c r="J829" s="292"/>
      <c r="K829" s="292"/>
      <c r="L829" s="292"/>
      <c r="M829" s="292"/>
      <c r="N829" s="292"/>
      <c r="O829" s="292"/>
      <c r="P829" s="292"/>
      <c r="Q829" s="292"/>
      <c r="R829" s="292"/>
      <c r="S829" s="292"/>
      <c r="T829" s="477"/>
      <c r="U829" s="477"/>
      <c r="V829" s="477"/>
      <c r="W829" s="478"/>
    </row>
    <row r="830" spans="2:23" ht="12.75" x14ac:dyDescent="0.2">
      <c r="B830" s="289">
        <v>780</v>
      </c>
      <c r="C830" s="483"/>
      <c r="D830" s="484"/>
      <c r="E830" s="290"/>
      <c r="F830" s="290"/>
      <c r="G830" s="290"/>
      <c r="H830" s="290"/>
      <c r="I830" s="290"/>
      <c r="J830" s="290"/>
      <c r="K830" s="290"/>
      <c r="L830" s="290"/>
      <c r="M830" s="290"/>
      <c r="N830" s="290"/>
      <c r="O830" s="290"/>
      <c r="P830" s="290"/>
      <c r="Q830" s="290"/>
      <c r="R830" s="290"/>
      <c r="S830" s="290"/>
      <c r="T830" s="479"/>
      <c r="U830" s="479"/>
      <c r="V830" s="479"/>
      <c r="W830" s="480"/>
    </row>
    <row r="831" spans="2:23" ht="12.75" x14ac:dyDescent="0.2">
      <c r="B831" s="291">
        <v>781</v>
      </c>
      <c r="C831" s="485"/>
      <c r="D831" s="485"/>
      <c r="E831" s="292"/>
      <c r="F831" s="292"/>
      <c r="G831" s="292"/>
      <c r="H831" s="292"/>
      <c r="I831" s="292"/>
      <c r="J831" s="292"/>
      <c r="K831" s="292"/>
      <c r="L831" s="292"/>
      <c r="M831" s="292"/>
      <c r="N831" s="292"/>
      <c r="O831" s="292"/>
      <c r="P831" s="292"/>
      <c r="Q831" s="292"/>
      <c r="R831" s="292"/>
      <c r="S831" s="292"/>
      <c r="T831" s="477"/>
      <c r="U831" s="477"/>
      <c r="V831" s="477"/>
      <c r="W831" s="478"/>
    </row>
    <row r="832" spans="2:23" ht="12.75" x14ac:dyDescent="0.2">
      <c r="B832" s="289">
        <v>782</v>
      </c>
      <c r="C832" s="483"/>
      <c r="D832" s="484"/>
      <c r="E832" s="290"/>
      <c r="F832" s="290"/>
      <c r="G832" s="290"/>
      <c r="H832" s="290"/>
      <c r="I832" s="290"/>
      <c r="J832" s="290"/>
      <c r="K832" s="290"/>
      <c r="L832" s="290"/>
      <c r="M832" s="290"/>
      <c r="N832" s="290"/>
      <c r="O832" s="290"/>
      <c r="P832" s="290"/>
      <c r="Q832" s="290"/>
      <c r="R832" s="290"/>
      <c r="S832" s="290"/>
      <c r="T832" s="479"/>
      <c r="U832" s="479"/>
      <c r="V832" s="479"/>
      <c r="W832" s="480"/>
    </row>
    <row r="833" spans="2:23" ht="12.75" x14ac:dyDescent="0.2">
      <c r="B833" s="291">
        <v>783</v>
      </c>
      <c r="C833" s="485"/>
      <c r="D833" s="485"/>
      <c r="E833" s="292"/>
      <c r="F833" s="292"/>
      <c r="G833" s="292"/>
      <c r="H833" s="292"/>
      <c r="I833" s="292"/>
      <c r="J833" s="292"/>
      <c r="K833" s="292"/>
      <c r="L833" s="292"/>
      <c r="M833" s="292"/>
      <c r="N833" s="292"/>
      <c r="O833" s="292"/>
      <c r="P833" s="292"/>
      <c r="Q833" s="292"/>
      <c r="R833" s="292"/>
      <c r="S833" s="292"/>
      <c r="T833" s="477"/>
      <c r="U833" s="477"/>
      <c r="V833" s="477"/>
      <c r="W833" s="478"/>
    </row>
    <row r="834" spans="2:23" ht="12.75" x14ac:dyDescent="0.2">
      <c r="B834" s="289">
        <v>784</v>
      </c>
      <c r="C834" s="483"/>
      <c r="D834" s="484"/>
      <c r="E834" s="290"/>
      <c r="F834" s="290"/>
      <c r="G834" s="290"/>
      <c r="H834" s="290"/>
      <c r="I834" s="290"/>
      <c r="J834" s="290"/>
      <c r="K834" s="290"/>
      <c r="L834" s="290"/>
      <c r="M834" s="290"/>
      <c r="N834" s="290"/>
      <c r="O834" s="290"/>
      <c r="P834" s="290"/>
      <c r="Q834" s="290"/>
      <c r="R834" s="290"/>
      <c r="S834" s="290"/>
      <c r="T834" s="479"/>
      <c r="U834" s="479"/>
      <c r="V834" s="479"/>
      <c r="W834" s="480"/>
    </row>
    <row r="835" spans="2:23" ht="12.75" x14ac:dyDescent="0.2">
      <c r="B835" s="291">
        <v>785</v>
      </c>
      <c r="C835" s="485"/>
      <c r="D835" s="485"/>
      <c r="E835" s="292"/>
      <c r="F835" s="292"/>
      <c r="G835" s="292"/>
      <c r="H835" s="292"/>
      <c r="I835" s="292"/>
      <c r="J835" s="292"/>
      <c r="K835" s="292"/>
      <c r="L835" s="292"/>
      <c r="M835" s="292"/>
      <c r="N835" s="292"/>
      <c r="O835" s="292"/>
      <c r="P835" s="292"/>
      <c r="Q835" s="292"/>
      <c r="R835" s="292"/>
      <c r="S835" s="292"/>
      <c r="T835" s="477"/>
      <c r="U835" s="477"/>
      <c r="V835" s="477"/>
      <c r="W835" s="478"/>
    </row>
    <row r="836" spans="2:23" ht="12.75" x14ac:dyDescent="0.2">
      <c r="B836" s="289">
        <v>786</v>
      </c>
      <c r="C836" s="483"/>
      <c r="D836" s="484"/>
      <c r="E836" s="290"/>
      <c r="F836" s="290"/>
      <c r="G836" s="290"/>
      <c r="H836" s="290"/>
      <c r="I836" s="290"/>
      <c r="J836" s="290"/>
      <c r="K836" s="290"/>
      <c r="L836" s="290"/>
      <c r="M836" s="290"/>
      <c r="N836" s="290"/>
      <c r="O836" s="290"/>
      <c r="P836" s="290"/>
      <c r="Q836" s="290"/>
      <c r="R836" s="290"/>
      <c r="S836" s="290"/>
      <c r="T836" s="479"/>
      <c r="U836" s="479"/>
      <c r="V836" s="479"/>
      <c r="W836" s="480"/>
    </row>
    <row r="837" spans="2:23" ht="12.75" x14ac:dyDescent="0.2">
      <c r="B837" s="291">
        <v>787</v>
      </c>
      <c r="C837" s="485"/>
      <c r="D837" s="485"/>
      <c r="E837" s="292"/>
      <c r="F837" s="292"/>
      <c r="G837" s="292"/>
      <c r="H837" s="292"/>
      <c r="I837" s="292"/>
      <c r="J837" s="292"/>
      <c r="K837" s="292"/>
      <c r="L837" s="292"/>
      <c r="M837" s="292"/>
      <c r="N837" s="292"/>
      <c r="O837" s="292"/>
      <c r="P837" s="292"/>
      <c r="Q837" s="292"/>
      <c r="R837" s="292"/>
      <c r="S837" s="292"/>
      <c r="T837" s="477"/>
      <c r="U837" s="477"/>
      <c r="V837" s="477"/>
      <c r="W837" s="478"/>
    </row>
    <row r="838" spans="2:23" ht="12.75" x14ac:dyDescent="0.2">
      <c r="B838" s="289">
        <v>788</v>
      </c>
      <c r="C838" s="483"/>
      <c r="D838" s="484"/>
      <c r="E838" s="290"/>
      <c r="F838" s="290"/>
      <c r="G838" s="290"/>
      <c r="H838" s="290"/>
      <c r="I838" s="290"/>
      <c r="J838" s="290"/>
      <c r="K838" s="290"/>
      <c r="L838" s="290"/>
      <c r="M838" s="290"/>
      <c r="N838" s="290"/>
      <c r="O838" s="290"/>
      <c r="P838" s="290"/>
      <c r="Q838" s="290"/>
      <c r="R838" s="290"/>
      <c r="S838" s="290"/>
      <c r="T838" s="479"/>
      <c r="U838" s="479"/>
      <c r="V838" s="479"/>
      <c r="W838" s="480"/>
    </row>
    <row r="839" spans="2:23" ht="12.75" x14ac:dyDescent="0.2">
      <c r="B839" s="291">
        <v>789</v>
      </c>
      <c r="C839" s="485"/>
      <c r="D839" s="485"/>
      <c r="E839" s="292"/>
      <c r="F839" s="292"/>
      <c r="G839" s="292"/>
      <c r="H839" s="292"/>
      <c r="I839" s="292"/>
      <c r="J839" s="292"/>
      <c r="K839" s="292"/>
      <c r="L839" s="292"/>
      <c r="M839" s="292"/>
      <c r="N839" s="292"/>
      <c r="O839" s="292"/>
      <c r="P839" s="292"/>
      <c r="Q839" s="292"/>
      <c r="R839" s="292"/>
      <c r="S839" s="292"/>
      <c r="T839" s="477"/>
      <c r="U839" s="477"/>
      <c r="V839" s="477"/>
      <c r="W839" s="478"/>
    </row>
    <row r="840" spans="2:23" ht="12.75" x14ac:dyDescent="0.2">
      <c r="B840" s="289">
        <v>790</v>
      </c>
      <c r="C840" s="483"/>
      <c r="D840" s="484"/>
      <c r="E840" s="290"/>
      <c r="F840" s="290"/>
      <c r="G840" s="290"/>
      <c r="H840" s="290"/>
      <c r="I840" s="290"/>
      <c r="J840" s="290"/>
      <c r="K840" s="290"/>
      <c r="L840" s="290"/>
      <c r="M840" s="290"/>
      <c r="N840" s="290"/>
      <c r="O840" s="290"/>
      <c r="P840" s="290"/>
      <c r="Q840" s="290"/>
      <c r="R840" s="290"/>
      <c r="S840" s="290"/>
      <c r="T840" s="479"/>
      <c r="U840" s="479"/>
      <c r="V840" s="479"/>
      <c r="W840" s="480"/>
    </row>
    <row r="841" spans="2:23" ht="12.75" x14ac:dyDescent="0.2">
      <c r="B841" s="291">
        <v>791</v>
      </c>
      <c r="C841" s="485"/>
      <c r="D841" s="485"/>
      <c r="E841" s="292"/>
      <c r="F841" s="292"/>
      <c r="G841" s="292"/>
      <c r="H841" s="292"/>
      <c r="I841" s="292"/>
      <c r="J841" s="292"/>
      <c r="K841" s="292"/>
      <c r="L841" s="292"/>
      <c r="M841" s="292"/>
      <c r="N841" s="292"/>
      <c r="O841" s="292"/>
      <c r="P841" s="292"/>
      <c r="Q841" s="292"/>
      <c r="R841" s="292"/>
      <c r="S841" s="292"/>
      <c r="T841" s="477"/>
      <c r="U841" s="477"/>
      <c r="V841" s="477"/>
      <c r="W841" s="478"/>
    </row>
    <row r="842" spans="2:23" ht="12.75" x14ac:dyDescent="0.2">
      <c r="B842" s="289">
        <v>792</v>
      </c>
      <c r="C842" s="483"/>
      <c r="D842" s="484"/>
      <c r="E842" s="290"/>
      <c r="F842" s="290"/>
      <c r="G842" s="290"/>
      <c r="H842" s="290"/>
      <c r="I842" s="290"/>
      <c r="J842" s="290"/>
      <c r="K842" s="290"/>
      <c r="L842" s="290"/>
      <c r="M842" s="290"/>
      <c r="N842" s="290"/>
      <c r="O842" s="290"/>
      <c r="P842" s="290"/>
      <c r="Q842" s="290"/>
      <c r="R842" s="290"/>
      <c r="S842" s="290"/>
      <c r="T842" s="479"/>
      <c r="U842" s="479"/>
      <c r="V842" s="479"/>
      <c r="W842" s="480"/>
    </row>
    <row r="843" spans="2:23" ht="12.75" x14ac:dyDescent="0.2">
      <c r="B843" s="291">
        <v>793</v>
      </c>
      <c r="C843" s="485"/>
      <c r="D843" s="485"/>
      <c r="E843" s="292"/>
      <c r="F843" s="292"/>
      <c r="G843" s="292"/>
      <c r="H843" s="292"/>
      <c r="I843" s="292"/>
      <c r="J843" s="292"/>
      <c r="K843" s="292"/>
      <c r="L843" s="292"/>
      <c r="M843" s="292"/>
      <c r="N843" s="292"/>
      <c r="O843" s="292"/>
      <c r="P843" s="292"/>
      <c r="Q843" s="292"/>
      <c r="R843" s="292"/>
      <c r="S843" s="292"/>
      <c r="T843" s="477"/>
      <c r="U843" s="477"/>
      <c r="V843" s="477"/>
      <c r="W843" s="478"/>
    </row>
    <row r="844" spans="2:23" ht="12.75" x14ac:dyDescent="0.2">
      <c r="B844" s="289">
        <v>794</v>
      </c>
      <c r="C844" s="483"/>
      <c r="D844" s="484"/>
      <c r="E844" s="290"/>
      <c r="F844" s="290"/>
      <c r="G844" s="290"/>
      <c r="H844" s="290"/>
      <c r="I844" s="290"/>
      <c r="J844" s="290"/>
      <c r="K844" s="290"/>
      <c r="L844" s="290"/>
      <c r="M844" s="290"/>
      <c r="N844" s="290"/>
      <c r="O844" s="290"/>
      <c r="P844" s="290"/>
      <c r="Q844" s="290"/>
      <c r="R844" s="290"/>
      <c r="S844" s="290"/>
      <c r="T844" s="479"/>
      <c r="U844" s="479"/>
      <c r="V844" s="479"/>
      <c r="W844" s="480"/>
    </row>
    <row r="845" spans="2:23" ht="12.75" x14ac:dyDescent="0.2">
      <c r="B845" s="291">
        <v>795</v>
      </c>
      <c r="C845" s="485"/>
      <c r="D845" s="485"/>
      <c r="E845" s="292"/>
      <c r="F845" s="292"/>
      <c r="G845" s="292"/>
      <c r="H845" s="292"/>
      <c r="I845" s="292"/>
      <c r="J845" s="292"/>
      <c r="K845" s="292"/>
      <c r="L845" s="292"/>
      <c r="M845" s="292"/>
      <c r="N845" s="292"/>
      <c r="O845" s="292"/>
      <c r="P845" s="292"/>
      <c r="Q845" s="292"/>
      <c r="R845" s="292"/>
      <c r="S845" s="292"/>
      <c r="T845" s="477"/>
      <c r="U845" s="477"/>
      <c r="V845" s="477"/>
      <c r="W845" s="478"/>
    </row>
    <row r="846" spans="2:23" ht="12.75" x14ac:dyDescent="0.2">
      <c r="B846" s="289">
        <v>796</v>
      </c>
      <c r="C846" s="483"/>
      <c r="D846" s="484"/>
      <c r="E846" s="290"/>
      <c r="F846" s="290"/>
      <c r="G846" s="290"/>
      <c r="H846" s="290"/>
      <c r="I846" s="290"/>
      <c r="J846" s="290"/>
      <c r="K846" s="290"/>
      <c r="L846" s="290"/>
      <c r="M846" s="290"/>
      <c r="N846" s="290"/>
      <c r="O846" s="290"/>
      <c r="P846" s="290"/>
      <c r="Q846" s="290"/>
      <c r="R846" s="290"/>
      <c r="S846" s="290"/>
      <c r="T846" s="479"/>
      <c r="U846" s="479"/>
      <c r="V846" s="479"/>
      <c r="W846" s="480"/>
    </row>
    <row r="847" spans="2:23" ht="12.75" x14ac:dyDescent="0.2">
      <c r="B847" s="291">
        <v>797</v>
      </c>
      <c r="C847" s="485"/>
      <c r="D847" s="485"/>
      <c r="E847" s="292"/>
      <c r="F847" s="292"/>
      <c r="G847" s="292"/>
      <c r="H847" s="292"/>
      <c r="I847" s="292"/>
      <c r="J847" s="292"/>
      <c r="K847" s="292"/>
      <c r="L847" s="292"/>
      <c r="M847" s="292"/>
      <c r="N847" s="292"/>
      <c r="O847" s="292"/>
      <c r="P847" s="292"/>
      <c r="Q847" s="292"/>
      <c r="R847" s="292"/>
      <c r="S847" s="292"/>
      <c r="T847" s="477"/>
      <c r="U847" s="477"/>
      <c r="V847" s="477"/>
      <c r="W847" s="478"/>
    </row>
    <row r="848" spans="2:23" ht="12.75" x14ac:dyDescent="0.2">
      <c r="B848" s="289">
        <v>798</v>
      </c>
      <c r="C848" s="483"/>
      <c r="D848" s="484"/>
      <c r="E848" s="290"/>
      <c r="F848" s="290"/>
      <c r="G848" s="290"/>
      <c r="H848" s="290"/>
      <c r="I848" s="290"/>
      <c r="J848" s="290"/>
      <c r="K848" s="290"/>
      <c r="L848" s="290"/>
      <c r="M848" s="290"/>
      <c r="N848" s="290"/>
      <c r="O848" s="290"/>
      <c r="P848" s="290"/>
      <c r="Q848" s="290"/>
      <c r="R848" s="290"/>
      <c r="S848" s="290"/>
      <c r="T848" s="479"/>
      <c r="U848" s="479"/>
      <c r="V848" s="479"/>
      <c r="W848" s="480"/>
    </row>
    <row r="849" spans="2:23" ht="12.75" x14ac:dyDescent="0.2">
      <c r="B849" s="291">
        <v>799</v>
      </c>
      <c r="C849" s="485"/>
      <c r="D849" s="485"/>
      <c r="E849" s="292"/>
      <c r="F849" s="292"/>
      <c r="G849" s="292"/>
      <c r="H849" s="292"/>
      <c r="I849" s="292"/>
      <c r="J849" s="292"/>
      <c r="K849" s="292"/>
      <c r="L849" s="292"/>
      <c r="M849" s="292"/>
      <c r="N849" s="292"/>
      <c r="O849" s="292"/>
      <c r="P849" s="292"/>
      <c r="Q849" s="292"/>
      <c r="R849" s="292"/>
      <c r="S849" s="292"/>
      <c r="T849" s="477"/>
      <c r="U849" s="477"/>
      <c r="V849" s="477"/>
      <c r="W849" s="478"/>
    </row>
    <row r="850" spans="2:23" ht="12.75" x14ac:dyDescent="0.2">
      <c r="B850" s="289">
        <v>800</v>
      </c>
      <c r="C850" s="483"/>
      <c r="D850" s="484"/>
      <c r="E850" s="290"/>
      <c r="F850" s="290"/>
      <c r="G850" s="290"/>
      <c r="H850" s="290"/>
      <c r="I850" s="290"/>
      <c r="J850" s="290"/>
      <c r="K850" s="290"/>
      <c r="L850" s="290"/>
      <c r="M850" s="290"/>
      <c r="N850" s="290"/>
      <c r="O850" s="290"/>
      <c r="P850" s="290"/>
      <c r="Q850" s="290"/>
      <c r="R850" s="290"/>
      <c r="S850" s="290"/>
      <c r="T850" s="479"/>
      <c r="U850" s="479"/>
      <c r="V850" s="479"/>
      <c r="W850" s="480"/>
    </row>
    <row r="851" spans="2:23" ht="12.75" x14ac:dyDescent="0.2">
      <c r="B851" s="291">
        <v>801</v>
      </c>
      <c r="C851" s="485"/>
      <c r="D851" s="485"/>
      <c r="E851" s="292"/>
      <c r="F851" s="292"/>
      <c r="G851" s="292"/>
      <c r="H851" s="292"/>
      <c r="I851" s="292"/>
      <c r="J851" s="292"/>
      <c r="K851" s="292"/>
      <c r="L851" s="292"/>
      <c r="M851" s="292"/>
      <c r="N851" s="292"/>
      <c r="O851" s="292"/>
      <c r="P851" s="292"/>
      <c r="Q851" s="292"/>
      <c r="R851" s="292"/>
      <c r="S851" s="292"/>
      <c r="T851" s="477"/>
      <c r="U851" s="477"/>
      <c r="V851" s="477"/>
      <c r="W851" s="478"/>
    </row>
    <row r="852" spans="2:23" ht="12.75" x14ac:dyDescent="0.2">
      <c r="B852" s="289">
        <v>802</v>
      </c>
      <c r="C852" s="483"/>
      <c r="D852" s="484"/>
      <c r="E852" s="290"/>
      <c r="F852" s="290"/>
      <c r="G852" s="290"/>
      <c r="H852" s="290"/>
      <c r="I852" s="290"/>
      <c r="J852" s="290"/>
      <c r="K852" s="290"/>
      <c r="L852" s="290"/>
      <c r="M852" s="290"/>
      <c r="N852" s="290"/>
      <c r="O852" s="290"/>
      <c r="P852" s="290"/>
      <c r="Q852" s="290"/>
      <c r="R852" s="290"/>
      <c r="S852" s="290"/>
      <c r="T852" s="479"/>
      <c r="U852" s="479"/>
      <c r="V852" s="479"/>
      <c r="W852" s="480"/>
    </row>
    <row r="853" spans="2:23" ht="12.75" x14ac:dyDescent="0.2">
      <c r="B853" s="291">
        <v>803</v>
      </c>
      <c r="C853" s="485"/>
      <c r="D853" s="485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292"/>
      <c r="Q853" s="292"/>
      <c r="R853" s="292"/>
      <c r="S853" s="292"/>
      <c r="T853" s="477"/>
      <c r="U853" s="477"/>
      <c r="V853" s="477"/>
      <c r="W853" s="478"/>
    </row>
    <row r="854" spans="2:23" ht="12.75" x14ac:dyDescent="0.2">
      <c r="B854" s="289">
        <v>804</v>
      </c>
      <c r="C854" s="483"/>
      <c r="D854" s="484"/>
      <c r="E854" s="290"/>
      <c r="F854" s="290"/>
      <c r="G854" s="290"/>
      <c r="H854" s="290"/>
      <c r="I854" s="290"/>
      <c r="J854" s="290"/>
      <c r="K854" s="290"/>
      <c r="L854" s="290"/>
      <c r="M854" s="290"/>
      <c r="N854" s="290"/>
      <c r="O854" s="290"/>
      <c r="P854" s="290"/>
      <c r="Q854" s="290"/>
      <c r="R854" s="290"/>
      <c r="S854" s="290"/>
      <c r="T854" s="479"/>
      <c r="U854" s="479"/>
      <c r="V854" s="479"/>
      <c r="W854" s="480"/>
    </row>
    <row r="855" spans="2:23" ht="12.75" x14ac:dyDescent="0.2">
      <c r="B855" s="291">
        <v>805</v>
      </c>
      <c r="C855" s="485"/>
      <c r="D855" s="485"/>
      <c r="E855" s="292"/>
      <c r="F855" s="292"/>
      <c r="G855" s="292"/>
      <c r="H855" s="292"/>
      <c r="I855" s="292"/>
      <c r="J855" s="292"/>
      <c r="K855" s="292"/>
      <c r="L855" s="292"/>
      <c r="M855" s="292"/>
      <c r="N855" s="292"/>
      <c r="O855" s="292"/>
      <c r="P855" s="292"/>
      <c r="Q855" s="292"/>
      <c r="R855" s="292"/>
      <c r="S855" s="292"/>
      <c r="T855" s="477"/>
      <c r="U855" s="477"/>
      <c r="V855" s="477"/>
      <c r="W855" s="478"/>
    </row>
    <row r="856" spans="2:23" ht="12.75" x14ac:dyDescent="0.2">
      <c r="B856" s="289">
        <v>806</v>
      </c>
      <c r="C856" s="483"/>
      <c r="D856" s="484"/>
      <c r="E856" s="290"/>
      <c r="F856" s="290"/>
      <c r="G856" s="290"/>
      <c r="H856" s="290"/>
      <c r="I856" s="290"/>
      <c r="J856" s="290"/>
      <c r="K856" s="290"/>
      <c r="L856" s="290"/>
      <c r="M856" s="290"/>
      <c r="N856" s="290"/>
      <c r="O856" s="290"/>
      <c r="P856" s="290"/>
      <c r="Q856" s="290"/>
      <c r="R856" s="290"/>
      <c r="S856" s="290"/>
      <c r="T856" s="479"/>
      <c r="U856" s="479"/>
      <c r="V856" s="479"/>
      <c r="W856" s="480"/>
    </row>
    <row r="857" spans="2:23" ht="12.75" x14ac:dyDescent="0.2">
      <c r="B857" s="291">
        <v>807</v>
      </c>
      <c r="C857" s="485"/>
      <c r="D857" s="485"/>
      <c r="E857" s="292"/>
      <c r="F857" s="292"/>
      <c r="G857" s="292"/>
      <c r="H857" s="292"/>
      <c r="I857" s="292"/>
      <c r="J857" s="292"/>
      <c r="K857" s="292"/>
      <c r="L857" s="292"/>
      <c r="M857" s="292"/>
      <c r="N857" s="292"/>
      <c r="O857" s="292"/>
      <c r="P857" s="292"/>
      <c r="Q857" s="292"/>
      <c r="R857" s="292"/>
      <c r="S857" s="292"/>
      <c r="T857" s="477"/>
      <c r="U857" s="477"/>
      <c r="V857" s="477"/>
      <c r="W857" s="478"/>
    </row>
    <row r="858" spans="2:23" ht="12.75" x14ac:dyDescent="0.2">
      <c r="B858" s="289">
        <v>808</v>
      </c>
      <c r="C858" s="483"/>
      <c r="D858" s="484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290"/>
      <c r="Q858" s="290"/>
      <c r="R858" s="290"/>
      <c r="S858" s="290"/>
      <c r="T858" s="479"/>
      <c r="U858" s="479"/>
      <c r="V858" s="479"/>
      <c r="W858" s="480"/>
    </row>
    <row r="859" spans="2:23" ht="12.75" x14ac:dyDescent="0.2">
      <c r="B859" s="291">
        <v>809</v>
      </c>
      <c r="C859" s="485"/>
      <c r="D859" s="485"/>
      <c r="E859" s="292"/>
      <c r="F859" s="292"/>
      <c r="G859" s="292"/>
      <c r="H859" s="292"/>
      <c r="I859" s="292"/>
      <c r="J859" s="292"/>
      <c r="K859" s="292"/>
      <c r="L859" s="292"/>
      <c r="M859" s="292"/>
      <c r="N859" s="292"/>
      <c r="O859" s="292"/>
      <c r="P859" s="292"/>
      <c r="Q859" s="292"/>
      <c r="R859" s="292"/>
      <c r="S859" s="292"/>
      <c r="T859" s="477"/>
      <c r="U859" s="477"/>
      <c r="V859" s="477"/>
      <c r="W859" s="478"/>
    </row>
    <row r="860" spans="2:23" ht="12.75" x14ac:dyDescent="0.2">
      <c r="B860" s="289">
        <v>810</v>
      </c>
      <c r="C860" s="483"/>
      <c r="D860" s="484"/>
      <c r="E860" s="290"/>
      <c r="F860" s="290"/>
      <c r="G860" s="290"/>
      <c r="H860" s="290"/>
      <c r="I860" s="290"/>
      <c r="J860" s="290"/>
      <c r="K860" s="290"/>
      <c r="L860" s="290"/>
      <c r="M860" s="290"/>
      <c r="N860" s="290"/>
      <c r="O860" s="290"/>
      <c r="P860" s="290"/>
      <c r="Q860" s="290"/>
      <c r="R860" s="290"/>
      <c r="S860" s="290"/>
      <c r="T860" s="479"/>
      <c r="U860" s="479"/>
      <c r="V860" s="479"/>
      <c r="W860" s="480"/>
    </row>
    <row r="861" spans="2:23" ht="12.75" x14ac:dyDescent="0.2">
      <c r="B861" s="291">
        <v>811</v>
      </c>
      <c r="C861" s="485"/>
      <c r="D861" s="485"/>
      <c r="E861" s="292"/>
      <c r="F861" s="292"/>
      <c r="G861" s="292"/>
      <c r="H861" s="292"/>
      <c r="I861" s="292"/>
      <c r="J861" s="292"/>
      <c r="K861" s="292"/>
      <c r="L861" s="292"/>
      <c r="M861" s="292"/>
      <c r="N861" s="292"/>
      <c r="O861" s="292"/>
      <c r="P861" s="292"/>
      <c r="Q861" s="292"/>
      <c r="R861" s="292"/>
      <c r="S861" s="292"/>
      <c r="T861" s="477"/>
      <c r="U861" s="477"/>
      <c r="V861" s="477"/>
      <c r="W861" s="478"/>
    </row>
    <row r="862" spans="2:23" ht="12.75" x14ac:dyDescent="0.2">
      <c r="B862" s="289">
        <v>812</v>
      </c>
      <c r="C862" s="483"/>
      <c r="D862" s="484"/>
      <c r="E862" s="290"/>
      <c r="F862" s="290"/>
      <c r="G862" s="290"/>
      <c r="H862" s="290"/>
      <c r="I862" s="290"/>
      <c r="J862" s="290"/>
      <c r="K862" s="290"/>
      <c r="L862" s="290"/>
      <c r="M862" s="290"/>
      <c r="N862" s="290"/>
      <c r="O862" s="290"/>
      <c r="P862" s="290"/>
      <c r="Q862" s="290"/>
      <c r="R862" s="290"/>
      <c r="S862" s="290"/>
      <c r="T862" s="479"/>
      <c r="U862" s="479"/>
      <c r="V862" s="479"/>
      <c r="W862" s="480"/>
    </row>
    <row r="863" spans="2:23" ht="12.75" x14ac:dyDescent="0.2">
      <c r="B863" s="291">
        <v>813</v>
      </c>
      <c r="C863" s="485"/>
      <c r="D863" s="485"/>
      <c r="E863" s="292"/>
      <c r="F863" s="292"/>
      <c r="G863" s="292"/>
      <c r="H863" s="292"/>
      <c r="I863" s="292"/>
      <c r="J863" s="292"/>
      <c r="K863" s="292"/>
      <c r="L863" s="292"/>
      <c r="M863" s="292"/>
      <c r="N863" s="292"/>
      <c r="O863" s="292"/>
      <c r="P863" s="292"/>
      <c r="Q863" s="292"/>
      <c r="R863" s="292"/>
      <c r="S863" s="292"/>
      <c r="T863" s="477"/>
      <c r="U863" s="477"/>
      <c r="V863" s="477"/>
      <c r="W863" s="478"/>
    </row>
    <row r="864" spans="2:23" ht="12.75" x14ac:dyDescent="0.2">
      <c r="B864" s="289">
        <v>814</v>
      </c>
      <c r="C864" s="483"/>
      <c r="D864" s="484"/>
      <c r="E864" s="290"/>
      <c r="F864" s="290"/>
      <c r="G864" s="290"/>
      <c r="H864" s="290"/>
      <c r="I864" s="290"/>
      <c r="J864" s="290"/>
      <c r="K864" s="290"/>
      <c r="L864" s="290"/>
      <c r="M864" s="290"/>
      <c r="N864" s="290"/>
      <c r="O864" s="290"/>
      <c r="P864" s="290"/>
      <c r="Q864" s="290"/>
      <c r="R864" s="290"/>
      <c r="S864" s="290"/>
      <c r="T864" s="479"/>
      <c r="U864" s="479"/>
      <c r="V864" s="479"/>
      <c r="W864" s="480"/>
    </row>
    <row r="865" spans="2:23" ht="12.75" x14ac:dyDescent="0.2">
      <c r="B865" s="291">
        <v>815</v>
      </c>
      <c r="C865" s="485"/>
      <c r="D865" s="485"/>
      <c r="E865" s="292"/>
      <c r="F865" s="292"/>
      <c r="G865" s="292"/>
      <c r="H865" s="292"/>
      <c r="I865" s="292"/>
      <c r="J865" s="292"/>
      <c r="K865" s="292"/>
      <c r="L865" s="292"/>
      <c r="M865" s="292"/>
      <c r="N865" s="292"/>
      <c r="O865" s="292"/>
      <c r="P865" s="292"/>
      <c r="Q865" s="292"/>
      <c r="R865" s="292"/>
      <c r="S865" s="292"/>
      <c r="T865" s="477"/>
      <c r="U865" s="477"/>
      <c r="V865" s="477"/>
      <c r="W865" s="478"/>
    </row>
    <row r="866" spans="2:23" ht="12.75" x14ac:dyDescent="0.2">
      <c r="B866" s="289">
        <v>816</v>
      </c>
      <c r="C866" s="483"/>
      <c r="D866" s="484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290"/>
      <c r="Q866" s="290"/>
      <c r="R866" s="290"/>
      <c r="S866" s="290"/>
      <c r="T866" s="479"/>
      <c r="U866" s="479"/>
      <c r="V866" s="479"/>
      <c r="W866" s="480"/>
    </row>
    <row r="867" spans="2:23" ht="12.75" x14ac:dyDescent="0.2">
      <c r="B867" s="291">
        <v>817</v>
      </c>
      <c r="C867" s="485"/>
      <c r="D867" s="485"/>
      <c r="E867" s="292"/>
      <c r="F867" s="292"/>
      <c r="G867" s="292"/>
      <c r="H867" s="292"/>
      <c r="I867" s="292"/>
      <c r="J867" s="292"/>
      <c r="K867" s="292"/>
      <c r="L867" s="292"/>
      <c r="M867" s="292"/>
      <c r="N867" s="292"/>
      <c r="O867" s="292"/>
      <c r="P867" s="292"/>
      <c r="Q867" s="292"/>
      <c r="R867" s="292"/>
      <c r="S867" s="292"/>
      <c r="T867" s="477"/>
      <c r="U867" s="477"/>
      <c r="V867" s="477"/>
      <c r="W867" s="478"/>
    </row>
    <row r="868" spans="2:23" ht="12.75" x14ac:dyDescent="0.2">
      <c r="B868" s="289">
        <v>818</v>
      </c>
      <c r="C868" s="483"/>
      <c r="D868" s="484"/>
      <c r="E868" s="290"/>
      <c r="F868" s="290"/>
      <c r="G868" s="290"/>
      <c r="H868" s="290"/>
      <c r="I868" s="290"/>
      <c r="J868" s="290"/>
      <c r="K868" s="290"/>
      <c r="L868" s="290"/>
      <c r="M868" s="290"/>
      <c r="N868" s="290"/>
      <c r="O868" s="290"/>
      <c r="P868" s="290"/>
      <c r="Q868" s="290"/>
      <c r="R868" s="290"/>
      <c r="S868" s="290"/>
      <c r="T868" s="479"/>
      <c r="U868" s="479"/>
      <c r="V868" s="479"/>
      <c r="W868" s="480"/>
    </row>
    <row r="869" spans="2:23" ht="12.75" x14ac:dyDescent="0.2">
      <c r="B869" s="291">
        <v>819</v>
      </c>
      <c r="C869" s="485"/>
      <c r="D869" s="485"/>
      <c r="E869" s="292"/>
      <c r="F869" s="292"/>
      <c r="G869" s="292"/>
      <c r="H869" s="292"/>
      <c r="I869" s="292"/>
      <c r="J869" s="292"/>
      <c r="K869" s="292"/>
      <c r="L869" s="292"/>
      <c r="M869" s="292"/>
      <c r="N869" s="292"/>
      <c r="O869" s="292"/>
      <c r="P869" s="292"/>
      <c r="Q869" s="292"/>
      <c r="R869" s="292"/>
      <c r="S869" s="292"/>
      <c r="T869" s="477"/>
      <c r="U869" s="477"/>
      <c r="V869" s="477"/>
      <c r="W869" s="478"/>
    </row>
    <row r="870" spans="2:23" ht="12.75" x14ac:dyDescent="0.2">
      <c r="B870" s="289">
        <v>820</v>
      </c>
      <c r="C870" s="483"/>
      <c r="D870" s="484"/>
      <c r="E870" s="290"/>
      <c r="F870" s="290"/>
      <c r="G870" s="290"/>
      <c r="H870" s="290"/>
      <c r="I870" s="290"/>
      <c r="J870" s="290"/>
      <c r="K870" s="290"/>
      <c r="L870" s="290"/>
      <c r="M870" s="290"/>
      <c r="N870" s="290"/>
      <c r="O870" s="290"/>
      <c r="P870" s="290"/>
      <c r="Q870" s="290"/>
      <c r="R870" s="290"/>
      <c r="S870" s="290"/>
      <c r="T870" s="479"/>
      <c r="U870" s="479"/>
      <c r="V870" s="479"/>
      <c r="W870" s="480"/>
    </row>
    <row r="871" spans="2:23" ht="12.75" x14ac:dyDescent="0.2">
      <c r="B871" s="291">
        <v>821</v>
      </c>
      <c r="C871" s="485"/>
      <c r="D871" s="485"/>
      <c r="E871" s="292"/>
      <c r="F871" s="292"/>
      <c r="G871" s="292"/>
      <c r="H871" s="292"/>
      <c r="I871" s="292"/>
      <c r="J871" s="292"/>
      <c r="K871" s="292"/>
      <c r="L871" s="292"/>
      <c r="M871" s="292"/>
      <c r="N871" s="292"/>
      <c r="O871" s="292"/>
      <c r="P871" s="292"/>
      <c r="Q871" s="292"/>
      <c r="R871" s="292"/>
      <c r="S871" s="292"/>
      <c r="T871" s="477"/>
      <c r="U871" s="477"/>
      <c r="V871" s="477"/>
      <c r="W871" s="478"/>
    </row>
    <row r="872" spans="2:23" ht="12.75" x14ac:dyDescent="0.2">
      <c r="B872" s="289">
        <v>822</v>
      </c>
      <c r="C872" s="483"/>
      <c r="D872" s="484"/>
      <c r="E872" s="290"/>
      <c r="F872" s="290"/>
      <c r="G872" s="290"/>
      <c r="H872" s="290"/>
      <c r="I872" s="290"/>
      <c r="J872" s="290"/>
      <c r="K872" s="290"/>
      <c r="L872" s="290"/>
      <c r="M872" s="290"/>
      <c r="N872" s="290"/>
      <c r="O872" s="290"/>
      <c r="P872" s="290"/>
      <c r="Q872" s="290"/>
      <c r="R872" s="290"/>
      <c r="S872" s="290"/>
      <c r="T872" s="479"/>
      <c r="U872" s="479"/>
      <c r="V872" s="479"/>
      <c r="W872" s="480"/>
    </row>
    <row r="873" spans="2:23" ht="12.75" x14ac:dyDescent="0.2">
      <c r="B873" s="291">
        <v>823</v>
      </c>
      <c r="C873" s="485"/>
      <c r="D873" s="485"/>
      <c r="E873" s="292"/>
      <c r="F873" s="292"/>
      <c r="G873" s="292"/>
      <c r="H873" s="292"/>
      <c r="I873" s="292"/>
      <c r="J873" s="292"/>
      <c r="K873" s="292"/>
      <c r="L873" s="292"/>
      <c r="M873" s="292"/>
      <c r="N873" s="292"/>
      <c r="O873" s="292"/>
      <c r="P873" s="292"/>
      <c r="Q873" s="292"/>
      <c r="R873" s="292"/>
      <c r="S873" s="292"/>
      <c r="T873" s="477"/>
      <c r="U873" s="477"/>
      <c r="V873" s="477"/>
      <c r="W873" s="478"/>
    </row>
    <row r="874" spans="2:23" ht="12.75" x14ac:dyDescent="0.2">
      <c r="B874" s="289">
        <v>824</v>
      </c>
      <c r="C874" s="483"/>
      <c r="D874" s="484"/>
      <c r="E874" s="290"/>
      <c r="F874" s="290"/>
      <c r="G874" s="290"/>
      <c r="H874" s="290"/>
      <c r="I874" s="290"/>
      <c r="J874" s="290"/>
      <c r="K874" s="290"/>
      <c r="L874" s="290"/>
      <c r="M874" s="290"/>
      <c r="N874" s="290"/>
      <c r="O874" s="290"/>
      <c r="P874" s="290"/>
      <c r="Q874" s="290"/>
      <c r="R874" s="290"/>
      <c r="S874" s="290"/>
      <c r="T874" s="479"/>
      <c r="U874" s="479"/>
      <c r="V874" s="479"/>
      <c r="W874" s="480"/>
    </row>
    <row r="875" spans="2:23" ht="12.75" x14ac:dyDescent="0.2">
      <c r="B875" s="291">
        <v>825</v>
      </c>
      <c r="C875" s="485"/>
      <c r="D875" s="485"/>
      <c r="E875" s="292"/>
      <c r="F875" s="292"/>
      <c r="G875" s="292"/>
      <c r="H875" s="292"/>
      <c r="I875" s="292"/>
      <c r="J875" s="292"/>
      <c r="K875" s="292"/>
      <c r="L875" s="292"/>
      <c r="M875" s="292"/>
      <c r="N875" s="292"/>
      <c r="O875" s="292"/>
      <c r="P875" s="292"/>
      <c r="Q875" s="292"/>
      <c r="R875" s="292"/>
      <c r="S875" s="292"/>
      <c r="T875" s="477"/>
      <c r="U875" s="477"/>
      <c r="V875" s="477"/>
      <c r="W875" s="478"/>
    </row>
    <row r="876" spans="2:23" ht="12.75" x14ac:dyDescent="0.2">
      <c r="B876" s="289">
        <v>826</v>
      </c>
      <c r="C876" s="483"/>
      <c r="D876" s="484"/>
      <c r="E876" s="290"/>
      <c r="F876" s="290"/>
      <c r="G876" s="290"/>
      <c r="H876" s="290"/>
      <c r="I876" s="290"/>
      <c r="J876" s="290"/>
      <c r="K876" s="290"/>
      <c r="L876" s="290"/>
      <c r="M876" s="290"/>
      <c r="N876" s="290"/>
      <c r="O876" s="290"/>
      <c r="P876" s="290"/>
      <c r="Q876" s="290"/>
      <c r="R876" s="290"/>
      <c r="S876" s="290"/>
      <c r="T876" s="479"/>
      <c r="U876" s="479"/>
      <c r="V876" s="479"/>
      <c r="W876" s="480"/>
    </row>
    <row r="877" spans="2:23" ht="12.75" x14ac:dyDescent="0.2">
      <c r="B877" s="291">
        <v>827</v>
      </c>
      <c r="C877" s="485"/>
      <c r="D877" s="485"/>
      <c r="E877" s="292"/>
      <c r="F877" s="292"/>
      <c r="G877" s="292"/>
      <c r="H877" s="292"/>
      <c r="I877" s="292"/>
      <c r="J877" s="292"/>
      <c r="K877" s="292"/>
      <c r="L877" s="292"/>
      <c r="M877" s="292"/>
      <c r="N877" s="292"/>
      <c r="O877" s="292"/>
      <c r="P877" s="292"/>
      <c r="Q877" s="292"/>
      <c r="R877" s="292"/>
      <c r="S877" s="292"/>
      <c r="T877" s="477"/>
      <c r="U877" s="477"/>
      <c r="V877" s="477"/>
      <c r="W877" s="478"/>
    </row>
    <row r="878" spans="2:23" ht="12.75" x14ac:dyDescent="0.2">
      <c r="B878" s="289">
        <v>828</v>
      </c>
      <c r="C878" s="483"/>
      <c r="D878" s="484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  <c r="T878" s="479"/>
      <c r="U878" s="479"/>
      <c r="V878" s="479"/>
      <c r="W878" s="480"/>
    </row>
    <row r="879" spans="2:23" ht="12.75" x14ac:dyDescent="0.2">
      <c r="B879" s="291">
        <v>829</v>
      </c>
      <c r="C879" s="485"/>
      <c r="D879" s="485"/>
      <c r="E879" s="292"/>
      <c r="F879" s="292"/>
      <c r="G879" s="292"/>
      <c r="H879" s="292"/>
      <c r="I879" s="292"/>
      <c r="J879" s="292"/>
      <c r="K879" s="292"/>
      <c r="L879" s="292"/>
      <c r="M879" s="292"/>
      <c r="N879" s="292"/>
      <c r="O879" s="292"/>
      <c r="P879" s="292"/>
      <c r="Q879" s="292"/>
      <c r="R879" s="292"/>
      <c r="S879" s="292"/>
      <c r="T879" s="477"/>
      <c r="U879" s="477"/>
      <c r="V879" s="477"/>
      <c r="W879" s="478"/>
    </row>
    <row r="880" spans="2:23" ht="12.75" x14ac:dyDescent="0.2">
      <c r="B880" s="289">
        <v>830</v>
      </c>
      <c r="C880" s="483"/>
      <c r="D880" s="484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  <c r="T880" s="479"/>
      <c r="U880" s="479"/>
      <c r="V880" s="479"/>
      <c r="W880" s="480"/>
    </row>
    <row r="881" spans="2:23" ht="12.75" x14ac:dyDescent="0.2">
      <c r="B881" s="291">
        <v>831</v>
      </c>
      <c r="C881" s="485"/>
      <c r="D881" s="485"/>
      <c r="E881" s="292"/>
      <c r="F881" s="292"/>
      <c r="G881" s="292"/>
      <c r="H881" s="292"/>
      <c r="I881" s="292"/>
      <c r="J881" s="292"/>
      <c r="K881" s="292"/>
      <c r="L881" s="292"/>
      <c r="M881" s="292"/>
      <c r="N881" s="292"/>
      <c r="O881" s="292"/>
      <c r="P881" s="292"/>
      <c r="Q881" s="292"/>
      <c r="R881" s="292"/>
      <c r="S881" s="292"/>
      <c r="T881" s="477"/>
      <c r="U881" s="477"/>
      <c r="V881" s="477"/>
      <c r="W881" s="478"/>
    </row>
    <row r="882" spans="2:23" ht="12.75" x14ac:dyDescent="0.2">
      <c r="B882" s="289">
        <v>832</v>
      </c>
      <c r="C882" s="483"/>
      <c r="D882" s="484"/>
      <c r="E882" s="290"/>
      <c r="F882" s="290"/>
      <c r="G882" s="290"/>
      <c r="H882" s="290"/>
      <c r="I882" s="290"/>
      <c r="J882" s="290"/>
      <c r="K882" s="290"/>
      <c r="L882" s="290"/>
      <c r="M882" s="290"/>
      <c r="N882" s="290"/>
      <c r="O882" s="290"/>
      <c r="P882" s="290"/>
      <c r="Q882" s="290"/>
      <c r="R882" s="290"/>
      <c r="S882" s="290"/>
      <c r="T882" s="479"/>
      <c r="U882" s="479"/>
      <c r="V882" s="479"/>
      <c r="W882" s="480"/>
    </row>
    <row r="883" spans="2:23" ht="12.75" x14ac:dyDescent="0.2">
      <c r="B883" s="291">
        <v>833</v>
      </c>
      <c r="C883" s="485"/>
      <c r="D883" s="485"/>
      <c r="E883" s="292"/>
      <c r="F883" s="292"/>
      <c r="G883" s="292"/>
      <c r="H883" s="292"/>
      <c r="I883" s="292"/>
      <c r="J883" s="292"/>
      <c r="K883" s="292"/>
      <c r="L883" s="292"/>
      <c r="M883" s="292"/>
      <c r="N883" s="292"/>
      <c r="O883" s="292"/>
      <c r="P883" s="292"/>
      <c r="Q883" s="292"/>
      <c r="R883" s="292"/>
      <c r="S883" s="292"/>
      <c r="T883" s="477"/>
      <c r="U883" s="477"/>
      <c r="V883" s="477"/>
      <c r="W883" s="478"/>
    </row>
    <row r="884" spans="2:23" ht="12.75" x14ac:dyDescent="0.2">
      <c r="B884" s="289">
        <v>834</v>
      </c>
      <c r="C884" s="483"/>
      <c r="D884" s="484"/>
      <c r="E884" s="290"/>
      <c r="F884" s="290"/>
      <c r="G884" s="290"/>
      <c r="H884" s="290"/>
      <c r="I884" s="290"/>
      <c r="J884" s="290"/>
      <c r="K884" s="290"/>
      <c r="L884" s="290"/>
      <c r="M884" s="290"/>
      <c r="N884" s="290"/>
      <c r="O884" s="290"/>
      <c r="P884" s="290"/>
      <c r="Q884" s="290"/>
      <c r="R884" s="290"/>
      <c r="S884" s="290"/>
      <c r="T884" s="479"/>
      <c r="U884" s="479"/>
      <c r="V884" s="479"/>
      <c r="W884" s="480"/>
    </row>
    <row r="885" spans="2:23" ht="12.75" x14ac:dyDescent="0.2">
      <c r="B885" s="291">
        <v>835</v>
      </c>
      <c r="C885" s="485"/>
      <c r="D885" s="485"/>
      <c r="E885" s="292"/>
      <c r="F885" s="292"/>
      <c r="G885" s="292"/>
      <c r="H885" s="292"/>
      <c r="I885" s="292"/>
      <c r="J885" s="292"/>
      <c r="K885" s="292"/>
      <c r="L885" s="292"/>
      <c r="M885" s="292"/>
      <c r="N885" s="292"/>
      <c r="O885" s="292"/>
      <c r="P885" s="292"/>
      <c r="Q885" s="292"/>
      <c r="R885" s="292"/>
      <c r="S885" s="292"/>
      <c r="T885" s="477"/>
      <c r="U885" s="477"/>
      <c r="V885" s="477"/>
      <c r="W885" s="478"/>
    </row>
    <row r="886" spans="2:23" ht="12.75" x14ac:dyDescent="0.2">
      <c r="B886" s="289">
        <v>836</v>
      </c>
      <c r="C886" s="483"/>
      <c r="D886" s="484"/>
      <c r="E886" s="290"/>
      <c r="F886" s="290"/>
      <c r="G886" s="290"/>
      <c r="H886" s="290"/>
      <c r="I886" s="290"/>
      <c r="J886" s="290"/>
      <c r="K886" s="290"/>
      <c r="L886" s="290"/>
      <c r="M886" s="290"/>
      <c r="N886" s="290"/>
      <c r="O886" s="290"/>
      <c r="P886" s="290"/>
      <c r="Q886" s="290"/>
      <c r="R886" s="290"/>
      <c r="S886" s="290"/>
      <c r="T886" s="479"/>
      <c r="U886" s="479"/>
      <c r="V886" s="479"/>
      <c r="W886" s="480"/>
    </row>
    <row r="887" spans="2:23" ht="12.75" x14ac:dyDescent="0.2">
      <c r="B887" s="291">
        <v>837</v>
      </c>
      <c r="C887" s="485"/>
      <c r="D887" s="485"/>
      <c r="E887" s="292"/>
      <c r="F887" s="292"/>
      <c r="G887" s="292"/>
      <c r="H887" s="292"/>
      <c r="I887" s="292"/>
      <c r="J887" s="292"/>
      <c r="K887" s="292"/>
      <c r="L887" s="292"/>
      <c r="M887" s="292"/>
      <c r="N887" s="292"/>
      <c r="O887" s="292"/>
      <c r="P887" s="292"/>
      <c r="Q887" s="292"/>
      <c r="R887" s="292"/>
      <c r="S887" s="292"/>
      <c r="T887" s="477"/>
      <c r="U887" s="477"/>
      <c r="V887" s="477"/>
      <c r="W887" s="478"/>
    </row>
    <row r="888" spans="2:23" ht="12.75" x14ac:dyDescent="0.2">
      <c r="B888" s="289">
        <v>838</v>
      </c>
      <c r="C888" s="483"/>
      <c r="D888" s="484"/>
      <c r="E888" s="290"/>
      <c r="F888" s="290"/>
      <c r="G888" s="290"/>
      <c r="H888" s="290"/>
      <c r="I888" s="290"/>
      <c r="J888" s="290"/>
      <c r="K888" s="290"/>
      <c r="L888" s="290"/>
      <c r="M888" s="290"/>
      <c r="N888" s="290"/>
      <c r="O888" s="290"/>
      <c r="P888" s="290"/>
      <c r="Q888" s="290"/>
      <c r="R888" s="290"/>
      <c r="S888" s="290"/>
      <c r="T888" s="479"/>
      <c r="U888" s="479"/>
      <c r="V888" s="479"/>
      <c r="W888" s="480"/>
    </row>
    <row r="889" spans="2:23" ht="12.75" x14ac:dyDescent="0.2">
      <c r="B889" s="291">
        <v>839</v>
      </c>
      <c r="C889" s="485"/>
      <c r="D889" s="485"/>
      <c r="E889" s="292"/>
      <c r="F889" s="292"/>
      <c r="G889" s="292"/>
      <c r="H889" s="292"/>
      <c r="I889" s="292"/>
      <c r="J889" s="292"/>
      <c r="K889" s="292"/>
      <c r="L889" s="292"/>
      <c r="M889" s="292"/>
      <c r="N889" s="292"/>
      <c r="O889" s="292"/>
      <c r="P889" s="292"/>
      <c r="Q889" s="292"/>
      <c r="R889" s="292"/>
      <c r="S889" s="292"/>
      <c r="T889" s="477"/>
      <c r="U889" s="477"/>
      <c r="V889" s="477"/>
      <c r="W889" s="478"/>
    </row>
    <row r="890" spans="2:23" ht="12.75" x14ac:dyDescent="0.2">
      <c r="B890" s="289">
        <v>840</v>
      </c>
      <c r="C890" s="483"/>
      <c r="D890" s="484"/>
      <c r="E890" s="290"/>
      <c r="F890" s="290"/>
      <c r="G890" s="290"/>
      <c r="H890" s="290"/>
      <c r="I890" s="290"/>
      <c r="J890" s="290"/>
      <c r="K890" s="290"/>
      <c r="L890" s="290"/>
      <c r="M890" s="290"/>
      <c r="N890" s="290"/>
      <c r="O890" s="290"/>
      <c r="P890" s="290"/>
      <c r="Q890" s="290"/>
      <c r="R890" s="290"/>
      <c r="S890" s="290"/>
      <c r="T890" s="479"/>
      <c r="U890" s="479"/>
      <c r="V890" s="479"/>
      <c r="W890" s="480"/>
    </row>
    <row r="891" spans="2:23" ht="12.75" x14ac:dyDescent="0.2">
      <c r="B891" s="291">
        <v>841</v>
      </c>
      <c r="C891" s="485"/>
      <c r="D891" s="485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292"/>
      <c r="Q891" s="292"/>
      <c r="R891" s="292"/>
      <c r="S891" s="292"/>
      <c r="T891" s="477"/>
      <c r="U891" s="477"/>
      <c r="V891" s="477"/>
      <c r="W891" s="478"/>
    </row>
    <row r="892" spans="2:23" ht="12.75" x14ac:dyDescent="0.2">
      <c r="B892" s="289">
        <v>842</v>
      </c>
      <c r="C892" s="483"/>
      <c r="D892" s="484"/>
      <c r="E892" s="290"/>
      <c r="F892" s="290"/>
      <c r="G892" s="290"/>
      <c r="H892" s="290"/>
      <c r="I892" s="290"/>
      <c r="J892" s="290"/>
      <c r="K892" s="290"/>
      <c r="L892" s="290"/>
      <c r="M892" s="290"/>
      <c r="N892" s="290"/>
      <c r="O892" s="290"/>
      <c r="P892" s="290"/>
      <c r="Q892" s="290"/>
      <c r="R892" s="290"/>
      <c r="S892" s="290"/>
      <c r="T892" s="479"/>
      <c r="U892" s="479"/>
      <c r="V892" s="479"/>
      <c r="W892" s="480"/>
    </row>
    <row r="893" spans="2:23" ht="12.75" x14ac:dyDescent="0.2">
      <c r="B893" s="291">
        <v>843</v>
      </c>
      <c r="C893" s="485"/>
      <c r="D893" s="485"/>
      <c r="E893" s="292"/>
      <c r="F893" s="292"/>
      <c r="G893" s="292"/>
      <c r="H893" s="292"/>
      <c r="I893" s="292"/>
      <c r="J893" s="292"/>
      <c r="K893" s="292"/>
      <c r="L893" s="292"/>
      <c r="M893" s="292"/>
      <c r="N893" s="292"/>
      <c r="O893" s="292"/>
      <c r="P893" s="292"/>
      <c r="Q893" s="292"/>
      <c r="R893" s="292"/>
      <c r="S893" s="292"/>
      <c r="T893" s="477"/>
      <c r="U893" s="477"/>
      <c r="V893" s="477"/>
      <c r="W893" s="478"/>
    </row>
    <row r="894" spans="2:23" ht="12.75" x14ac:dyDescent="0.2">
      <c r="B894" s="289">
        <v>844</v>
      </c>
      <c r="C894" s="483"/>
      <c r="D894" s="484"/>
      <c r="E894" s="290"/>
      <c r="F894" s="290"/>
      <c r="G894" s="290"/>
      <c r="H894" s="290"/>
      <c r="I894" s="290"/>
      <c r="J894" s="290"/>
      <c r="K894" s="290"/>
      <c r="L894" s="290"/>
      <c r="M894" s="290"/>
      <c r="N894" s="290"/>
      <c r="O894" s="290"/>
      <c r="P894" s="290"/>
      <c r="Q894" s="290"/>
      <c r="R894" s="290"/>
      <c r="S894" s="290"/>
      <c r="T894" s="479"/>
      <c r="U894" s="479"/>
      <c r="V894" s="479"/>
      <c r="W894" s="480"/>
    </row>
    <row r="895" spans="2:23" ht="12.75" x14ac:dyDescent="0.2">
      <c r="B895" s="291">
        <v>845</v>
      </c>
      <c r="C895" s="485"/>
      <c r="D895" s="485"/>
      <c r="E895" s="292"/>
      <c r="F895" s="292"/>
      <c r="G895" s="292"/>
      <c r="H895" s="292"/>
      <c r="I895" s="292"/>
      <c r="J895" s="292"/>
      <c r="K895" s="292"/>
      <c r="L895" s="292"/>
      <c r="M895" s="292"/>
      <c r="N895" s="292"/>
      <c r="O895" s="292"/>
      <c r="P895" s="292"/>
      <c r="Q895" s="292"/>
      <c r="R895" s="292"/>
      <c r="S895" s="292"/>
      <c r="T895" s="477"/>
      <c r="U895" s="477"/>
      <c r="V895" s="477"/>
      <c r="W895" s="478"/>
    </row>
    <row r="896" spans="2:23" ht="12.75" x14ac:dyDescent="0.2">
      <c r="B896" s="289">
        <v>846</v>
      </c>
      <c r="C896" s="483"/>
      <c r="D896" s="484"/>
      <c r="E896" s="290"/>
      <c r="F896" s="290"/>
      <c r="G896" s="290"/>
      <c r="H896" s="290"/>
      <c r="I896" s="290"/>
      <c r="J896" s="290"/>
      <c r="K896" s="290"/>
      <c r="L896" s="290"/>
      <c r="M896" s="290"/>
      <c r="N896" s="290"/>
      <c r="O896" s="290"/>
      <c r="P896" s="290"/>
      <c r="Q896" s="290"/>
      <c r="R896" s="290"/>
      <c r="S896" s="290"/>
      <c r="T896" s="479"/>
      <c r="U896" s="479"/>
      <c r="V896" s="479"/>
      <c r="W896" s="480"/>
    </row>
    <row r="897" spans="2:23" ht="12.75" x14ac:dyDescent="0.2">
      <c r="B897" s="291">
        <v>847</v>
      </c>
      <c r="C897" s="485"/>
      <c r="D897" s="485"/>
      <c r="E897" s="292"/>
      <c r="F897" s="292"/>
      <c r="G897" s="292"/>
      <c r="H897" s="292"/>
      <c r="I897" s="292"/>
      <c r="J897" s="292"/>
      <c r="K897" s="292"/>
      <c r="L897" s="292"/>
      <c r="M897" s="292"/>
      <c r="N897" s="292"/>
      <c r="O897" s="292"/>
      <c r="P897" s="292"/>
      <c r="Q897" s="292"/>
      <c r="R897" s="292"/>
      <c r="S897" s="292"/>
      <c r="T897" s="477"/>
      <c r="U897" s="477"/>
      <c r="V897" s="477"/>
      <c r="W897" s="478"/>
    </row>
    <row r="898" spans="2:23" ht="12.75" x14ac:dyDescent="0.2">
      <c r="B898" s="289">
        <v>848</v>
      </c>
      <c r="C898" s="483"/>
      <c r="D898" s="484"/>
      <c r="E898" s="290"/>
      <c r="F898" s="290"/>
      <c r="G898" s="290"/>
      <c r="H898" s="290"/>
      <c r="I898" s="290"/>
      <c r="J898" s="290"/>
      <c r="K898" s="290"/>
      <c r="L898" s="290"/>
      <c r="M898" s="290"/>
      <c r="N898" s="290"/>
      <c r="O898" s="290"/>
      <c r="P898" s="290"/>
      <c r="Q898" s="290"/>
      <c r="R898" s="290"/>
      <c r="S898" s="290"/>
      <c r="T898" s="479"/>
      <c r="U898" s="479"/>
      <c r="V898" s="479"/>
      <c r="W898" s="480"/>
    </row>
    <row r="899" spans="2:23" ht="12.75" x14ac:dyDescent="0.2">
      <c r="B899" s="291">
        <v>849</v>
      </c>
      <c r="C899" s="485"/>
      <c r="D899" s="485"/>
      <c r="E899" s="292"/>
      <c r="F899" s="292"/>
      <c r="G899" s="292"/>
      <c r="H899" s="292"/>
      <c r="I899" s="292"/>
      <c r="J899" s="292"/>
      <c r="K899" s="292"/>
      <c r="L899" s="292"/>
      <c r="M899" s="292"/>
      <c r="N899" s="292"/>
      <c r="O899" s="292"/>
      <c r="P899" s="292"/>
      <c r="Q899" s="292"/>
      <c r="R899" s="292"/>
      <c r="S899" s="292"/>
      <c r="T899" s="477"/>
      <c r="U899" s="477"/>
      <c r="V899" s="477"/>
      <c r="W899" s="478"/>
    </row>
    <row r="900" spans="2:23" ht="12.75" x14ac:dyDescent="0.2">
      <c r="B900" s="289">
        <v>850</v>
      </c>
      <c r="C900" s="483"/>
      <c r="D900" s="484"/>
      <c r="E900" s="290"/>
      <c r="F900" s="290"/>
      <c r="G900" s="290"/>
      <c r="H900" s="290"/>
      <c r="I900" s="290"/>
      <c r="J900" s="290"/>
      <c r="K900" s="290"/>
      <c r="L900" s="290"/>
      <c r="M900" s="290"/>
      <c r="N900" s="290"/>
      <c r="O900" s="290"/>
      <c r="P900" s="290"/>
      <c r="Q900" s="290"/>
      <c r="R900" s="290"/>
      <c r="S900" s="290"/>
      <c r="T900" s="479"/>
      <c r="U900" s="479"/>
      <c r="V900" s="479"/>
      <c r="W900" s="480"/>
    </row>
    <row r="901" spans="2:23" ht="12.75" x14ac:dyDescent="0.2">
      <c r="B901" s="291">
        <v>851</v>
      </c>
      <c r="C901" s="485"/>
      <c r="D901" s="485"/>
      <c r="E901" s="292"/>
      <c r="F901" s="292"/>
      <c r="G901" s="292"/>
      <c r="H901" s="292"/>
      <c r="I901" s="292"/>
      <c r="J901" s="292"/>
      <c r="K901" s="292"/>
      <c r="L901" s="292"/>
      <c r="M901" s="292"/>
      <c r="N901" s="292"/>
      <c r="O901" s="292"/>
      <c r="P901" s="292"/>
      <c r="Q901" s="292"/>
      <c r="R901" s="292"/>
      <c r="S901" s="292"/>
      <c r="T901" s="477"/>
      <c r="U901" s="477"/>
      <c r="V901" s="477"/>
      <c r="W901" s="478"/>
    </row>
    <row r="902" spans="2:23" ht="12.75" x14ac:dyDescent="0.2">
      <c r="B902" s="289">
        <v>852</v>
      </c>
      <c r="C902" s="483"/>
      <c r="D902" s="484"/>
      <c r="E902" s="290"/>
      <c r="F902" s="290"/>
      <c r="G902" s="290"/>
      <c r="H902" s="290"/>
      <c r="I902" s="290"/>
      <c r="J902" s="290"/>
      <c r="K902" s="290"/>
      <c r="L902" s="290"/>
      <c r="M902" s="290"/>
      <c r="N902" s="290"/>
      <c r="O902" s="290"/>
      <c r="P902" s="290"/>
      <c r="Q902" s="290"/>
      <c r="R902" s="290"/>
      <c r="S902" s="290"/>
      <c r="T902" s="479"/>
      <c r="U902" s="479"/>
      <c r="V902" s="479"/>
      <c r="W902" s="480"/>
    </row>
    <row r="903" spans="2:23" ht="12.75" x14ac:dyDescent="0.2">
      <c r="B903" s="291">
        <v>853</v>
      </c>
      <c r="C903" s="485"/>
      <c r="D903" s="485"/>
      <c r="E903" s="292"/>
      <c r="F903" s="292"/>
      <c r="G903" s="292"/>
      <c r="H903" s="292"/>
      <c r="I903" s="292"/>
      <c r="J903" s="292"/>
      <c r="K903" s="292"/>
      <c r="L903" s="292"/>
      <c r="M903" s="292"/>
      <c r="N903" s="292"/>
      <c r="O903" s="292"/>
      <c r="P903" s="292"/>
      <c r="Q903" s="292"/>
      <c r="R903" s="292"/>
      <c r="S903" s="292"/>
      <c r="T903" s="477"/>
      <c r="U903" s="477"/>
      <c r="V903" s="477"/>
      <c r="W903" s="478"/>
    </row>
    <row r="904" spans="2:23" ht="12.75" x14ac:dyDescent="0.2">
      <c r="B904" s="289">
        <v>854</v>
      </c>
      <c r="C904" s="483"/>
      <c r="D904" s="484"/>
      <c r="E904" s="290"/>
      <c r="F904" s="290"/>
      <c r="G904" s="290"/>
      <c r="H904" s="290"/>
      <c r="I904" s="290"/>
      <c r="J904" s="290"/>
      <c r="K904" s="290"/>
      <c r="L904" s="290"/>
      <c r="M904" s="290"/>
      <c r="N904" s="290"/>
      <c r="O904" s="290"/>
      <c r="P904" s="290"/>
      <c r="Q904" s="290"/>
      <c r="R904" s="290"/>
      <c r="S904" s="290"/>
      <c r="T904" s="479"/>
      <c r="U904" s="479"/>
      <c r="V904" s="479"/>
      <c r="W904" s="480"/>
    </row>
    <row r="905" spans="2:23" ht="12.75" x14ac:dyDescent="0.2">
      <c r="B905" s="291">
        <v>855</v>
      </c>
      <c r="C905" s="485"/>
      <c r="D905" s="485"/>
      <c r="E905" s="292"/>
      <c r="F905" s="292"/>
      <c r="G905" s="292"/>
      <c r="H905" s="292"/>
      <c r="I905" s="292"/>
      <c r="J905" s="292"/>
      <c r="K905" s="292"/>
      <c r="L905" s="292"/>
      <c r="M905" s="292"/>
      <c r="N905" s="292"/>
      <c r="O905" s="292"/>
      <c r="P905" s="292"/>
      <c r="Q905" s="292"/>
      <c r="R905" s="292"/>
      <c r="S905" s="292"/>
      <c r="T905" s="477"/>
      <c r="U905" s="477"/>
      <c r="V905" s="477"/>
      <c r="W905" s="478"/>
    </row>
    <row r="906" spans="2:23" ht="12.75" x14ac:dyDescent="0.2">
      <c r="B906" s="289">
        <v>856</v>
      </c>
      <c r="C906" s="483"/>
      <c r="D906" s="484"/>
      <c r="E906" s="290"/>
      <c r="F906" s="290"/>
      <c r="G906" s="290"/>
      <c r="H906" s="290"/>
      <c r="I906" s="290"/>
      <c r="J906" s="290"/>
      <c r="K906" s="290"/>
      <c r="L906" s="290"/>
      <c r="M906" s="290"/>
      <c r="N906" s="290"/>
      <c r="O906" s="290"/>
      <c r="P906" s="290"/>
      <c r="Q906" s="290"/>
      <c r="R906" s="290"/>
      <c r="S906" s="290"/>
      <c r="T906" s="479"/>
      <c r="U906" s="479"/>
      <c r="V906" s="479"/>
      <c r="W906" s="480"/>
    </row>
    <row r="907" spans="2:23" ht="12.75" x14ac:dyDescent="0.2">
      <c r="B907" s="291">
        <v>857</v>
      </c>
      <c r="C907" s="485"/>
      <c r="D907" s="485"/>
      <c r="E907" s="292"/>
      <c r="F907" s="292"/>
      <c r="G907" s="292"/>
      <c r="H907" s="292"/>
      <c r="I907" s="292"/>
      <c r="J907" s="292"/>
      <c r="K907" s="292"/>
      <c r="L907" s="292"/>
      <c r="M907" s="292"/>
      <c r="N907" s="292"/>
      <c r="O907" s="292"/>
      <c r="P907" s="292"/>
      <c r="Q907" s="292"/>
      <c r="R907" s="292"/>
      <c r="S907" s="292"/>
      <c r="T907" s="477"/>
      <c r="U907" s="477"/>
      <c r="V907" s="477"/>
      <c r="W907" s="478"/>
    </row>
    <row r="908" spans="2:23" ht="12.75" x14ac:dyDescent="0.2">
      <c r="B908" s="289">
        <v>858</v>
      </c>
      <c r="C908" s="483"/>
      <c r="D908" s="484"/>
      <c r="E908" s="290"/>
      <c r="F908" s="290"/>
      <c r="G908" s="290"/>
      <c r="H908" s="290"/>
      <c r="I908" s="290"/>
      <c r="J908" s="290"/>
      <c r="K908" s="290"/>
      <c r="L908" s="290"/>
      <c r="M908" s="290"/>
      <c r="N908" s="290"/>
      <c r="O908" s="290"/>
      <c r="P908" s="290"/>
      <c r="Q908" s="290"/>
      <c r="R908" s="290"/>
      <c r="S908" s="290"/>
      <c r="T908" s="479"/>
      <c r="U908" s="479"/>
      <c r="V908" s="479"/>
      <c r="W908" s="480"/>
    </row>
    <row r="909" spans="2:23" ht="12.75" x14ac:dyDescent="0.2">
      <c r="B909" s="291">
        <v>859</v>
      </c>
      <c r="C909" s="485"/>
      <c r="D909" s="485"/>
      <c r="E909" s="292"/>
      <c r="F909" s="292"/>
      <c r="G909" s="292"/>
      <c r="H909" s="292"/>
      <c r="I909" s="292"/>
      <c r="J909" s="292"/>
      <c r="K909" s="292"/>
      <c r="L909" s="292"/>
      <c r="M909" s="292"/>
      <c r="N909" s="292"/>
      <c r="O909" s="292"/>
      <c r="P909" s="292"/>
      <c r="Q909" s="292"/>
      <c r="R909" s="292"/>
      <c r="S909" s="292"/>
      <c r="T909" s="477"/>
      <c r="U909" s="477"/>
      <c r="V909" s="477"/>
      <c r="W909" s="478"/>
    </row>
    <row r="910" spans="2:23" ht="12.75" x14ac:dyDescent="0.2">
      <c r="B910" s="289">
        <v>860</v>
      </c>
      <c r="C910" s="483"/>
      <c r="D910" s="484"/>
      <c r="E910" s="290"/>
      <c r="F910" s="290"/>
      <c r="G910" s="290"/>
      <c r="H910" s="290"/>
      <c r="I910" s="290"/>
      <c r="J910" s="290"/>
      <c r="K910" s="290"/>
      <c r="L910" s="290"/>
      <c r="M910" s="290"/>
      <c r="N910" s="290"/>
      <c r="O910" s="290"/>
      <c r="P910" s="290"/>
      <c r="Q910" s="290"/>
      <c r="R910" s="290"/>
      <c r="S910" s="290"/>
      <c r="T910" s="479"/>
      <c r="U910" s="479"/>
      <c r="V910" s="479"/>
      <c r="W910" s="480"/>
    </row>
    <row r="911" spans="2:23" ht="12.75" x14ac:dyDescent="0.2">
      <c r="B911" s="291">
        <v>861</v>
      </c>
      <c r="C911" s="485"/>
      <c r="D911" s="485"/>
      <c r="E911" s="292"/>
      <c r="F911" s="292"/>
      <c r="G911" s="292"/>
      <c r="H911" s="292"/>
      <c r="I911" s="292"/>
      <c r="J911" s="292"/>
      <c r="K911" s="292"/>
      <c r="L911" s="292"/>
      <c r="M911" s="292"/>
      <c r="N911" s="292"/>
      <c r="O911" s="292"/>
      <c r="P911" s="292"/>
      <c r="Q911" s="292"/>
      <c r="R911" s="292"/>
      <c r="S911" s="292"/>
      <c r="T911" s="477"/>
      <c r="U911" s="477"/>
      <c r="V911" s="477"/>
      <c r="W911" s="478"/>
    </row>
    <row r="912" spans="2:23" ht="12.75" x14ac:dyDescent="0.2">
      <c r="B912" s="289">
        <v>862</v>
      </c>
      <c r="C912" s="483"/>
      <c r="D912" s="484"/>
      <c r="E912" s="290"/>
      <c r="F912" s="290"/>
      <c r="G912" s="290"/>
      <c r="H912" s="290"/>
      <c r="I912" s="290"/>
      <c r="J912" s="290"/>
      <c r="K912" s="290"/>
      <c r="L912" s="290"/>
      <c r="M912" s="290"/>
      <c r="N912" s="290"/>
      <c r="O912" s="290"/>
      <c r="P912" s="290"/>
      <c r="Q912" s="290"/>
      <c r="R912" s="290"/>
      <c r="S912" s="290"/>
      <c r="T912" s="479"/>
      <c r="U912" s="479"/>
      <c r="V912" s="479"/>
      <c r="W912" s="480"/>
    </row>
    <row r="913" spans="2:23" ht="12.75" x14ac:dyDescent="0.2">
      <c r="B913" s="291">
        <v>863</v>
      </c>
      <c r="C913" s="485"/>
      <c r="D913" s="485"/>
      <c r="E913" s="292"/>
      <c r="F913" s="292"/>
      <c r="G913" s="292"/>
      <c r="H913" s="292"/>
      <c r="I913" s="292"/>
      <c r="J913" s="292"/>
      <c r="K913" s="292"/>
      <c r="L913" s="292"/>
      <c r="M913" s="292"/>
      <c r="N913" s="292"/>
      <c r="O913" s="292"/>
      <c r="P913" s="292"/>
      <c r="Q913" s="292"/>
      <c r="R913" s="292"/>
      <c r="S913" s="292"/>
      <c r="T913" s="477"/>
      <c r="U913" s="477"/>
      <c r="V913" s="477"/>
      <c r="W913" s="478"/>
    </row>
    <row r="914" spans="2:23" ht="12.75" x14ac:dyDescent="0.2">
      <c r="B914" s="289">
        <v>864</v>
      </c>
      <c r="C914" s="483"/>
      <c r="D914" s="484"/>
      <c r="E914" s="290"/>
      <c r="F914" s="290"/>
      <c r="G914" s="290"/>
      <c r="H914" s="290"/>
      <c r="I914" s="290"/>
      <c r="J914" s="290"/>
      <c r="K914" s="290"/>
      <c r="L914" s="290"/>
      <c r="M914" s="290"/>
      <c r="N914" s="290"/>
      <c r="O914" s="290"/>
      <c r="P914" s="290"/>
      <c r="Q914" s="290"/>
      <c r="R914" s="290"/>
      <c r="S914" s="290"/>
      <c r="T914" s="479"/>
      <c r="U914" s="479"/>
      <c r="V914" s="479"/>
      <c r="W914" s="480"/>
    </row>
    <row r="915" spans="2:23" ht="12.75" x14ac:dyDescent="0.2">
      <c r="B915" s="291">
        <v>865</v>
      </c>
      <c r="C915" s="485"/>
      <c r="D915" s="485"/>
      <c r="E915" s="292"/>
      <c r="F915" s="292"/>
      <c r="G915" s="292"/>
      <c r="H915" s="292"/>
      <c r="I915" s="292"/>
      <c r="J915" s="292"/>
      <c r="K915" s="292"/>
      <c r="L915" s="292"/>
      <c r="M915" s="292"/>
      <c r="N915" s="292"/>
      <c r="O915" s="292"/>
      <c r="P915" s="292"/>
      <c r="Q915" s="292"/>
      <c r="R915" s="292"/>
      <c r="S915" s="292"/>
      <c r="T915" s="477"/>
      <c r="U915" s="477"/>
      <c r="V915" s="477"/>
      <c r="W915" s="478"/>
    </row>
    <row r="916" spans="2:23" ht="12.75" x14ac:dyDescent="0.2">
      <c r="B916" s="289">
        <v>866</v>
      </c>
      <c r="C916" s="483"/>
      <c r="D916" s="484"/>
      <c r="E916" s="290"/>
      <c r="F916" s="290"/>
      <c r="G916" s="290"/>
      <c r="H916" s="290"/>
      <c r="I916" s="290"/>
      <c r="J916" s="290"/>
      <c r="K916" s="290"/>
      <c r="L916" s="290"/>
      <c r="M916" s="290"/>
      <c r="N916" s="290"/>
      <c r="O916" s="290"/>
      <c r="P916" s="290"/>
      <c r="Q916" s="290"/>
      <c r="R916" s="290"/>
      <c r="S916" s="290"/>
      <c r="T916" s="479"/>
      <c r="U916" s="479"/>
      <c r="V916" s="479"/>
      <c r="W916" s="480"/>
    </row>
    <row r="917" spans="2:23" ht="12.75" x14ac:dyDescent="0.2">
      <c r="B917" s="291">
        <v>867</v>
      </c>
      <c r="C917" s="485"/>
      <c r="D917" s="485"/>
      <c r="E917" s="292"/>
      <c r="F917" s="292"/>
      <c r="G917" s="292"/>
      <c r="H917" s="292"/>
      <c r="I917" s="292"/>
      <c r="J917" s="292"/>
      <c r="K917" s="292"/>
      <c r="L917" s="292"/>
      <c r="M917" s="292"/>
      <c r="N917" s="292"/>
      <c r="O917" s="292"/>
      <c r="P917" s="292"/>
      <c r="Q917" s="292"/>
      <c r="R917" s="292"/>
      <c r="S917" s="292"/>
      <c r="T917" s="477"/>
      <c r="U917" s="477"/>
      <c r="V917" s="477"/>
      <c r="W917" s="478"/>
    </row>
    <row r="918" spans="2:23" ht="12.75" x14ac:dyDescent="0.2">
      <c r="B918" s="289">
        <v>868</v>
      </c>
      <c r="C918" s="483"/>
      <c r="D918" s="484"/>
      <c r="E918" s="290"/>
      <c r="F918" s="290"/>
      <c r="G918" s="290"/>
      <c r="H918" s="290"/>
      <c r="I918" s="290"/>
      <c r="J918" s="290"/>
      <c r="K918" s="290"/>
      <c r="L918" s="290"/>
      <c r="M918" s="290"/>
      <c r="N918" s="290"/>
      <c r="O918" s="290"/>
      <c r="P918" s="290"/>
      <c r="Q918" s="290"/>
      <c r="R918" s="290"/>
      <c r="S918" s="290"/>
      <c r="T918" s="479"/>
      <c r="U918" s="479"/>
      <c r="V918" s="479"/>
      <c r="W918" s="480"/>
    </row>
    <row r="919" spans="2:23" ht="12.75" x14ac:dyDescent="0.2">
      <c r="B919" s="291">
        <v>869</v>
      </c>
      <c r="C919" s="485"/>
      <c r="D919" s="485"/>
      <c r="E919" s="292"/>
      <c r="F919" s="292"/>
      <c r="G919" s="292"/>
      <c r="H919" s="292"/>
      <c r="I919" s="292"/>
      <c r="J919" s="292"/>
      <c r="K919" s="292"/>
      <c r="L919" s="292"/>
      <c r="M919" s="292"/>
      <c r="N919" s="292"/>
      <c r="O919" s="292"/>
      <c r="P919" s="292"/>
      <c r="Q919" s="292"/>
      <c r="R919" s="292"/>
      <c r="S919" s="292"/>
      <c r="T919" s="477"/>
      <c r="U919" s="477"/>
      <c r="V919" s="477"/>
      <c r="W919" s="478"/>
    </row>
    <row r="920" spans="2:23" ht="12.75" x14ac:dyDescent="0.2">
      <c r="B920" s="289">
        <v>870</v>
      </c>
      <c r="C920" s="483"/>
      <c r="D920" s="484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290"/>
      <c r="Q920" s="290"/>
      <c r="R920" s="290"/>
      <c r="S920" s="290"/>
      <c r="T920" s="479"/>
      <c r="U920" s="479"/>
      <c r="V920" s="479"/>
      <c r="W920" s="480"/>
    </row>
    <row r="921" spans="2:23" ht="12.75" x14ac:dyDescent="0.2">
      <c r="B921" s="291">
        <v>871</v>
      </c>
      <c r="C921" s="485"/>
      <c r="D921" s="485"/>
      <c r="E921" s="292"/>
      <c r="F921" s="292"/>
      <c r="G921" s="292"/>
      <c r="H921" s="292"/>
      <c r="I921" s="292"/>
      <c r="J921" s="292"/>
      <c r="K921" s="292"/>
      <c r="L921" s="292"/>
      <c r="M921" s="292"/>
      <c r="N921" s="292"/>
      <c r="O921" s="292"/>
      <c r="P921" s="292"/>
      <c r="Q921" s="292"/>
      <c r="R921" s="292"/>
      <c r="S921" s="292"/>
      <c r="T921" s="477"/>
      <c r="U921" s="477"/>
      <c r="V921" s="477"/>
      <c r="W921" s="478"/>
    </row>
    <row r="922" spans="2:23" ht="12.75" x14ac:dyDescent="0.2">
      <c r="B922" s="289">
        <v>872</v>
      </c>
      <c r="C922" s="483"/>
      <c r="D922" s="484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290"/>
      <c r="Q922" s="290"/>
      <c r="R922" s="290"/>
      <c r="S922" s="290"/>
      <c r="T922" s="479"/>
      <c r="U922" s="479"/>
      <c r="V922" s="479"/>
      <c r="W922" s="480"/>
    </row>
    <row r="923" spans="2:23" ht="12.75" x14ac:dyDescent="0.2">
      <c r="B923" s="291">
        <v>873</v>
      </c>
      <c r="C923" s="485"/>
      <c r="D923" s="485"/>
      <c r="E923" s="292"/>
      <c r="F923" s="292"/>
      <c r="G923" s="292"/>
      <c r="H923" s="292"/>
      <c r="I923" s="292"/>
      <c r="J923" s="292"/>
      <c r="K923" s="292"/>
      <c r="L923" s="292"/>
      <c r="M923" s="292"/>
      <c r="N923" s="292"/>
      <c r="O923" s="292"/>
      <c r="P923" s="292"/>
      <c r="Q923" s="292"/>
      <c r="R923" s="292"/>
      <c r="S923" s="292"/>
      <c r="T923" s="477"/>
      <c r="U923" s="477"/>
      <c r="V923" s="477"/>
      <c r="W923" s="478"/>
    </row>
    <row r="924" spans="2:23" ht="12.75" x14ac:dyDescent="0.2">
      <c r="B924" s="289">
        <v>874</v>
      </c>
      <c r="C924" s="483"/>
      <c r="D924" s="484"/>
      <c r="E924" s="290"/>
      <c r="F924" s="290"/>
      <c r="G924" s="290"/>
      <c r="H924" s="290"/>
      <c r="I924" s="290"/>
      <c r="J924" s="290"/>
      <c r="K924" s="290"/>
      <c r="L924" s="290"/>
      <c r="M924" s="290"/>
      <c r="N924" s="290"/>
      <c r="O924" s="290"/>
      <c r="P924" s="290"/>
      <c r="Q924" s="290"/>
      <c r="R924" s="290"/>
      <c r="S924" s="290"/>
      <c r="T924" s="479"/>
      <c r="U924" s="479"/>
      <c r="V924" s="479"/>
      <c r="W924" s="480"/>
    </row>
    <row r="925" spans="2:23" ht="12.75" x14ac:dyDescent="0.2">
      <c r="B925" s="291">
        <v>875</v>
      </c>
      <c r="C925" s="485"/>
      <c r="D925" s="485"/>
      <c r="E925" s="292"/>
      <c r="F925" s="292"/>
      <c r="G925" s="292"/>
      <c r="H925" s="292"/>
      <c r="I925" s="292"/>
      <c r="J925" s="292"/>
      <c r="K925" s="292"/>
      <c r="L925" s="292"/>
      <c r="M925" s="292"/>
      <c r="N925" s="292"/>
      <c r="O925" s="292"/>
      <c r="P925" s="292"/>
      <c r="Q925" s="292"/>
      <c r="R925" s="292"/>
      <c r="S925" s="292"/>
      <c r="T925" s="477"/>
      <c r="U925" s="477"/>
      <c r="V925" s="477"/>
      <c r="W925" s="478"/>
    </row>
    <row r="926" spans="2:23" ht="12.75" x14ac:dyDescent="0.2">
      <c r="B926" s="289">
        <v>876</v>
      </c>
      <c r="C926" s="483"/>
      <c r="D926" s="484"/>
      <c r="E926" s="290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479"/>
      <c r="U926" s="479"/>
      <c r="V926" s="479"/>
      <c r="W926" s="480"/>
    </row>
    <row r="927" spans="2:23" ht="12.75" x14ac:dyDescent="0.2">
      <c r="B927" s="291">
        <v>877</v>
      </c>
      <c r="C927" s="485"/>
      <c r="D927" s="485"/>
      <c r="E927" s="292"/>
      <c r="F927" s="292"/>
      <c r="G927" s="292"/>
      <c r="H927" s="292"/>
      <c r="I927" s="292"/>
      <c r="J927" s="292"/>
      <c r="K927" s="292"/>
      <c r="L927" s="292"/>
      <c r="M927" s="292"/>
      <c r="N927" s="292"/>
      <c r="O927" s="292"/>
      <c r="P927" s="292"/>
      <c r="Q927" s="292"/>
      <c r="R927" s="292"/>
      <c r="S927" s="292"/>
      <c r="T927" s="477"/>
      <c r="U927" s="477"/>
      <c r="V927" s="477"/>
      <c r="W927" s="478"/>
    </row>
    <row r="928" spans="2:23" ht="12.75" x14ac:dyDescent="0.2">
      <c r="B928" s="289">
        <v>878</v>
      </c>
      <c r="C928" s="483"/>
      <c r="D928" s="484"/>
      <c r="E928" s="290"/>
      <c r="F928" s="290"/>
      <c r="G928" s="290"/>
      <c r="H928" s="290"/>
      <c r="I928" s="290"/>
      <c r="J928" s="290"/>
      <c r="K928" s="290"/>
      <c r="L928" s="290"/>
      <c r="M928" s="290"/>
      <c r="N928" s="290"/>
      <c r="O928" s="290"/>
      <c r="P928" s="290"/>
      <c r="Q928" s="290"/>
      <c r="R928" s="290"/>
      <c r="S928" s="290"/>
      <c r="T928" s="479"/>
      <c r="U928" s="479"/>
      <c r="V928" s="479"/>
      <c r="W928" s="480"/>
    </row>
    <row r="929" spans="2:23" ht="12.75" x14ac:dyDescent="0.2">
      <c r="B929" s="291">
        <v>879</v>
      </c>
      <c r="C929" s="485"/>
      <c r="D929" s="485"/>
      <c r="E929" s="292"/>
      <c r="F929" s="292"/>
      <c r="G929" s="292"/>
      <c r="H929" s="292"/>
      <c r="I929" s="292"/>
      <c r="J929" s="292"/>
      <c r="K929" s="292"/>
      <c r="L929" s="292"/>
      <c r="M929" s="292"/>
      <c r="N929" s="292"/>
      <c r="O929" s="292"/>
      <c r="P929" s="292"/>
      <c r="Q929" s="292"/>
      <c r="R929" s="292"/>
      <c r="S929" s="292"/>
      <c r="T929" s="477"/>
      <c r="U929" s="477"/>
      <c r="V929" s="477"/>
      <c r="W929" s="478"/>
    </row>
    <row r="930" spans="2:23" ht="12.75" x14ac:dyDescent="0.2">
      <c r="B930" s="289">
        <v>880</v>
      </c>
      <c r="C930" s="483"/>
      <c r="D930" s="484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  <c r="Q930" s="290"/>
      <c r="R930" s="290"/>
      <c r="S930" s="290"/>
      <c r="T930" s="479"/>
      <c r="U930" s="479"/>
      <c r="V930" s="479"/>
      <c r="W930" s="480"/>
    </row>
    <row r="931" spans="2:23" ht="12.75" x14ac:dyDescent="0.2">
      <c r="B931" s="291">
        <v>881</v>
      </c>
      <c r="C931" s="485"/>
      <c r="D931" s="485"/>
      <c r="E931" s="292"/>
      <c r="F931" s="292"/>
      <c r="G931" s="292"/>
      <c r="H931" s="292"/>
      <c r="I931" s="292"/>
      <c r="J931" s="292"/>
      <c r="K931" s="292"/>
      <c r="L931" s="292"/>
      <c r="M931" s="292"/>
      <c r="N931" s="292"/>
      <c r="O931" s="292"/>
      <c r="P931" s="292"/>
      <c r="Q931" s="292"/>
      <c r="R931" s="292"/>
      <c r="S931" s="292"/>
      <c r="T931" s="477"/>
      <c r="U931" s="477"/>
      <c r="V931" s="477"/>
      <c r="W931" s="478"/>
    </row>
    <row r="932" spans="2:23" ht="12.75" x14ac:dyDescent="0.2">
      <c r="B932" s="289">
        <v>882</v>
      </c>
      <c r="C932" s="483"/>
      <c r="D932" s="484"/>
      <c r="E932" s="290"/>
      <c r="F932" s="290"/>
      <c r="G932" s="290"/>
      <c r="H932" s="290"/>
      <c r="I932" s="290"/>
      <c r="J932" s="290"/>
      <c r="K932" s="290"/>
      <c r="L932" s="290"/>
      <c r="M932" s="290"/>
      <c r="N932" s="290"/>
      <c r="O932" s="290"/>
      <c r="P932" s="290"/>
      <c r="Q932" s="290"/>
      <c r="R932" s="290"/>
      <c r="S932" s="290"/>
      <c r="T932" s="479"/>
      <c r="U932" s="479"/>
      <c r="V932" s="479"/>
      <c r="W932" s="480"/>
    </row>
    <row r="933" spans="2:23" ht="12.75" x14ac:dyDescent="0.2">
      <c r="B933" s="291">
        <v>883</v>
      </c>
      <c r="C933" s="485"/>
      <c r="D933" s="485"/>
      <c r="E933" s="292"/>
      <c r="F933" s="292"/>
      <c r="G933" s="292"/>
      <c r="H933" s="292"/>
      <c r="I933" s="292"/>
      <c r="J933" s="292"/>
      <c r="K933" s="292"/>
      <c r="L933" s="292"/>
      <c r="M933" s="292"/>
      <c r="N933" s="292"/>
      <c r="O933" s="292"/>
      <c r="P933" s="292"/>
      <c r="Q933" s="292"/>
      <c r="R933" s="292"/>
      <c r="S933" s="292"/>
      <c r="T933" s="477"/>
      <c r="U933" s="477"/>
      <c r="V933" s="477"/>
      <c r="W933" s="478"/>
    </row>
    <row r="934" spans="2:23" ht="12.75" x14ac:dyDescent="0.2">
      <c r="B934" s="289">
        <v>884</v>
      </c>
      <c r="C934" s="483"/>
      <c r="D934" s="484"/>
      <c r="E934" s="290"/>
      <c r="F934" s="290"/>
      <c r="G934" s="290"/>
      <c r="H934" s="290"/>
      <c r="I934" s="290"/>
      <c r="J934" s="290"/>
      <c r="K934" s="290"/>
      <c r="L934" s="290"/>
      <c r="M934" s="290"/>
      <c r="N934" s="290"/>
      <c r="O934" s="290"/>
      <c r="P934" s="290"/>
      <c r="Q934" s="290"/>
      <c r="R934" s="290"/>
      <c r="S934" s="290"/>
      <c r="T934" s="479"/>
      <c r="U934" s="479"/>
      <c r="V934" s="479"/>
      <c r="W934" s="480"/>
    </row>
    <row r="935" spans="2:23" ht="12.75" x14ac:dyDescent="0.2">
      <c r="B935" s="291">
        <v>885</v>
      </c>
      <c r="C935" s="485"/>
      <c r="D935" s="485"/>
      <c r="E935" s="292"/>
      <c r="F935" s="292"/>
      <c r="G935" s="292"/>
      <c r="H935" s="292"/>
      <c r="I935" s="292"/>
      <c r="J935" s="292"/>
      <c r="K935" s="292"/>
      <c r="L935" s="292"/>
      <c r="M935" s="292"/>
      <c r="N935" s="292"/>
      <c r="O935" s="292"/>
      <c r="P935" s="292"/>
      <c r="Q935" s="292"/>
      <c r="R935" s="292"/>
      <c r="S935" s="292"/>
      <c r="T935" s="477"/>
      <c r="U935" s="477"/>
      <c r="V935" s="477"/>
      <c r="W935" s="478"/>
    </row>
    <row r="936" spans="2:23" ht="12.75" x14ac:dyDescent="0.2">
      <c r="B936" s="289">
        <v>886</v>
      </c>
      <c r="C936" s="483"/>
      <c r="D936" s="484"/>
      <c r="E936" s="290"/>
      <c r="F936" s="290"/>
      <c r="G936" s="290"/>
      <c r="H936" s="290"/>
      <c r="I936" s="290"/>
      <c r="J936" s="290"/>
      <c r="K936" s="290"/>
      <c r="L936" s="290"/>
      <c r="M936" s="290"/>
      <c r="N936" s="290"/>
      <c r="O936" s="290"/>
      <c r="P936" s="290"/>
      <c r="Q936" s="290"/>
      <c r="R936" s="290"/>
      <c r="S936" s="290"/>
      <c r="T936" s="479"/>
      <c r="U936" s="479"/>
      <c r="V936" s="479"/>
      <c r="W936" s="480"/>
    </row>
    <row r="937" spans="2:23" ht="12.75" x14ac:dyDescent="0.2">
      <c r="B937" s="291">
        <v>887</v>
      </c>
      <c r="C937" s="485"/>
      <c r="D937" s="485"/>
      <c r="E937" s="292"/>
      <c r="F937" s="292"/>
      <c r="G937" s="292"/>
      <c r="H937" s="292"/>
      <c r="I937" s="292"/>
      <c r="J937" s="292"/>
      <c r="K937" s="292"/>
      <c r="L937" s="292"/>
      <c r="M937" s="292"/>
      <c r="N937" s="292"/>
      <c r="O937" s="292"/>
      <c r="P937" s="292"/>
      <c r="Q937" s="292"/>
      <c r="R937" s="292"/>
      <c r="S937" s="292"/>
      <c r="T937" s="477"/>
      <c r="U937" s="477"/>
      <c r="V937" s="477"/>
      <c r="W937" s="478"/>
    </row>
    <row r="938" spans="2:23" ht="12.75" x14ac:dyDescent="0.2">
      <c r="B938" s="289">
        <v>888</v>
      </c>
      <c r="C938" s="483"/>
      <c r="D938" s="484"/>
      <c r="E938" s="290"/>
      <c r="F938" s="290"/>
      <c r="G938" s="290"/>
      <c r="H938" s="290"/>
      <c r="I938" s="290"/>
      <c r="J938" s="290"/>
      <c r="K938" s="290"/>
      <c r="L938" s="290"/>
      <c r="M938" s="290"/>
      <c r="N938" s="290"/>
      <c r="O938" s="290"/>
      <c r="P938" s="290"/>
      <c r="Q938" s="290"/>
      <c r="R938" s="290"/>
      <c r="S938" s="290"/>
      <c r="T938" s="479"/>
      <c r="U938" s="479"/>
      <c r="V938" s="479"/>
      <c r="W938" s="480"/>
    </row>
    <row r="939" spans="2:23" ht="12.75" x14ac:dyDescent="0.2">
      <c r="B939" s="291">
        <v>889</v>
      </c>
      <c r="C939" s="485"/>
      <c r="D939" s="485"/>
      <c r="E939" s="292"/>
      <c r="F939" s="292"/>
      <c r="G939" s="292"/>
      <c r="H939" s="292"/>
      <c r="I939" s="292"/>
      <c r="J939" s="292"/>
      <c r="K939" s="292"/>
      <c r="L939" s="292"/>
      <c r="M939" s="292"/>
      <c r="N939" s="292"/>
      <c r="O939" s="292"/>
      <c r="P939" s="292"/>
      <c r="Q939" s="292"/>
      <c r="R939" s="292"/>
      <c r="S939" s="292"/>
      <c r="T939" s="477"/>
      <c r="U939" s="477"/>
      <c r="V939" s="477"/>
      <c r="W939" s="478"/>
    </row>
    <row r="940" spans="2:23" ht="12.75" x14ac:dyDescent="0.2">
      <c r="B940" s="289">
        <v>890</v>
      </c>
      <c r="C940" s="483"/>
      <c r="D940" s="484"/>
      <c r="E940" s="290"/>
      <c r="F940" s="290"/>
      <c r="G940" s="290"/>
      <c r="H940" s="290"/>
      <c r="I940" s="290"/>
      <c r="J940" s="290"/>
      <c r="K940" s="290"/>
      <c r="L940" s="290"/>
      <c r="M940" s="290"/>
      <c r="N940" s="290"/>
      <c r="O940" s="290"/>
      <c r="P940" s="290"/>
      <c r="Q940" s="290"/>
      <c r="R940" s="290"/>
      <c r="S940" s="290"/>
      <c r="T940" s="479"/>
      <c r="U940" s="479"/>
      <c r="V940" s="479"/>
      <c r="W940" s="480"/>
    </row>
    <row r="941" spans="2:23" ht="12.75" x14ac:dyDescent="0.2">
      <c r="B941" s="291">
        <v>891</v>
      </c>
      <c r="C941" s="485"/>
      <c r="D941" s="485"/>
      <c r="E941" s="292"/>
      <c r="F941" s="292"/>
      <c r="G941" s="292"/>
      <c r="H941" s="292"/>
      <c r="I941" s="292"/>
      <c r="J941" s="292"/>
      <c r="K941" s="292"/>
      <c r="L941" s="292"/>
      <c r="M941" s="292"/>
      <c r="N941" s="292"/>
      <c r="O941" s="292"/>
      <c r="P941" s="292"/>
      <c r="Q941" s="292"/>
      <c r="R941" s="292"/>
      <c r="S941" s="292"/>
      <c r="T941" s="477"/>
      <c r="U941" s="477"/>
      <c r="V941" s="477"/>
      <c r="W941" s="478"/>
    </row>
    <row r="942" spans="2:23" ht="12.75" x14ac:dyDescent="0.2">
      <c r="B942" s="289">
        <v>892</v>
      </c>
      <c r="C942" s="483"/>
      <c r="D942" s="484"/>
      <c r="E942" s="290"/>
      <c r="F942" s="290"/>
      <c r="G942" s="290"/>
      <c r="H942" s="290"/>
      <c r="I942" s="290"/>
      <c r="J942" s="290"/>
      <c r="K942" s="290"/>
      <c r="L942" s="290"/>
      <c r="M942" s="290"/>
      <c r="N942" s="290"/>
      <c r="O942" s="290"/>
      <c r="P942" s="290"/>
      <c r="Q942" s="290"/>
      <c r="R942" s="290"/>
      <c r="S942" s="290"/>
      <c r="T942" s="479"/>
      <c r="U942" s="479"/>
      <c r="V942" s="479"/>
      <c r="W942" s="480"/>
    </row>
    <row r="943" spans="2:23" ht="12.75" x14ac:dyDescent="0.2">
      <c r="B943" s="291">
        <v>893</v>
      </c>
      <c r="C943" s="485"/>
      <c r="D943" s="485"/>
      <c r="E943" s="292"/>
      <c r="F943" s="292"/>
      <c r="G943" s="292"/>
      <c r="H943" s="292"/>
      <c r="I943" s="292"/>
      <c r="J943" s="292"/>
      <c r="K943" s="292"/>
      <c r="L943" s="292"/>
      <c r="M943" s="292"/>
      <c r="N943" s="292"/>
      <c r="O943" s="292"/>
      <c r="P943" s="292"/>
      <c r="Q943" s="292"/>
      <c r="R943" s="292"/>
      <c r="S943" s="292"/>
      <c r="T943" s="477"/>
      <c r="U943" s="477"/>
      <c r="V943" s="477"/>
      <c r="W943" s="478"/>
    </row>
    <row r="944" spans="2:23" ht="12.75" x14ac:dyDescent="0.2">
      <c r="B944" s="289">
        <v>894</v>
      </c>
      <c r="C944" s="483"/>
      <c r="D944" s="484"/>
      <c r="E944" s="290"/>
      <c r="F944" s="290"/>
      <c r="G944" s="290"/>
      <c r="H944" s="290"/>
      <c r="I944" s="290"/>
      <c r="J944" s="290"/>
      <c r="K944" s="290"/>
      <c r="L944" s="290"/>
      <c r="M944" s="290"/>
      <c r="N944" s="290"/>
      <c r="O944" s="290"/>
      <c r="P944" s="290"/>
      <c r="Q944" s="290"/>
      <c r="R944" s="290"/>
      <c r="S944" s="290"/>
      <c r="T944" s="479"/>
      <c r="U944" s="479"/>
      <c r="V944" s="479"/>
      <c r="W944" s="480"/>
    </row>
    <row r="945" spans="2:23" ht="12.75" x14ac:dyDescent="0.2">
      <c r="B945" s="291">
        <v>895</v>
      </c>
      <c r="C945" s="485"/>
      <c r="D945" s="485"/>
      <c r="E945" s="292"/>
      <c r="F945" s="292"/>
      <c r="G945" s="292"/>
      <c r="H945" s="292"/>
      <c r="I945" s="292"/>
      <c r="J945" s="292"/>
      <c r="K945" s="292"/>
      <c r="L945" s="292"/>
      <c r="M945" s="292"/>
      <c r="N945" s="292"/>
      <c r="O945" s="292"/>
      <c r="P945" s="292"/>
      <c r="Q945" s="292"/>
      <c r="R945" s="292"/>
      <c r="S945" s="292"/>
      <c r="T945" s="477"/>
      <c r="U945" s="477"/>
      <c r="V945" s="477"/>
      <c r="W945" s="478"/>
    </row>
    <row r="946" spans="2:23" ht="12.75" x14ac:dyDescent="0.2">
      <c r="B946" s="289">
        <v>896</v>
      </c>
      <c r="C946" s="483"/>
      <c r="D946" s="484"/>
      <c r="E946" s="290"/>
      <c r="F946" s="290"/>
      <c r="G946" s="290"/>
      <c r="H946" s="290"/>
      <c r="I946" s="290"/>
      <c r="J946" s="290"/>
      <c r="K946" s="290"/>
      <c r="L946" s="290"/>
      <c r="M946" s="290"/>
      <c r="N946" s="290"/>
      <c r="O946" s="290"/>
      <c r="P946" s="290"/>
      <c r="Q946" s="290"/>
      <c r="R946" s="290"/>
      <c r="S946" s="290"/>
      <c r="T946" s="479"/>
      <c r="U946" s="479"/>
      <c r="V946" s="479"/>
      <c r="W946" s="480"/>
    </row>
    <row r="947" spans="2:23" ht="12.75" x14ac:dyDescent="0.2">
      <c r="B947" s="291">
        <v>897</v>
      </c>
      <c r="C947" s="485"/>
      <c r="D947" s="485"/>
      <c r="E947" s="292"/>
      <c r="F947" s="292"/>
      <c r="G947" s="292"/>
      <c r="H947" s="292"/>
      <c r="I947" s="292"/>
      <c r="J947" s="292"/>
      <c r="K947" s="292"/>
      <c r="L947" s="292"/>
      <c r="M947" s="292"/>
      <c r="N947" s="292"/>
      <c r="O947" s="292"/>
      <c r="P947" s="292"/>
      <c r="Q947" s="292"/>
      <c r="R947" s="292"/>
      <c r="S947" s="292"/>
      <c r="T947" s="477"/>
      <c r="U947" s="477"/>
      <c r="V947" s="477"/>
      <c r="W947" s="478"/>
    </row>
    <row r="948" spans="2:23" ht="12.75" x14ac:dyDescent="0.2">
      <c r="B948" s="289">
        <v>898</v>
      </c>
      <c r="C948" s="483"/>
      <c r="D948" s="484"/>
      <c r="E948" s="290"/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290"/>
      <c r="Q948" s="290"/>
      <c r="R948" s="290"/>
      <c r="S948" s="290"/>
      <c r="T948" s="479"/>
      <c r="U948" s="479"/>
      <c r="V948" s="479"/>
      <c r="W948" s="480"/>
    </row>
    <row r="949" spans="2:23" ht="12.75" x14ac:dyDescent="0.2">
      <c r="B949" s="291">
        <v>899</v>
      </c>
      <c r="C949" s="485"/>
      <c r="D949" s="485"/>
      <c r="E949" s="292"/>
      <c r="F949" s="292"/>
      <c r="G949" s="292"/>
      <c r="H949" s="292"/>
      <c r="I949" s="292"/>
      <c r="J949" s="292"/>
      <c r="K949" s="292"/>
      <c r="L949" s="292"/>
      <c r="M949" s="292"/>
      <c r="N949" s="292"/>
      <c r="O949" s="292"/>
      <c r="P949" s="292"/>
      <c r="Q949" s="292"/>
      <c r="R949" s="292"/>
      <c r="S949" s="292"/>
      <c r="T949" s="477"/>
      <c r="U949" s="477"/>
      <c r="V949" s="477"/>
      <c r="W949" s="478"/>
    </row>
    <row r="950" spans="2:23" ht="12.75" x14ac:dyDescent="0.2">
      <c r="B950" s="289">
        <v>900</v>
      </c>
      <c r="C950" s="483"/>
      <c r="D950" s="484"/>
      <c r="E950" s="290"/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290"/>
      <c r="Q950" s="290"/>
      <c r="R950" s="290"/>
      <c r="S950" s="290"/>
      <c r="T950" s="479"/>
      <c r="U950" s="479"/>
      <c r="V950" s="479"/>
      <c r="W950" s="480"/>
    </row>
    <row r="951" spans="2:23" ht="12.75" x14ac:dyDescent="0.2">
      <c r="B951" s="291">
        <v>901</v>
      </c>
      <c r="C951" s="485"/>
      <c r="D951" s="485"/>
      <c r="E951" s="292"/>
      <c r="F951" s="292"/>
      <c r="G951" s="292"/>
      <c r="H951" s="292"/>
      <c r="I951" s="292"/>
      <c r="J951" s="292"/>
      <c r="K951" s="292"/>
      <c r="L951" s="292"/>
      <c r="M951" s="292"/>
      <c r="N951" s="292"/>
      <c r="O951" s="292"/>
      <c r="P951" s="292"/>
      <c r="Q951" s="292"/>
      <c r="R951" s="292"/>
      <c r="S951" s="292"/>
      <c r="T951" s="477"/>
      <c r="U951" s="477"/>
      <c r="V951" s="477"/>
      <c r="W951" s="478"/>
    </row>
    <row r="952" spans="2:23" ht="12.75" x14ac:dyDescent="0.2">
      <c r="B952" s="289">
        <v>902</v>
      </c>
      <c r="C952" s="483"/>
      <c r="D952" s="484"/>
      <c r="E952" s="290"/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290"/>
      <c r="Q952" s="290"/>
      <c r="R952" s="290"/>
      <c r="S952" s="290"/>
      <c r="T952" s="479"/>
      <c r="U952" s="479"/>
      <c r="V952" s="479"/>
      <c r="W952" s="480"/>
    </row>
    <row r="953" spans="2:23" ht="12.75" x14ac:dyDescent="0.2">
      <c r="B953" s="291">
        <v>903</v>
      </c>
      <c r="C953" s="485"/>
      <c r="D953" s="485"/>
      <c r="E953" s="292"/>
      <c r="F953" s="292"/>
      <c r="G953" s="292"/>
      <c r="H953" s="292"/>
      <c r="I953" s="292"/>
      <c r="J953" s="292"/>
      <c r="K953" s="292"/>
      <c r="L953" s="292"/>
      <c r="M953" s="292"/>
      <c r="N953" s="292"/>
      <c r="O953" s="292"/>
      <c r="P953" s="292"/>
      <c r="Q953" s="292"/>
      <c r="R953" s="292"/>
      <c r="S953" s="292"/>
      <c r="T953" s="477"/>
      <c r="U953" s="477"/>
      <c r="V953" s="477"/>
      <c r="W953" s="478"/>
    </row>
    <row r="954" spans="2:23" ht="12.75" x14ac:dyDescent="0.2">
      <c r="B954" s="289">
        <v>904</v>
      </c>
      <c r="C954" s="483"/>
      <c r="D954" s="484"/>
      <c r="E954" s="290"/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290"/>
      <c r="Q954" s="290"/>
      <c r="R954" s="290"/>
      <c r="S954" s="290"/>
      <c r="T954" s="479"/>
      <c r="U954" s="479"/>
      <c r="V954" s="479"/>
      <c r="W954" s="480"/>
    </row>
    <row r="955" spans="2:23" ht="12.75" x14ac:dyDescent="0.2">
      <c r="B955" s="291">
        <v>905</v>
      </c>
      <c r="C955" s="485"/>
      <c r="D955" s="485"/>
      <c r="E955" s="292"/>
      <c r="F955" s="292"/>
      <c r="G955" s="292"/>
      <c r="H955" s="292"/>
      <c r="I955" s="292"/>
      <c r="J955" s="292"/>
      <c r="K955" s="292"/>
      <c r="L955" s="292"/>
      <c r="M955" s="292"/>
      <c r="N955" s="292"/>
      <c r="O955" s="292"/>
      <c r="P955" s="292"/>
      <c r="Q955" s="292"/>
      <c r="R955" s="292"/>
      <c r="S955" s="292"/>
      <c r="T955" s="477"/>
      <c r="U955" s="477"/>
      <c r="V955" s="477"/>
      <c r="W955" s="478"/>
    </row>
    <row r="956" spans="2:23" ht="12.75" x14ac:dyDescent="0.2">
      <c r="B956" s="289">
        <v>906</v>
      </c>
      <c r="C956" s="483"/>
      <c r="D956" s="484"/>
      <c r="E956" s="290"/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290"/>
      <c r="Q956" s="290"/>
      <c r="R956" s="290"/>
      <c r="S956" s="290"/>
      <c r="T956" s="479"/>
      <c r="U956" s="479"/>
      <c r="V956" s="479"/>
      <c r="W956" s="480"/>
    </row>
    <row r="957" spans="2:23" ht="12.75" x14ac:dyDescent="0.2">
      <c r="B957" s="291">
        <v>907</v>
      </c>
      <c r="C957" s="485"/>
      <c r="D957" s="485"/>
      <c r="E957" s="292"/>
      <c r="F957" s="292"/>
      <c r="G957" s="292"/>
      <c r="H957" s="292"/>
      <c r="I957" s="292"/>
      <c r="J957" s="292"/>
      <c r="K957" s="292"/>
      <c r="L957" s="292"/>
      <c r="M957" s="292"/>
      <c r="N957" s="292"/>
      <c r="O957" s="292"/>
      <c r="P957" s="292"/>
      <c r="Q957" s="292"/>
      <c r="R957" s="292"/>
      <c r="S957" s="292"/>
      <c r="T957" s="477"/>
      <c r="U957" s="477"/>
      <c r="V957" s="477"/>
      <c r="W957" s="478"/>
    </row>
    <row r="958" spans="2:23" ht="12.75" x14ac:dyDescent="0.2">
      <c r="B958" s="289">
        <v>908</v>
      </c>
      <c r="C958" s="483"/>
      <c r="D958" s="484"/>
      <c r="E958" s="290"/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290"/>
      <c r="Q958" s="290"/>
      <c r="R958" s="290"/>
      <c r="S958" s="290"/>
      <c r="T958" s="479"/>
      <c r="U958" s="479"/>
      <c r="V958" s="479"/>
      <c r="W958" s="480"/>
    </row>
    <row r="959" spans="2:23" ht="12.75" x14ac:dyDescent="0.2">
      <c r="B959" s="291">
        <v>909</v>
      </c>
      <c r="C959" s="485"/>
      <c r="D959" s="485"/>
      <c r="E959" s="292"/>
      <c r="F959" s="292"/>
      <c r="G959" s="292"/>
      <c r="H959" s="292"/>
      <c r="I959" s="292"/>
      <c r="J959" s="292"/>
      <c r="K959" s="292"/>
      <c r="L959" s="292"/>
      <c r="M959" s="292"/>
      <c r="N959" s="292"/>
      <c r="O959" s="292"/>
      <c r="P959" s="292"/>
      <c r="Q959" s="292"/>
      <c r="R959" s="292"/>
      <c r="S959" s="292"/>
      <c r="T959" s="477"/>
      <c r="U959" s="477"/>
      <c r="V959" s="477"/>
      <c r="W959" s="478"/>
    </row>
    <row r="960" spans="2:23" ht="12.75" x14ac:dyDescent="0.2">
      <c r="B960" s="289">
        <v>910</v>
      </c>
      <c r="C960" s="483"/>
      <c r="D960" s="484"/>
      <c r="E960" s="290"/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290"/>
      <c r="Q960" s="290"/>
      <c r="R960" s="290"/>
      <c r="S960" s="290"/>
      <c r="T960" s="479"/>
      <c r="U960" s="479"/>
      <c r="V960" s="479"/>
      <c r="W960" s="480"/>
    </row>
    <row r="961" spans="2:23" ht="12.75" x14ac:dyDescent="0.2">
      <c r="B961" s="291">
        <v>911</v>
      </c>
      <c r="C961" s="485"/>
      <c r="D961" s="485"/>
      <c r="E961" s="292"/>
      <c r="F961" s="292"/>
      <c r="G961" s="292"/>
      <c r="H961" s="292"/>
      <c r="I961" s="292"/>
      <c r="J961" s="292"/>
      <c r="K961" s="292"/>
      <c r="L961" s="292"/>
      <c r="M961" s="292"/>
      <c r="N961" s="292"/>
      <c r="O961" s="292"/>
      <c r="P961" s="292"/>
      <c r="Q961" s="292"/>
      <c r="R961" s="292"/>
      <c r="S961" s="292"/>
      <c r="T961" s="477"/>
      <c r="U961" s="477"/>
      <c r="V961" s="477"/>
      <c r="W961" s="478"/>
    </row>
    <row r="962" spans="2:23" ht="12.75" x14ac:dyDescent="0.2">
      <c r="B962" s="289">
        <v>912</v>
      </c>
      <c r="C962" s="483"/>
      <c r="D962" s="484"/>
      <c r="E962" s="290"/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290"/>
      <c r="Q962" s="290"/>
      <c r="R962" s="290"/>
      <c r="S962" s="290"/>
      <c r="T962" s="479"/>
      <c r="U962" s="479"/>
      <c r="V962" s="479"/>
      <c r="W962" s="480"/>
    </row>
    <row r="963" spans="2:23" ht="12.75" x14ac:dyDescent="0.2">
      <c r="B963" s="291">
        <v>913</v>
      </c>
      <c r="C963" s="485"/>
      <c r="D963" s="485"/>
      <c r="E963" s="292"/>
      <c r="F963" s="292"/>
      <c r="G963" s="292"/>
      <c r="H963" s="292"/>
      <c r="I963" s="292"/>
      <c r="J963" s="292"/>
      <c r="K963" s="292"/>
      <c r="L963" s="292"/>
      <c r="M963" s="292"/>
      <c r="N963" s="292"/>
      <c r="O963" s="292"/>
      <c r="P963" s="292"/>
      <c r="Q963" s="292"/>
      <c r="R963" s="292"/>
      <c r="S963" s="292"/>
      <c r="T963" s="477"/>
      <c r="U963" s="477"/>
      <c r="V963" s="477"/>
      <c r="W963" s="478"/>
    </row>
    <row r="964" spans="2:23" ht="12.75" x14ac:dyDescent="0.2">
      <c r="B964" s="289">
        <v>914</v>
      </c>
      <c r="C964" s="483"/>
      <c r="D964" s="484"/>
      <c r="E964" s="290"/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290"/>
      <c r="Q964" s="290"/>
      <c r="R964" s="290"/>
      <c r="S964" s="290"/>
      <c r="T964" s="479"/>
      <c r="U964" s="479"/>
      <c r="V964" s="479"/>
      <c r="W964" s="480"/>
    </row>
    <row r="965" spans="2:23" ht="12.75" x14ac:dyDescent="0.2">
      <c r="B965" s="291">
        <v>915</v>
      </c>
      <c r="C965" s="485"/>
      <c r="D965" s="485"/>
      <c r="E965" s="292"/>
      <c r="F965" s="292"/>
      <c r="G965" s="292"/>
      <c r="H965" s="292"/>
      <c r="I965" s="292"/>
      <c r="J965" s="292"/>
      <c r="K965" s="292"/>
      <c r="L965" s="292"/>
      <c r="M965" s="292"/>
      <c r="N965" s="292"/>
      <c r="O965" s="292"/>
      <c r="P965" s="292"/>
      <c r="Q965" s="292"/>
      <c r="R965" s="292"/>
      <c r="S965" s="292"/>
      <c r="T965" s="477"/>
      <c r="U965" s="477"/>
      <c r="V965" s="477"/>
      <c r="W965" s="478"/>
    </row>
    <row r="966" spans="2:23" ht="12.75" x14ac:dyDescent="0.2">
      <c r="B966" s="289">
        <v>916</v>
      </c>
      <c r="C966" s="483"/>
      <c r="D966" s="484"/>
      <c r="E966" s="290"/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290"/>
      <c r="Q966" s="290"/>
      <c r="R966" s="290"/>
      <c r="S966" s="290"/>
      <c r="T966" s="479"/>
      <c r="U966" s="479"/>
      <c r="V966" s="479"/>
      <c r="W966" s="480"/>
    </row>
    <row r="967" spans="2:23" ht="12.75" x14ac:dyDescent="0.2">
      <c r="B967" s="291">
        <v>917</v>
      </c>
      <c r="C967" s="485"/>
      <c r="D967" s="485"/>
      <c r="E967" s="292"/>
      <c r="F967" s="292"/>
      <c r="G967" s="292"/>
      <c r="H967" s="292"/>
      <c r="I967" s="292"/>
      <c r="J967" s="292"/>
      <c r="K967" s="292"/>
      <c r="L967" s="292"/>
      <c r="M967" s="292"/>
      <c r="N967" s="292"/>
      <c r="O967" s="292"/>
      <c r="P967" s="292"/>
      <c r="Q967" s="292"/>
      <c r="R967" s="292"/>
      <c r="S967" s="292"/>
      <c r="T967" s="477"/>
      <c r="U967" s="477"/>
      <c r="V967" s="477"/>
      <c r="W967" s="478"/>
    </row>
    <row r="968" spans="2:23" ht="12.75" x14ac:dyDescent="0.2">
      <c r="B968" s="289">
        <v>918</v>
      </c>
      <c r="C968" s="483"/>
      <c r="D968" s="484"/>
      <c r="E968" s="290"/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290"/>
      <c r="Q968" s="290"/>
      <c r="R968" s="290"/>
      <c r="S968" s="290"/>
      <c r="T968" s="479"/>
      <c r="U968" s="479"/>
      <c r="V968" s="479"/>
      <c r="W968" s="480"/>
    </row>
    <row r="969" spans="2:23" ht="12.75" x14ac:dyDescent="0.2">
      <c r="B969" s="291">
        <v>919</v>
      </c>
      <c r="C969" s="485"/>
      <c r="D969" s="485"/>
      <c r="E969" s="292"/>
      <c r="F969" s="292"/>
      <c r="G969" s="292"/>
      <c r="H969" s="292"/>
      <c r="I969" s="292"/>
      <c r="J969" s="292"/>
      <c r="K969" s="292"/>
      <c r="L969" s="292"/>
      <c r="M969" s="292"/>
      <c r="N969" s="292"/>
      <c r="O969" s="292"/>
      <c r="P969" s="292"/>
      <c r="Q969" s="292"/>
      <c r="R969" s="292"/>
      <c r="S969" s="292"/>
      <c r="T969" s="477"/>
      <c r="U969" s="477"/>
      <c r="V969" s="477"/>
      <c r="W969" s="478"/>
    </row>
    <row r="970" spans="2:23" ht="12.75" x14ac:dyDescent="0.2">
      <c r="B970" s="289">
        <v>920</v>
      </c>
      <c r="C970" s="483"/>
      <c r="D970" s="484"/>
      <c r="E970" s="290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479"/>
      <c r="U970" s="479"/>
      <c r="V970" s="479"/>
      <c r="W970" s="480"/>
    </row>
    <row r="971" spans="2:23" ht="12.75" x14ac:dyDescent="0.2">
      <c r="B971" s="291">
        <v>921</v>
      </c>
      <c r="C971" s="485"/>
      <c r="D971" s="485"/>
      <c r="E971" s="292"/>
      <c r="F971" s="292"/>
      <c r="G971" s="292"/>
      <c r="H971" s="292"/>
      <c r="I971" s="292"/>
      <c r="J971" s="292"/>
      <c r="K971" s="292"/>
      <c r="L971" s="292"/>
      <c r="M971" s="292"/>
      <c r="N971" s="292"/>
      <c r="O971" s="292"/>
      <c r="P971" s="292"/>
      <c r="Q971" s="292"/>
      <c r="R971" s="292"/>
      <c r="S971" s="292"/>
      <c r="T971" s="477"/>
      <c r="U971" s="477"/>
      <c r="V971" s="477"/>
      <c r="W971" s="478"/>
    </row>
    <row r="972" spans="2:23" ht="12.75" x14ac:dyDescent="0.2">
      <c r="B972" s="289">
        <v>922</v>
      </c>
      <c r="C972" s="483"/>
      <c r="D972" s="484"/>
      <c r="E972" s="290"/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290"/>
      <c r="Q972" s="290"/>
      <c r="R972" s="290"/>
      <c r="S972" s="290"/>
      <c r="T972" s="479"/>
      <c r="U972" s="479"/>
      <c r="V972" s="479"/>
      <c r="W972" s="480"/>
    </row>
    <row r="973" spans="2:23" ht="12.75" x14ac:dyDescent="0.2">
      <c r="B973" s="291">
        <v>923</v>
      </c>
      <c r="C973" s="485"/>
      <c r="D973" s="485"/>
      <c r="E973" s="292"/>
      <c r="F973" s="292"/>
      <c r="G973" s="292"/>
      <c r="H973" s="292"/>
      <c r="I973" s="292"/>
      <c r="J973" s="292"/>
      <c r="K973" s="292"/>
      <c r="L973" s="292"/>
      <c r="M973" s="292"/>
      <c r="N973" s="292"/>
      <c r="O973" s="292"/>
      <c r="P973" s="292"/>
      <c r="Q973" s="292"/>
      <c r="R973" s="292"/>
      <c r="S973" s="292"/>
      <c r="T973" s="477"/>
      <c r="U973" s="477"/>
      <c r="V973" s="477"/>
      <c r="W973" s="478"/>
    </row>
    <row r="974" spans="2:23" ht="12.75" x14ac:dyDescent="0.2">
      <c r="B974" s="289">
        <v>924</v>
      </c>
      <c r="C974" s="483"/>
      <c r="D974" s="484"/>
      <c r="E974" s="290"/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290"/>
      <c r="Q974" s="290"/>
      <c r="R974" s="290"/>
      <c r="S974" s="290"/>
      <c r="T974" s="479"/>
      <c r="U974" s="479"/>
      <c r="V974" s="479"/>
      <c r="W974" s="480"/>
    </row>
    <row r="975" spans="2:23" ht="12.75" x14ac:dyDescent="0.2">
      <c r="B975" s="291">
        <v>925</v>
      </c>
      <c r="C975" s="485"/>
      <c r="D975" s="485"/>
      <c r="E975" s="292"/>
      <c r="F975" s="292"/>
      <c r="G975" s="292"/>
      <c r="H975" s="292"/>
      <c r="I975" s="292"/>
      <c r="J975" s="292"/>
      <c r="K975" s="292"/>
      <c r="L975" s="292"/>
      <c r="M975" s="292"/>
      <c r="N975" s="292"/>
      <c r="O975" s="292"/>
      <c r="P975" s="292"/>
      <c r="Q975" s="292"/>
      <c r="R975" s="292"/>
      <c r="S975" s="292"/>
      <c r="T975" s="477"/>
      <c r="U975" s="477"/>
      <c r="V975" s="477"/>
      <c r="W975" s="478"/>
    </row>
    <row r="976" spans="2:23" ht="12.75" x14ac:dyDescent="0.2">
      <c r="B976" s="289">
        <v>926</v>
      </c>
      <c r="C976" s="483"/>
      <c r="D976" s="484"/>
      <c r="E976" s="290"/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290"/>
      <c r="Q976" s="290"/>
      <c r="R976" s="290"/>
      <c r="S976" s="290"/>
      <c r="T976" s="479"/>
      <c r="U976" s="479"/>
      <c r="V976" s="479"/>
      <c r="W976" s="480"/>
    </row>
    <row r="977" spans="2:23" ht="12.75" x14ac:dyDescent="0.2">
      <c r="B977" s="291">
        <v>927</v>
      </c>
      <c r="C977" s="485"/>
      <c r="D977" s="485"/>
      <c r="E977" s="292"/>
      <c r="F977" s="292"/>
      <c r="G977" s="292"/>
      <c r="H977" s="292"/>
      <c r="I977" s="292"/>
      <c r="J977" s="292"/>
      <c r="K977" s="292"/>
      <c r="L977" s="292"/>
      <c r="M977" s="292"/>
      <c r="N977" s="292"/>
      <c r="O977" s="292"/>
      <c r="P977" s="292"/>
      <c r="Q977" s="292"/>
      <c r="R977" s="292"/>
      <c r="S977" s="292"/>
      <c r="T977" s="477"/>
      <c r="U977" s="477"/>
      <c r="V977" s="477"/>
      <c r="W977" s="478"/>
    </row>
    <row r="978" spans="2:23" ht="12.75" x14ac:dyDescent="0.2">
      <c r="B978" s="289">
        <v>928</v>
      </c>
      <c r="C978" s="483"/>
      <c r="D978" s="484"/>
      <c r="E978" s="290"/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290"/>
      <c r="Q978" s="290"/>
      <c r="R978" s="290"/>
      <c r="S978" s="290"/>
      <c r="T978" s="479"/>
      <c r="U978" s="479"/>
      <c r="V978" s="479"/>
      <c r="W978" s="480"/>
    </row>
    <row r="979" spans="2:23" ht="12.75" x14ac:dyDescent="0.2">
      <c r="B979" s="291">
        <v>929</v>
      </c>
      <c r="C979" s="485"/>
      <c r="D979" s="485"/>
      <c r="E979" s="292"/>
      <c r="F979" s="292"/>
      <c r="G979" s="292"/>
      <c r="H979" s="292"/>
      <c r="I979" s="292"/>
      <c r="J979" s="292"/>
      <c r="K979" s="292"/>
      <c r="L979" s="292"/>
      <c r="M979" s="292"/>
      <c r="N979" s="292"/>
      <c r="O979" s="292"/>
      <c r="P979" s="292"/>
      <c r="Q979" s="292"/>
      <c r="R979" s="292"/>
      <c r="S979" s="292"/>
      <c r="T979" s="477"/>
      <c r="U979" s="477"/>
      <c r="V979" s="477"/>
      <c r="W979" s="478"/>
    </row>
    <row r="980" spans="2:23" ht="12.75" x14ac:dyDescent="0.2">
      <c r="B980" s="289">
        <v>930</v>
      </c>
      <c r="C980" s="483"/>
      <c r="D980" s="484"/>
      <c r="E980" s="290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479"/>
      <c r="U980" s="479"/>
      <c r="V980" s="479"/>
      <c r="W980" s="480"/>
    </row>
    <row r="981" spans="2:23" ht="12.75" x14ac:dyDescent="0.2">
      <c r="B981" s="291">
        <v>931</v>
      </c>
      <c r="C981" s="485"/>
      <c r="D981" s="485"/>
      <c r="E981" s="292"/>
      <c r="F981" s="292"/>
      <c r="G981" s="292"/>
      <c r="H981" s="292"/>
      <c r="I981" s="292"/>
      <c r="J981" s="292"/>
      <c r="K981" s="292"/>
      <c r="L981" s="292"/>
      <c r="M981" s="292"/>
      <c r="N981" s="292"/>
      <c r="O981" s="292"/>
      <c r="P981" s="292"/>
      <c r="Q981" s="292"/>
      <c r="R981" s="292"/>
      <c r="S981" s="292"/>
      <c r="T981" s="477"/>
      <c r="U981" s="477"/>
      <c r="V981" s="477"/>
      <c r="W981" s="478"/>
    </row>
    <row r="982" spans="2:23" ht="12.75" x14ac:dyDescent="0.2">
      <c r="B982" s="289">
        <v>932</v>
      </c>
      <c r="C982" s="483"/>
      <c r="D982" s="484"/>
      <c r="E982" s="290"/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290"/>
      <c r="Q982" s="290"/>
      <c r="R982" s="290"/>
      <c r="S982" s="290"/>
      <c r="T982" s="479"/>
      <c r="U982" s="479"/>
      <c r="V982" s="479"/>
      <c r="W982" s="480"/>
    </row>
    <row r="983" spans="2:23" ht="12.75" x14ac:dyDescent="0.2">
      <c r="B983" s="291">
        <v>933</v>
      </c>
      <c r="C983" s="485"/>
      <c r="D983" s="485"/>
      <c r="E983" s="292"/>
      <c r="F983" s="292"/>
      <c r="G983" s="292"/>
      <c r="H983" s="292"/>
      <c r="I983" s="292"/>
      <c r="J983" s="292"/>
      <c r="K983" s="292"/>
      <c r="L983" s="292"/>
      <c r="M983" s="292"/>
      <c r="N983" s="292"/>
      <c r="O983" s="292"/>
      <c r="P983" s="292"/>
      <c r="Q983" s="292"/>
      <c r="R983" s="292"/>
      <c r="S983" s="292"/>
      <c r="T983" s="477"/>
      <c r="U983" s="477"/>
      <c r="V983" s="477"/>
      <c r="W983" s="478"/>
    </row>
    <row r="984" spans="2:23" ht="12.75" x14ac:dyDescent="0.2">
      <c r="B984" s="289">
        <v>934</v>
      </c>
      <c r="C984" s="483"/>
      <c r="D984" s="484"/>
      <c r="E984" s="290"/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290"/>
      <c r="Q984" s="290"/>
      <c r="R984" s="290"/>
      <c r="S984" s="290"/>
      <c r="T984" s="479"/>
      <c r="U984" s="479"/>
      <c r="V984" s="479"/>
      <c r="W984" s="480"/>
    </row>
    <row r="985" spans="2:23" ht="12.75" x14ac:dyDescent="0.2">
      <c r="B985" s="291">
        <v>935</v>
      </c>
      <c r="C985" s="485"/>
      <c r="D985" s="485"/>
      <c r="E985" s="292"/>
      <c r="F985" s="292"/>
      <c r="G985" s="292"/>
      <c r="H985" s="292"/>
      <c r="I985" s="292"/>
      <c r="J985" s="292"/>
      <c r="K985" s="292"/>
      <c r="L985" s="292"/>
      <c r="M985" s="292"/>
      <c r="N985" s="292"/>
      <c r="O985" s="292"/>
      <c r="P985" s="292"/>
      <c r="Q985" s="292"/>
      <c r="R985" s="292"/>
      <c r="S985" s="292"/>
      <c r="T985" s="477"/>
      <c r="U985" s="477"/>
      <c r="V985" s="477"/>
      <c r="W985" s="478"/>
    </row>
    <row r="986" spans="2:23" ht="12.75" x14ac:dyDescent="0.2">
      <c r="B986" s="289">
        <v>936</v>
      </c>
      <c r="C986" s="483"/>
      <c r="D986" s="484"/>
      <c r="E986" s="290"/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290"/>
      <c r="Q986" s="290"/>
      <c r="R986" s="290"/>
      <c r="S986" s="290"/>
      <c r="T986" s="479"/>
      <c r="U986" s="479"/>
      <c r="V986" s="479"/>
      <c r="W986" s="480"/>
    </row>
    <row r="987" spans="2:23" ht="12.75" x14ac:dyDescent="0.2">
      <c r="B987" s="291">
        <v>937</v>
      </c>
      <c r="C987" s="485"/>
      <c r="D987" s="485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2"/>
      <c r="P987" s="292"/>
      <c r="Q987" s="292"/>
      <c r="R987" s="292"/>
      <c r="S987" s="292"/>
      <c r="T987" s="477"/>
      <c r="U987" s="477"/>
      <c r="V987" s="477"/>
      <c r="W987" s="478"/>
    </row>
    <row r="988" spans="2:23" ht="12.75" x14ac:dyDescent="0.2">
      <c r="B988" s="289">
        <v>938</v>
      </c>
      <c r="C988" s="483"/>
      <c r="D988" s="484"/>
      <c r="E988" s="290"/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290"/>
      <c r="Q988" s="290"/>
      <c r="R988" s="290"/>
      <c r="S988" s="290"/>
      <c r="T988" s="479"/>
      <c r="U988" s="479"/>
      <c r="V988" s="479"/>
      <c r="W988" s="480"/>
    </row>
    <row r="989" spans="2:23" ht="12.75" x14ac:dyDescent="0.2">
      <c r="B989" s="291">
        <v>939</v>
      </c>
      <c r="C989" s="485"/>
      <c r="D989" s="485"/>
      <c r="E989" s="292"/>
      <c r="F989" s="292"/>
      <c r="G989" s="292"/>
      <c r="H989" s="292"/>
      <c r="I989" s="292"/>
      <c r="J989" s="292"/>
      <c r="K989" s="292"/>
      <c r="L989" s="292"/>
      <c r="M989" s="292"/>
      <c r="N989" s="292"/>
      <c r="O989" s="292"/>
      <c r="P989" s="292"/>
      <c r="Q989" s="292"/>
      <c r="R989" s="292"/>
      <c r="S989" s="292"/>
      <c r="T989" s="477"/>
      <c r="U989" s="477"/>
      <c r="V989" s="477"/>
      <c r="W989" s="478"/>
    </row>
    <row r="990" spans="2:23" ht="12.75" x14ac:dyDescent="0.2">
      <c r="B990" s="289">
        <v>940</v>
      </c>
      <c r="C990" s="483"/>
      <c r="D990" s="484"/>
      <c r="E990" s="290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479"/>
      <c r="U990" s="479"/>
      <c r="V990" s="479"/>
      <c r="W990" s="480"/>
    </row>
    <row r="991" spans="2:23" ht="12.75" x14ac:dyDescent="0.2">
      <c r="B991" s="291">
        <v>941</v>
      </c>
      <c r="C991" s="485"/>
      <c r="D991" s="485"/>
      <c r="E991" s="292"/>
      <c r="F991" s="292"/>
      <c r="G991" s="292"/>
      <c r="H991" s="292"/>
      <c r="I991" s="292"/>
      <c r="J991" s="292"/>
      <c r="K991" s="292"/>
      <c r="L991" s="292"/>
      <c r="M991" s="292"/>
      <c r="N991" s="292"/>
      <c r="O991" s="292"/>
      <c r="P991" s="292"/>
      <c r="Q991" s="292"/>
      <c r="R991" s="292"/>
      <c r="S991" s="292"/>
      <c r="T991" s="477"/>
      <c r="U991" s="477"/>
      <c r="V991" s="477"/>
      <c r="W991" s="478"/>
    </row>
    <row r="992" spans="2:23" ht="12.75" x14ac:dyDescent="0.2">
      <c r="B992" s="289">
        <v>942</v>
      </c>
      <c r="C992" s="483"/>
      <c r="D992" s="484"/>
      <c r="E992" s="290"/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290"/>
      <c r="Q992" s="290"/>
      <c r="R992" s="290"/>
      <c r="S992" s="290"/>
      <c r="T992" s="479"/>
      <c r="U992" s="479"/>
      <c r="V992" s="479"/>
      <c r="W992" s="480"/>
    </row>
    <row r="993" spans="2:23" ht="12.75" x14ac:dyDescent="0.2">
      <c r="B993" s="291">
        <v>943</v>
      </c>
      <c r="C993" s="485"/>
      <c r="D993" s="485"/>
      <c r="E993" s="292"/>
      <c r="F993" s="292"/>
      <c r="G993" s="292"/>
      <c r="H993" s="292"/>
      <c r="I993" s="292"/>
      <c r="J993" s="292"/>
      <c r="K993" s="292"/>
      <c r="L993" s="292"/>
      <c r="M993" s="292"/>
      <c r="N993" s="292"/>
      <c r="O993" s="292"/>
      <c r="P993" s="292"/>
      <c r="Q993" s="292"/>
      <c r="R993" s="292"/>
      <c r="S993" s="292"/>
      <c r="T993" s="477"/>
      <c r="U993" s="477"/>
      <c r="V993" s="477"/>
      <c r="W993" s="478"/>
    </row>
    <row r="994" spans="2:23" ht="12.75" x14ac:dyDescent="0.2">
      <c r="B994" s="289">
        <v>944</v>
      </c>
      <c r="C994" s="483"/>
      <c r="D994" s="484"/>
      <c r="E994" s="290"/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290"/>
      <c r="Q994" s="290"/>
      <c r="R994" s="290"/>
      <c r="S994" s="290"/>
      <c r="T994" s="479"/>
      <c r="U994" s="479"/>
      <c r="V994" s="479"/>
      <c r="W994" s="480"/>
    </row>
    <row r="995" spans="2:23" ht="12.75" x14ac:dyDescent="0.2">
      <c r="B995" s="291">
        <v>945</v>
      </c>
      <c r="C995" s="485"/>
      <c r="D995" s="485"/>
      <c r="E995" s="292"/>
      <c r="F995" s="292"/>
      <c r="G995" s="292"/>
      <c r="H995" s="292"/>
      <c r="I995" s="292"/>
      <c r="J995" s="292"/>
      <c r="K995" s="292"/>
      <c r="L995" s="292"/>
      <c r="M995" s="292"/>
      <c r="N995" s="292"/>
      <c r="O995" s="292"/>
      <c r="P995" s="292"/>
      <c r="Q995" s="292"/>
      <c r="R995" s="292"/>
      <c r="S995" s="292"/>
      <c r="T995" s="477"/>
      <c r="U995" s="477"/>
      <c r="V995" s="477"/>
      <c r="W995" s="478"/>
    </row>
    <row r="996" spans="2:23" ht="12.75" x14ac:dyDescent="0.2">
      <c r="B996" s="289">
        <v>946</v>
      </c>
      <c r="C996" s="483"/>
      <c r="D996" s="484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290"/>
      <c r="Q996" s="290"/>
      <c r="R996" s="290"/>
      <c r="S996" s="290"/>
      <c r="T996" s="479"/>
      <c r="U996" s="479"/>
      <c r="V996" s="479"/>
      <c r="W996" s="480"/>
    </row>
    <row r="997" spans="2:23" ht="12.75" x14ac:dyDescent="0.2">
      <c r="B997" s="291">
        <v>947</v>
      </c>
      <c r="C997" s="485"/>
      <c r="D997" s="485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2"/>
      <c r="P997" s="292"/>
      <c r="Q997" s="292"/>
      <c r="R997" s="292"/>
      <c r="S997" s="292"/>
      <c r="T997" s="477"/>
      <c r="U997" s="477"/>
      <c r="V997" s="477"/>
      <c r="W997" s="478"/>
    </row>
    <row r="998" spans="2:23" ht="12.75" x14ac:dyDescent="0.2">
      <c r="B998" s="289">
        <v>948</v>
      </c>
      <c r="C998" s="483"/>
      <c r="D998" s="484"/>
      <c r="E998" s="290"/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290"/>
      <c r="Q998" s="290"/>
      <c r="R998" s="290"/>
      <c r="S998" s="290"/>
      <c r="T998" s="479"/>
      <c r="U998" s="479"/>
      <c r="V998" s="479"/>
      <c r="W998" s="480"/>
    </row>
    <row r="999" spans="2:23" ht="12.75" x14ac:dyDescent="0.2">
      <c r="B999" s="291">
        <v>949</v>
      </c>
      <c r="C999" s="485"/>
      <c r="D999" s="485"/>
      <c r="E999" s="292"/>
      <c r="F999" s="292"/>
      <c r="G999" s="292"/>
      <c r="H999" s="292"/>
      <c r="I999" s="292"/>
      <c r="J999" s="292"/>
      <c r="K999" s="292"/>
      <c r="L999" s="292"/>
      <c r="M999" s="292"/>
      <c r="N999" s="292"/>
      <c r="O999" s="292"/>
      <c r="P999" s="292"/>
      <c r="Q999" s="292"/>
      <c r="R999" s="292"/>
      <c r="S999" s="292"/>
      <c r="T999" s="477"/>
      <c r="U999" s="477"/>
      <c r="V999" s="477"/>
      <c r="W999" s="478"/>
    </row>
    <row r="1000" spans="2:23" ht="12.75" x14ac:dyDescent="0.2">
      <c r="B1000" s="289">
        <v>950</v>
      </c>
      <c r="C1000" s="483"/>
      <c r="D1000" s="484"/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290"/>
      <c r="Q1000" s="290"/>
      <c r="R1000" s="290"/>
      <c r="S1000" s="290"/>
      <c r="T1000" s="479"/>
      <c r="U1000" s="479"/>
      <c r="V1000" s="479"/>
      <c r="W1000" s="480"/>
    </row>
    <row r="1001" spans="2:23" ht="12.75" x14ac:dyDescent="0.2">
      <c r="B1001" s="291">
        <v>951</v>
      </c>
      <c r="C1001" s="485"/>
      <c r="D1001" s="485"/>
      <c r="E1001" s="292"/>
      <c r="F1001" s="292"/>
      <c r="G1001" s="292"/>
      <c r="H1001" s="292"/>
      <c r="I1001" s="292"/>
      <c r="J1001" s="292"/>
      <c r="K1001" s="292"/>
      <c r="L1001" s="292"/>
      <c r="M1001" s="292"/>
      <c r="N1001" s="292"/>
      <c r="O1001" s="292"/>
      <c r="P1001" s="292"/>
      <c r="Q1001" s="292"/>
      <c r="R1001" s="292"/>
      <c r="S1001" s="292"/>
      <c r="T1001" s="477"/>
      <c r="U1001" s="477"/>
      <c r="V1001" s="477"/>
      <c r="W1001" s="478"/>
    </row>
    <row r="1002" spans="2:23" ht="12.75" x14ac:dyDescent="0.2">
      <c r="B1002" s="289">
        <v>952</v>
      </c>
      <c r="C1002" s="483"/>
      <c r="D1002" s="484"/>
      <c r="E1002" s="290"/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290"/>
      <c r="Q1002" s="290"/>
      <c r="R1002" s="290"/>
      <c r="S1002" s="290"/>
      <c r="T1002" s="479"/>
      <c r="U1002" s="479"/>
      <c r="V1002" s="479"/>
      <c r="W1002" s="480"/>
    </row>
    <row r="1003" spans="2:23" ht="12.75" x14ac:dyDescent="0.2">
      <c r="B1003" s="291">
        <v>953</v>
      </c>
      <c r="C1003" s="485"/>
      <c r="D1003" s="485"/>
      <c r="E1003" s="292"/>
      <c r="F1003" s="292"/>
      <c r="G1003" s="292"/>
      <c r="H1003" s="292"/>
      <c r="I1003" s="292"/>
      <c r="J1003" s="292"/>
      <c r="K1003" s="292"/>
      <c r="L1003" s="292"/>
      <c r="M1003" s="292"/>
      <c r="N1003" s="292"/>
      <c r="O1003" s="292"/>
      <c r="P1003" s="292"/>
      <c r="Q1003" s="292"/>
      <c r="R1003" s="292"/>
      <c r="S1003" s="292"/>
      <c r="T1003" s="477"/>
      <c r="U1003" s="477"/>
      <c r="V1003" s="477"/>
      <c r="W1003" s="478"/>
    </row>
    <row r="1004" spans="2:23" ht="12.75" x14ac:dyDescent="0.2">
      <c r="B1004" s="289">
        <v>954</v>
      </c>
      <c r="C1004" s="483"/>
      <c r="D1004" s="484"/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290"/>
      <c r="Q1004" s="290"/>
      <c r="R1004" s="290"/>
      <c r="S1004" s="290"/>
      <c r="T1004" s="479"/>
      <c r="U1004" s="479"/>
      <c r="V1004" s="479"/>
      <c r="W1004" s="480"/>
    </row>
    <row r="1005" spans="2:23" ht="12.75" x14ac:dyDescent="0.2">
      <c r="B1005" s="291">
        <v>955</v>
      </c>
      <c r="C1005" s="485"/>
      <c r="D1005" s="485"/>
      <c r="E1005" s="292"/>
      <c r="F1005" s="292"/>
      <c r="G1005" s="292"/>
      <c r="H1005" s="292"/>
      <c r="I1005" s="292"/>
      <c r="J1005" s="292"/>
      <c r="K1005" s="292"/>
      <c r="L1005" s="292"/>
      <c r="M1005" s="292"/>
      <c r="N1005" s="292"/>
      <c r="O1005" s="292"/>
      <c r="P1005" s="292"/>
      <c r="Q1005" s="292"/>
      <c r="R1005" s="292"/>
      <c r="S1005" s="292"/>
      <c r="T1005" s="477"/>
      <c r="U1005" s="477"/>
      <c r="V1005" s="477"/>
      <c r="W1005" s="478"/>
    </row>
    <row r="1006" spans="2:23" ht="12.75" x14ac:dyDescent="0.2">
      <c r="B1006" s="289">
        <v>956</v>
      </c>
      <c r="C1006" s="483"/>
      <c r="D1006" s="484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479"/>
      <c r="U1006" s="479"/>
      <c r="V1006" s="479"/>
      <c r="W1006" s="480"/>
    </row>
    <row r="1007" spans="2:23" ht="12.75" x14ac:dyDescent="0.2">
      <c r="B1007" s="291">
        <v>957</v>
      </c>
      <c r="C1007" s="485"/>
      <c r="D1007" s="485"/>
      <c r="E1007" s="292"/>
      <c r="F1007" s="292"/>
      <c r="G1007" s="292"/>
      <c r="H1007" s="292"/>
      <c r="I1007" s="292"/>
      <c r="J1007" s="292"/>
      <c r="K1007" s="292"/>
      <c r="L1007" s="292"/>
      <c r="M1007" s="292"/>
      <c r="N1007" s="292"/>
      <c r="O1007" s="292"/>
      <c r="P1007" s="292"/>
      <c r="Q1007" s="292"/>
      <c r="R1007" s="292"/>
      <c r="S1007" s="292"/>
      <c r="T1007" s="477"/>
      <c r="U1007" s="477"/>
      <c r="V1007" s="477"/>
      <c r="W1007" s="478"/>
    </row>
    <row r="1008" spans="2:23" ht="12.75" x14ac:dyDescent="0.2">
      <c r="B1008" s="289">
        <v>958</v>
      </c>
      <c r="C1008" s="483"/>
      <c r="D1008" s="484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479"/>
      <c r="U1008" s="479"/>
      <c r="V1008" s="479"/>
      <c r="W1008" s="480"/>
    </row>
    <row r="1009" spans="2:23" ht="12.75" x14ac:dyDescent="0.2">
      <c r="B1009" s="291">
        <v>959</v>
      </c>
      <c r="C1009" s="485"/>
      <c r="D1009" s="485"/>
      <c r="E1009" s="292"/>
      <c r="F1009" s="292"/>
      <c r="G1009" s="292"/>
      <c r="H1009" s="292"/>
      <c r="I1009" s="292"/>
      <c r="J1009" s="292"/>
      <c r="K1009" s="292"/>
      <c r="L1009" s="292"/>
      <c r="M1009" s="292"/>
      <c r="N1009" s="292"/>
      <c r="O1009" s="292"/>
      <c r="P1009" s="292"/>
      <c r="Q1009" s="292"/>
      <c r="R1009" s="292"/>
      <c r="S1009" s="292"/>
      <c r="T1009" s="477"/>
      <c r="U1009" s="477"/>
      <c r="V1009" s="477"/>
      <c r="W1009" s="478"/>
    </row>
    <row r="1010" spans="2:23" ht="12.75" x14ac:dyDescent="0.2">
      <c r="B1010" s="289">
        <v>960</v>
      </c>
      <c r="C1010" s="483"/>
      <c r="D1010" s="484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479"/>
      <c r="U1010" s="479"/>
      <c r="V1010" s="479"/>
      <c r="W1010" s="480"/>
    </row>
    <row r="1011" spans="2:23" ht="12.75" x14ac:dyDescent="0.2">
      <c r="B1011" s="291">
        <v>961</v>
      </c>
      <c r="C1011" s="485"/>
      <c r="D1011" s="485"/>
      <c r="E1011" s="292"/>
      <c r="F1011" s="292"/>
      <c r="G1011" s="292"/>
      <c r="H1011" s="292"/>
      <c r="I1011" s="292"/>
      <c r="J1011" s="292"/>
      <c r="K1011" s="292"/>
      <c r="L1011" s="292"/>
      <c r="M1011" s="292"/>
      <c r="N1011" s="292"/>
      <c r="O1011" s="292"/>
      <c r="P1011" s="292"/>
      <c r="Q1011" s="292"/>
      <c r="R1011" s="292"/>
      <c r="S1011" s="292"/>
      <c r="T1011" s="477"/>
      <c r="U1011" s="477"/>
      <c r="V1011" s="477"/>
      <c r="W1011" s="478"/>
    </row>
    <row r="1012" spans="2:23" ht="12.75" x14ac:dyDescent="0.2">
      <c r="B1012" s="289">
        <v>962</v>
      </c>
      <c r="C1012" s="483"/>
      <c r="D1012" s="484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479"/>
      <c r="U1012" s="479"/>
      <c r="V1012" s="479"/>
      <c r="W1012" s="480"/>
    </row>
    <row r="1013" spans="2:23" ht="12.75" x14ac:dyDescent="0.2">
      <c r="B1013" s="291">
        <v>963</v>
      </c>
      <c r="C1013" s="485"/>
      <c r="D1013" s="485"/>
      <c r="E1013" s="292"/>
      <c r="F1013" s="292"/>
      <c r="G1013" s="292"/>
      <c r="H1013" s="292"/>
      <c r="I1013" s="292"/>
      <c r="J1013" s="292"/>
      <c r="K1013" s="292"/>
      <c r="L1013" s="292"/>
      <c r="M1013" s="292"/>
      <c r="N1013" s="292"/>
      <c r="O1013" s="292"/>
      <c r="P1013" s="292"/>
      <c r="Q1013" s="292"/>
      <c r="R1013" s="292"/>
      <c r="S1013" s="292"/>
      <c r="T1013" s="477"/>
      <c r="U1013" s="477"/>
      <c r="V1013" s="477"/>
      <c r="W1013" s="478"/>
    </row>
    <row r="1014" spans="2:23" ht="12.75" x14ac:dyDescent="0.2">
      <c r="B1014" s="289">
        <v>964</v>
      </c>
      <c r="C1014" s="483"/>
      <c r="D1014" s="484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479"/>
      <c r="U1014" s="479"/>
      <c r="V1014" s="479"/>
      <c r="W1014" s="480"/>
    </row>
    <row r="1015" spans="2:23" ht="12.75" x14ac:dyDescent="0.2">
      <c r="B1015" s="291">
        <v>965</v>
      </c>
      <c r="C1015" s="485"/>
      <c r="D1015" s="485"/>
      <c r="E1015" s="292"/>
      <c r="F1015" s="292"/>
      <c r="G1015" s="292"/>
      <c r="H1015" s="292"/>
      <c r="I1015" s="292"/>
      <c r="J1015" s="292"/>
      <c r="K1015" s="292"/>
      <c r="L1015" s="292"/>
      <c r="M1015" s="292"/>
      <c r="N1015" s="292"/>
      <c r="O1015" s="292"/>
      <c r="P1015" s="292"/>
      <c r="Q1015" s="292"/>
      <c r="R1015" s="292"/>
      <c r="S1015" s="292"/>
      <c r="T1015" s="477"/>
      <c r="U1015" s="477"/>
      <c r="V1015" s="477"/>
      <c r="W1015" s="478"/>
    </row>
    <row r="1016" spans="2:23" ht="12.75" x14ac:dyDescent="0.2">
      <c r="B1016" s="289">
        <v>966</v>
      </c>
      <c r="C1016" s="483"/>
      <c r="D1016" s="484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479"/>
      <c r="U1016" s="479"/>
      <c r="V1016" s="479"/>
      <c r="W1016" s="480"/>
    </row>
    <row r="1017" spans="2:23" ht="12.75" x14ac:dyDescent="0.2">
      <c r="B1017" s="291">
        <v>967</v>
      </c>
      <c r="C1017" s="485"/>
      <c r="D1017" s="485"/>
      <c r="E1017" s="292"/>
      <c r="F1017" s="292"/>
      <c r="G1017" s="292"/>
      <c r="H1017" s="292"/>
      <c r="I1017" s="292"/>
      <c r="J1017" s="292"/>
      <c r="K1017" s="292"/>
      <c r="L1017" s="292"/>
      <c r="M1017" s="292"/>
      <c r="N1017" s="292"/>
      <c r="O1017" s="292"/>
      <c r="P1017" s="292"/>
      <c r="Q1017" s="292"/>
      <c r="R1017" s="292"/>
      <c r="S1017" s="292"/>
      <c r="T1017" s="477"/>
      <c r="U1017" s="477"/>
      <c r="V1017" s="477"/>
      <c r="W1017" s="478"/>
    </row>
    <row r="1018" spans="2:23" ht="12.75" x14ac:dyDescent="0.2">
      <c r="B1018" s="289">
        <v>968</v>
      </c>
      <c r="C1018" s="483"/>
      <c r="D1018" s="484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479"/>
      <c r="U1018" s="479"/>
      <c r="V1018" s="479"/>
      <c r="W1018" s="480"/>
    </row>
    <row r="1019" spans="2:23" ht="12.75" x14ac:dyDescent="0.2">
      <c r="B1019" s="291">
        <v>969</v>
      </c>
      <c r="C1019" s="485"/>
      <c r="D1019" s="485"/>
      <c r="E1019" s="292"/>
      <c r="F1019" s="292"/>
      <c r="G1019" s="292"/>
      <c r="H1019" s="292"/>
      <c r="I1019" s="292"/>
      <c r="J1019" s="292"/>
      <c r="K1019" s="292"/>
      <c r="L1019" s="292"/>
      <c r="M1019" s="292"/>
      <c r="N1019" s="292"/>
      <c r="O1019" s="292"/>
      <c r="P1019" s="292"/>
      <c r="Q1019" s="292"/>
      <c r="R1019" s="292"/>
      <c r="S1019" s="292"/>
      <c r="T1019" s="477"/>
      <c r="U1019" s="477"/>
      <c r="V1019" s="477"/>
      <c r="W1019" s="478"/>
    </row>
    <row r="1020" spans="2:23" ht="12.75" x14ac:dyDescent="0.2">
      <c r="B1020" s="289">
        <v>970</v>
      </c>
      <c r="C1020" s="483"/>
      <c r="D1020" s="484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479"/>
      <c r="U1020" s="479"/>
      <c r="V1020" s="479"/>
      <c r="W1020" s="480"/>
    </row>
    <row r="1021" spans="2:23" ht="12.75" x14ac:dyDescent="0.2">
      <c r="B1021" s="291">
        <v>971</v>
      </c>
      <c r="C1021" s="485"/>
      <c r="D1021" s="485"/>
      <c r="E1021" s="292"/>
      <c r="F1021" s="292"/>
      <c r="G1021" s="292"/>
      <c r="H1021" s="292"/>
      <c r="I1021" s="292"/>
      <c r="J1021" s="292"/>
      <c r="K1021" s="292"/>
      <c r="L1021" s="292"/>
      <c r="M1021" s="292"/>
      <c r="N1021" s="292"/>
      <c r="O1021" s="292"/>
      <c r="P1021" s="292"/>
      <c r="Q1021" s="292"/>
      <c r="R1021" s="292"/>
      <c r="S1021" s="292"/>
      <c r="T1021" s="477"/>
      <c r="U1021" s="477"/>
      <c r="V1021" s="477"/>
      <c r="W1021" s="478"/>
    </row>
    <row r="1022" spans="2:23" ht="12.75" x14ac:dyDescent="0.2">
      <c r="B1022" s="289">
        <v>972</v>
      </c>
      <c r="C1022" s="483"/>
      <c r="D1022" s="484"/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290"/>
      <c r="Q1022" s="290"/>
      <c r="R1022" s="290"/>
      <c r="S1022" s="290"/>
      <c r="T1022" s="479"/>
      <c r="U1022" s="479"/>
      <c r="V1022" s="479"/>
      <c r="W1022" s="480"/>
    </row>
    <row r="1023" spans="2:23" ht="12.75" x14ac:dyDescent="0.2">
      <c r="B1023" s="291">
        <v>973</v>
      </c>
      <c r="C1023" s="485"/>
      <c r="D1023" s="485"/>
      <c r="E1023" s="292"/>
      <c r="F1023" s="292"/>
      <c r="G1023" s="292"/>
      <c r="H1023" s="292"/>
      <c r="I1023" s="292"/>
      <c r="J1023" s="292"/>
      <c r="K1023" s="292"/>
      <c r="L1023" s="292"/>
      <c r="M1023" s="292"/>
      <c r="N1023" s="292"/>
      <c r="O1023" s="292"/>
      <c r="P1023" s="292"/>
      <c r="Q1023" s="292"/>
      <c r="R1023" s="292"/>
      <c r="S1023" s="292"/>
      <c r="T1023" s="477"/>
      <c r="U1023" s="477"/>
      <c r="V1023" s="477"/>
      <c r="W1023" s="478"/>
    </row>
    <row r="1024" spans="2:23" ht="12.75" x14ac:dyDescent="0.2">
      <c r="B1024" s="289">
        <v>974</v>
      </c>
      <c r="C1024" s="483"/>
      <c r="D1024" s="484"/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290"/>
      <c r="Q1024" s="290"/>
      <c r="R1024" s="290"/>
      <c r="S1024" s="290"/>
      <c r="T1024" s="479"/>
      <c r="U1024" s="479"/>
      <c r="V1024" s="479"/>
      <c r="W1024" s="480"/>
    </row>
    <row r="1025" spans="2:23" ht="12.75" x14ac:dyDescent="0.2">
      <c r="B1025" s="291">
        <v>975</v>
      </c>
      <c r="C1025" s="485"/>
      <c r="D1025" s="485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292"/>
      <c r="R1025" s="292"/>
      <c r="S1025" s="292"/>
      <c r="T1025" s="477"/>
      <c r="U1025" s="477"/>
      <c r="V1025" s="477"/>
      <c r="W1025" s="478"/>
    </row>
    <row r="1026" spans="2:23" ht="12.75" x14ac:dyDescent="0.2">
      <c r="B1026" s="289">
        <v>976</v>
      </c>
      <c r="C1026" s="483"/>
      <c r="D1026" s="484"/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290"/>
      <c r="Q1026" s="290"/>
      <c r="R1026" s="290"/>
      <c r="S1026" s="290"/>
      <c r="T1026" s="479"/>
      <c r="U1026" s="479"/>
      <c r="V1026" s="479"/>
      <c r="W1026" s="480"/>
    </row>
    <row r="1027" spans="2:23" ht="12.75" x14ac:dyDescent="0.2">
      <c r="B1027" s="291">
        <v>977</v>
      </c>
      <c r="C1027" s="485"/>
      <c r="D1027" s="485"/>
      <c r="E1027" s="292"/>
      <c r="F1027" s="292"/>
      <c r="G1027" s="292"/>
      <c r="H1027" s="292"/>
      <c r="I1027" s="292"/>
      <c r="J1027" s="292"/>
      <c r="K1027" s="292"/>
      <c r="L1027" s="292"/>
      <c r="M1027" s="292"/>
      <c r="N1027" s="292"/>
      <c r="O1027" s="292"/>
      <c r="P1027" s="292"/>
      <c r="Q1027" s="292"/>
      <c r="R1027" s="292"/>
      <c r="S1027" s="292"/>
      <c r="T1027" s="477"/>
      <c r="U1027" s="477"/>
      <c r="V1027" s="477"/>
      <c r="W1027" s="478"/>
    </row>
    <row r="1028" spans="2:23" ht="12.75" x14ac:dyDescent="0.2">
      <c r="B1028" s="289">
        <v>978</v>
      </c>
      <c r="C1028" s="483"/>
      <c r="D1028" s="484"/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290"/>
      <c r="Q1028" s="290"/>
      <c r="R1028" s="290"/>
      <c r="S1028" s="290"/>
      <c r="T1028" s="479"/>
      <c r="U1028" s="479"/>
      <c r="V1028" s="479"/>
      <c r="W1028" s="480"/>
    </row>
    <row r="1029" spans="2:23" ht="12.75" x14ac:dyDescent="0.2">
      <c r="B1029" s="291">
        <v>979</v>
      </c>
      <c r="C1029" s="485"/>
      <c r="D1029" s="485"/>
      <c r="E1029" s="292"/>
      <c r="F1029" s="292"/>
      <c r="G1029" s="292"/>
      <c r="H1029" s="292"/>
      <c r="I1029" s="292"/>
      <c r="J1029" s="292"/>
      <c r="K1029" s="292"/>
      <c r="L1029" s="292"/>
      <c r="M1029" s="292"/>
      <c r="N1029" s="292"/>
      <c r="O1029" s="292"/>
      <c r="P1029" s="292"/>
      <c r="Q1029" s="292"/>
      <c r="R1029" s="292"/>
      <c r="S1029" s="292"/>
      <c r="T1029" s="477"/>
      <c r="U1029" s="477"/>
      <c r="V1029" s="477"/>
      <c r="W1029" s="478"/>
    </row>
    <row r="1030" spans="2:23" ht="12.75" x14ac:dyDescent="0.2">
      <c r="B1030" s="289">
        <v>980</v>
      </c>
      <c r="C1030" s="483"/>
      <c r="D1030" s="484"/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290"/>
      <c r="Q1030" s="290"/>
      <c r="R1030" s="290"/>
      <c r="S1030" s="290"/>
      <c r="T1030" s="479"/>
      <c r="U1030" s="479"/>
      <c r="V1030" s="479"/>
      <c r="W1030" s="480"/>
    </row>
    <row r="1031" spans="2:23" ht="12.75" x14ac:dyDescent="0.2">
      <c r="B1031" s="291">
        <v>981</v>
      </c>
      <c r="C1031" s="485"/>
      <c r="D1031" s="485"/>
      <c r="E1031" s="292"/>
      <c r="F1031" s="292"/>
      <c r="G1031" s="292"/>
      <c r="H1031" s="292"/>
      <c r="I1031" s="292"/>
      <c r="J1031" s="292"/>
      <c r="K1031" s="292"/>
      <c r="L1031" s="292"/>
      <c r="M1031" s="292"/>
      <c r="N1031" s="292"/>
      <c r="O1031" s="292"/>
      <c r="P1031" s="292"/>
      <c r="Q1031" s="292"/>
      <c r="R1031" s="292"/>
      <c r="S1031" s="292"/>
      <c r="T1031" s="477"/>
      <c r="U1031" s="477"/>
      <c r="V1031" s="477"/>
      <c r="W1031" s="478"/>
    </row>
    <row r="1032" spans="2:23" ht="12.75" x14ac:dyDescent="0.2">
      <c r="B1032" s="289">
        <v>982</v>
      </c>
      <c r="C1032" s="483"/>
      <c r="D1032" s="484"/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290"/>
      <c r="Q1032" s="290"/>
      <c r="R1032" s="290"/>
      <c r="S1032" s="290"/>
      <c r="T1032" s="479"/>
      <c r="U1032" s="479"/>
      <c r="V1032" s="479"/>
      <c r="W1032" s="480"/>
    </row>
    <row r="1033" spans="2:23" ht="12.75" x14ac:dyDescent="0.2">
      <c r="B1033" s="291">
        <v>983</v>
      </c>
      <c r="C1033" s="485"/>
      <c r="D1033" s="485"/>
      <c r="E1033" s="292"/>
      <c r="F1033" s="292"/>
      <c r="G1033" s="292"/>
      <c r="H1033" s="292"/>
      <c r="I1033" s="292"/>
      <c r="J1033" s="292"/>
      <c r="K1033" s="292"/>
      <c r="L1033" s="292"/>
      <c r="M1033" s="292"/>
      <c r="N1033" s="292"/>
      <c r="O1033" s="292"/>
      <c r="P1033" s="292"/>
      <c r="Q1033" s="292"/>
      <c r="R1033" s="292"/>
      <c r="S1033" s="292"/>
      <c r="T1033" s="477"/>
      <c r="U1033" s="477"/>
      <c r="V1033" s="477"/>
      <c r="W1033" s="478"/>
    </row>
    <row r="1034" spans="2:23" ht="12.75" x14ac:dyDescent="0.2">
      <c r="B1034" s="289">
        <v>984</v>
      </c>
      <c r="C1034" s="483"/>
      <c r="D1034" s="484"/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290"/>
      <c r="Q1034" s="290"/>
      <c r="R1034" s="290"/>
      <c r="S1034" s="290"/>
      <c r="T1034" s="479"/>
      <c r="U1034" s="479"/>
      <c r="V1034" s="479"/>
      <c r="W1034" s="480"/>
    </row>
    <row r="1035" spans="2:23" ht="12.75" x14ac:dyDescent="0.2">
      <c r="B1035" s="291">
        <v>985</v>
      </c>
      <c r="C1035" s="485"/>
      <c r="D1035" s="485"/>
      <c r="E1035" s="292"/>
      <c r="F1035" s="292"/>
      <c r="G1035" s="292"/>
      <c r="H1035" s="292"/>
      <c r="I1035" s="292"/>
      <c r="J1035" s="292"/>
      <c r="K1035" s="292"/>
      <c r="L1035" s="292"/>
      <c r="M1035" s="292"/>
      <c r="N1035" s="292"/>
      <c r="O1035" s="292"/>
      <c r="P1035" s="292"/>
      <c r="Q1035" s="292"/>
      <c r="R1035" s="292"/>
      <c r="S1035" s="292"/>
      <c r="T1035" s="477"/>
      <c r="U1035" s="477"/>
      <c r="V1035" s="477"/>
      <c r="W1035" s="478"/>
    </row>
    <row r="1036" spans="2:23" ht="12.75" x14ac:dyDescent="0.2">
      <c r="B1036" s="289">
        <v>986</v>
      </c>
      <c r="C1036" s="483"/>
      <c r="D1036" s="484"/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290"/>
      <c r="Q1036" s="290"/>
      <c r="R1036" s="290"/>
      <c r="S1036" s="290"/>
      <c r="T1036" s="479"/>
      <c r="U1036" s="479"/>
      <c r="V1036" s="479"/>
      <c r="W1036" s="480"/>
    </row>
    <row r="1037" spans="2:23" ht="12.75" x14ac:dyDescent="0.2">
      <c r="B1037" s="291">
        <v>987</v>
      </c>
      <c r="C1037" s="485"/>
      <c r="D1037" s="485"/>
      <c r="E1037" s="292"/>
      <c r="F1037" s="292"/>
      <c r="G1037" s="292"/>
      <c r="H1037" s="292"/>
      <c r="I1037" s="292"/>
      <c r="J1037" s="292"/>
      <c r="K1037" s="292"/>
      <c r="L1037" s="292"/>
      <c r="M1037" s="292"/>
      <c r="N1037" s="292"/>
      <c r="O1037" s="292"/>
      <c r="P1037" s="292"/>
      <c r="Q1037" s="292"/>
      <c r="R1037" s="292"/>
      <c r="S1037" s="292"/>
      <c r="T1037" s="477"/>
      <c r="U1037" s="477"/>
      <c r="V1037" s="477"/>
      <c r="W1037" s="478"/>
    </row>
    <row r="1038" spans="2:23" ht="12.75" x14ac:dyDescent="0.2">
      <c r="B1038" s="289">
        <v>988</v>
      </c>
      <c r="C1038" s="483"/>
      <c r="D1038" s="484"/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290"/>
      <c r="Q1038" s="290"/>
      <c r="R1038" s="290"/>
      <c r="S1038" s="290"/>
      <c r="T1038" s="479"/>
      <c r="U1038" s="479"/>
      <c r="V1038" s="479"/>
      <c r="W1038" s="480"/>
    </row>
    <row r="1039" spans="2:23" ht="12.75" x14ac:dyDescent="0.2">
      <c r="B1039" s="291">
        <v>989</v>
      </c>
      <c r="C1039" s="485"/>
      <c r="D1039" s="485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2"/>
      <c r="P1039" s="292"/>
      <c r="Q1039" s="292"/>
      <c r="R1039" s="292"/>
      <c r="S1039" s="292"/>
      <c r="T1039" s="477"/>
      <c r="U1039" s="477"/>
      <c r="V1039" s="477"/>
      <c r="W1039" s="478"/>
    </row>
    <row r="1040" spans="2:23" ht="12.75" x14ac:dyDescent="0.2">
      <c r="B1040" s="289">
        <v>990</v>
      </c>
      <c r="C1040" s="483"/>
      <c r="D1040" s="484"/>
      <c r="E1040" s="290"/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290"/>
      <c r="Q1040" s="290"/>
      <c r="R1040" s="290"/>
      <c r="S1040" s="290"/>
      <c r="T1040" s="479"/>
      <c r="U1040" s="479"/>
      <c r="V1040" s="479"/>
      <c r="W1040" s="480"/>
    </row>
    <row r="1041" spans="2:23" ht="12.75" x14ac:dyDescent="0.2">
      <c r="B1041" s="291">
        <v>991</v>
      </c>
      <c r="C1041" s="485"/>
      <c r="D1041" s="485"/>
      <c r="E1041" s="292"/>
      <c r="F1041" s="292"/>
      <c r="G1041" s="292"/>
      <c r="H1041" s="292"/>
      <c r="I1041" s="292"/>
      <c r="J1041" s="292"/>
      <c r="K1041" s="292"/>
      <c r="L1041" s="292"/>
      <c r="M1041" s="292"/>
      <c r="N1041" s="292"/>
      <c r="O1041" s="292"/>
      <c r="P1041" s="292"/>
      <c r="Q1041" s="292"/>
      <c r="R1041" s="292"/>
      <c r="S1041" s="292"/>
      <c r="T1041" s="477"/>
      <c r="U1041" s="477"/>
      <c r="V1041" s="477"/>
      <c r="W1041" s="478"/>
    </row>
    <row r="1042" spans="2:23" ht="12.75" x14ac:dyDescent="0.2">
      <c r="B1042" s="289">
        <v>992</v>
      </c>
      <c r="C1042" s="483"/>
      <c r="D1042" s="484"/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290"/>
      <c r="Q1042" s="290"/>
      <c r="R1042" s="290"/>
      <c r="S1042" s="290"/>
      <c r="T1042" s="479"/>
      <c r="U1042" s="479"/>
      <c r="V1042" s="479"/>
      <c r="W1042" s="480"/>
    </row>
    <row r="1043" spans="2:23" ht="12.75" x14ac:dyDescent="0.2">
      <c r="B1043" s="291">
        <v>993</v>
      </c>
      <c r="C1043" s="485"/>
      <c r="D1043" s="485"/>
      <c r="E1043" s="292"/>
      <c r="F1043" s="292"/>
      <c r="G1043" s="292"/>
      <c r="H1043" s="292"/>
      <c r="I1043" s="292"/>
      <c r="J1043" s="292"/>
      <c r="K1043" s="292"/>
      <c r="L1043" s="292"/>
      <c r="M1043" s="292"/>
      <c r="N1043" s="292"/>
      <c r="O1043" s="292"/>
      <c r="P1043" s="292"/>
      <c r="Q1043" s="292"/>
      <c r="R1043" s="292"/>
      <c r="S1043" s="292"/>
      <c r="T1043" s="477"/>
      <c r="U1043" s="477"/>
      <c r="V1043" s="477"/>
      <c r="W1043" s="478"/>
    </row>
    <row r="1044" spans="2:23" ht="12.75" x14ac:dyDescent="0.2">
      <c r="B1044" s="289">
        <v>994</v>
      </c>
      <c r="C1044" s="483"/>
      <c r="D1044" s="484"/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290"/>
      <c r="Q1044" s="290"/>
      <c r="R1044" s="290"/>
      <c r="S1044" s="290"/>
      <c r="T1044" s="479"/>
      <c r="U1044" s="479"/>
      <c r="V1044" s="479"/>
      <c r="W1044" s="480"/>
    </row>
    <row r="1045" spans="2:23" ht="12.75" x14ac:dyDescent="0.2">
      <c r="B1045" s="291">
        <v>995</v>
      </c>
      <c r="C1045" s="485"/>
      <c r="D1045" s="485"/>
      <c r="E1045" s="292"/>
      <c r="F1045" s="292"/>
      <c r="G1045" s="292"/>
      <c r="H1045" s="292"/>
      <c r="I1045" s="292"/>
      <c r="J1045" s="292"/>
      <c r="K1045" s="292"/>
      <c r="L1045" s="292"/>
      <c r="M1045" s="292"/>
      <c r="N1045" s="292"/>
      <c r="O1045" s="292"/>
      <c r="P1045" s="292"/>
      <c r="Q1045" s="292"/>
      <c r="R1045" s="292"/>
      <c r="S1045" s="292"/>
      <c r="T1045" s="477"/>
      <c r="U1045" s="477"/>
      <c r="V1045" s="477"/>
      <c r="W1045" s="478"/>
    </row>
    <row r="1046" spans="2:23" ht="12.75" x14ac:dyDescent="0.2">
      <c r="B1046" s="289">
        <v>996</v>
      </c>
      <c r="C1046" s="483"/>
      <c r="D1046" s="484"/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290"/>
      <c r="Q1046" s="290"/>
      <c r="R1046" s="290"/>
      <c r="S1046" s="290"/>
      <c r="T1046" s="479"/>
      <c r="U1046" s="479"/>
      <c r="V1046" s="479"/>
      <c r="W1046" s="480"/>
    </row>
    <row r="1047" spans="2:23" ht="12.75" x14ac:dyDescent="0.2">
      <c r="B1047" s="291">
        <v>997</v>
      </c>
      <c r="C1047" s="485"/>
      <c r="D1047" s="485"/>
      <c r="E1047" s="292"/>
      <c r="F1047" s="292"/>
      <c r="G1047" s="292"/>
      <c r="H1047" s="292"/>
      <c r="I1047" s="292"/>
      <c r="J1047" s="292"/>
      <c r="K1047" s="292"/>
      <c r="L1047" s="292"/>
      <c r="M1047" s="292"/>
      <c r="N1047" s="292"/>
      <c r="O1047" s="292"/>
      <c r="P1047" s="292"/>
      <c r="Q1047" s="292"/>
      <c r="R1047" s="292"/>
      <c r="S1047" s="292"/>
      <c r="T1047" s="477"/>
      <c r="U1047" s="477"/>
      <c r="V1047" s="477"/>
      <c r="W1047" s="478"/>
    </row>
    <row r="1048" spans="2:23" ht="12.75" x14ac:dyDescent="0.2">
      <c r="B1048" s="289">
        <v>998</v>
      </c>
      <c r="C1048" s="483"/>
      <c r="D1048" s="484"/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290"/>
      <c r="Q1048" s="290"/>
      <c r="R1048" s="290"/>
      <c r="S1048" s="290"/>
      <c r="T1048" s="479"/>
      <c r="U1048" s="479"/>
      <c r="V1048" s="479"/>
      <c r="W1048" s="480"/>
    </row>
    <row r="1049" spans="2:23" ht="12.75" x14ac:dyDescent="0.2">
      <c r="B1049" s="291">
        <v>999</v>
      </c>
      <c r="C1049" s="485"/>
      <c r="D1049" s="485"/>
      <c r="E1049" s="292"/>
      <c r="F1049" s="292"/>
      <c r="G1049" s="292"/>
      <c r="H1049" s="292"/>
      <c r="I1049" s="292"/>
      <c r="J1049" s="292"/>
      <c r="K1049" s="292"/>
      <c r="L1049" s="292"/>
      <c r="M1049" s="292"/>
      <c r="N1049" s="292"/>
      <c r="O1049" s="292"/>
      <c r="P1049" s="292"/>
      <c r="Q1049" s="292"/>
      <c r="R1049" s="292"/>
      <c r="S1049" s="292"/>
      <c r="T1049" s="477"/>
      <c r="U1049" s="477"/>
      <c r="V1049" s="477"/>
      <c r="W1049" s="478"/>
    </row>
    <row r="1050" spans="2:23" ht="15.75" customHeight="1" x14ac:dyDescent="0.2">
      <c r="B1050" s="293">
        <v>1000</v>
      </c>
      <c r="C1050" s="487"/>
      <c r="D1050" s="488"/>
      <c r="E1050" s="294"/>
      <c r="F1050" s="294"/>
      <c r="G1050" s="294"/>
      <c r="H1050" s="294"/>
      <c r="I1050" s="294"/>
      <c r="J1050" s="294"/>
      <c r="K1050" s="294"/>
      <c r="L1050" s="294"/>
      <c r="M1050" s="294"/>
      <c r="N1050" s="294"/>
      <c r="O1050" s="294"/>
      <c r="P1050" s="294"/>
      <c r="Q1050" s="294"/>
      <c r="R1050" s="294"/>
      <c r="S1050" s="294"/>
      <c r="T1050" s="489"/>
      <c r="U1050" s="489"/>
      <c r="V1050" s="489"/>
      <c r="W1050" s="49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95"/>
      <c r="D1088" s="296"/>
      <c r="E1088" s="296"/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  <c r="R1088" s="296"/>
      <c r="S1088" s="296"/>
    </row>
    <row r="1089" spans="3:19" ht="12.75" x14ac:dyDescent="0.2">
      <c r="C1089" s="295"/>
      <c r="D1089" s="296"/>
      <c r="E1089" s="296"/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  <c r="R1089" s="296"/>
      <c r="S1089" s="296"/>
    </row>
    <row r="1090" spans="3:19" ht="12.75" x14ac:dyDescent="0.2">
      <c r="C1090" s="486" t="s">
        <v>60</v>
      </c>
      <c r="D1090" s="486"/>
      <c r="E1090" s="486"/>
      <c r="F1090" s="486"/>
      <c r="G1090" s="486"/>
      <c r="H1090" s="486"/>
      <c r="I1090" s="486"/>
      <c r="J1090" s="486"/>
      <c r="K1090" s="486"/>
      <c r="L1090" s="486"/>
      <c r="M1090" s="486"/>
      <c r="N1090" s="486"/>
      <c r="O1090" s="486"/>
      <c r="P1090" s="486"/>
      <c r="Q1090" s="486"/>
      <c r="R1090" s="296"/>
      <c r="S1090" s="296"/>
    </row>
    <row r="1091" spans="3:19" ht="12.75" x14ac:dyDescent="0.2">
      <c r="C1091" s="297">
        <v>0.01</v>
      </c>
      <c r="D1091" s="297">
        <v>1</v>
      </c>
      <c r="E1091" s="297">
        <v>1.5</v>
      </c>
      <c r="F1091" s="297">
        <v>2.5</v>
      </c>
      <c r="G1091" s="297">
        <v>4</v>
      </c>
      <c r="H1091" s="297">
        <v>6.5</v>
      </c>
      <c r="I1091" s="296"/>
      <c r="J1091" s="296"/>
    </row>
    <row r="1092" spans="3:19" ht="15" x14ac:dyDescent="0.25">
      <c r="C1092" s="298">
        <f>IF('JHON ARIZA'!$W$13="N",VLOOKUP($D$1097,Tablas!$B29:D44,C1094,FALSE),IF('JHON ARIZA'!$W$13="E",VLOOKUP($D$1097,Tablas!$B52:D67,C1094,FALSE),VLOOKUP($D$1097,Tablas!$B75:D90,C1094,FALSE)))</f>
        <v>0</v>
      </c>
      <c r="D1092" s="298">
        <f>IF('JHON ARIZA'!$W$13="N",VLOOKUP($D$1097,Tablas!$B29:E44,D1094,FALSE),IF('JHON ARIZA'!$W$13="E",VLOOKUP($D$1097,Tablas!$B52:E67,D1094,FALSE),VLOOKUP($D$1097,Tablas!$B75:E90,D1094,FALSE)))</f>
        <v>7</v>
      </c>
      <c r="E1092" s="298">
        <f>IF('JHON ARIZA'!$W$13="N",VLOOKUP($D$1097,Tablas!$B29:F44,E1094,FALSE),IF('JHON ARIZA'!$W$13="E",VLOOKUP($D$1097,Tablas!$B52:F67,E1094,FALSE),VLOOKUP($D$1097,Tablas!$B75:F90,E1094,FALSE)))</f>
        <v>10</v>
      </c>
      <c r="F1092" s="298">
        <f>IF('JHON ARIZA'!$W$13="N",VLOOKUP($D$1097,Tablas!$B29:G44,F1094,FALSE),IF('JHON ARIZA'!$W$13="E",VLOOKUP($D$1097,Tablas!$B52:G67,F1094,FALSE),VLOOKUP($D$1097,Tablas!$B75:G90,F1094,FALSE)))</f>
        <v>14</v>
      </c>
      <c r="G1092" s="298">
        <f>IF('JHON ARIZA'!$W$13="N",VLOOKUP($D$1097,Tablas!$B29:H44,G1094,FALSE),IF('JHON ARIZA'!$W$13="E",VLOOKUP($D$1097,Tablas!$B52:H67,G1094,FALSE),VLOOKUP($D$1097,Tablas!$B75:H90,G1094,FALSE)))</f>
        <v>21</v>
      </c>
      <c r="H1092" s="298">
        <f>IF('JHON ARIZA'!$W$13="N",VLOOKUP($D$1097,Tablas!$B29:I44,H1094,FALSE),IF('JHON ARIZA'!$W$13="E",VLOOKUP($D$1097,Tablas!$B52:I67,H1094,FALSE),VLOOKUP($D$1097,Tablas!$B75:I90,H1094,FALSE)))</f>
        <v>21</v>
      </c>
      <c r="I1092" s="296"/>
      <c r="J1092" s="296"/>
    </row>
    <row r="1093" spans="3:19" ht="14.25" x14ac:dyDescent="0.2">
      <c r="C1093" s="299"/>
      <c r="D1093" s="299"/>
      <c r="E1093" s="299"/>
      <c r="F1093" s="299"/>
      <c r="G1093" s="299"/>
      <c r="H1093" s="299"/>
      <c r="I1093" s="296"/>
      <c r="J1093" s="296"/>
    </row>
    <row r="1094" spans="3:19" ht="12.75" x14ac:dyDescent="0.2">
      <c r="C1094" s="300">
        <v>3</v>
      </c>
      <c r="D1094" s="300">
        <v>4</v>
      </c>
      <c r="E1094" s="300">
        <v>5</v>
      </c>
      <c r="F1094" s="300">
        <v>6</v>
      </c>
      <c r="G1094" s="300">
        <v>7</v>
      </c>
      <c r="H1094" s="300">
        <v>8</v>
      </c>
      <c r="I1094" s="296"/>
      <c r="J1094" s="296"/>
    </row>
    <row r="1095" spans="3:19" ht="14.25" x14ac:dyDescent="0.2">
      <c r="C1095" s="299"/>
      <c r="D1095" s="299"/>
      <c r="E1095" s="299"/>
      <c r="F1095" s="299"/>
      <c r="G1095" s="299"/>
      <c r="H1095" s="299"/>
      <c r="I1095" s="299"/>
      <c r="J1095" s="299"/>
      <c r="K1095" s="299"/>
      <c r="L1095" s="299"/>
      <c r="M1095" s="299"/>
      <c r="N1095" s="299"/>
      <c r="O1095" s="299"/>
      <c r="P1095" s="299"/>
      <c r="Q1095" s="299"/>
      <c r="R1095" s="296"/>
      <c r="S1095" s="296"/>
    </row>
    <row r="1096" spans="3:19" ht="14.25" x14ac:dyDescent="0.2">
      <c r="C1096" s="299" t="str">
        <f>VLOOKUP('JHON ARIZA'!W13,Tablas!B94:C96,2,FALSE)</f>
        <v>Normal</v>
      </c>
      <c r="D1096" s="299"/>
      <c r="E1096" s="299"/>
      <c r="F1096" s="299"/>
      <c r="G1096" s="299"/>
      <c r="H1096" s="299"/>
      <c r="I1096" s="299"/>
      <c r="J1096" s="299"/>
      <c r="K1096" s="299"/>
      <c r="L1096" s="299"/>
      <c r="M1096" s="299"/>
      <c r="N1096" s="299"/>
      <c r="O1096" s="299"/>
      <c r="P1096" s="299"/>
      <c r="Q1096" s="299"/>
      <c r="R1096" s="296"/>
      <c r="S1096" s="296"/>
    </row>
    <row r="1097" spans="3:19" ht="14.25" x14ac:dyDescent="0.2">
      <c r="C1097" s="299" t="s">
        <v>61</v>
      </c>
      <c r="D1097" s="301" t="str">
        <f>VLOOKUP('JHON ARIZA'!E13,Tablas!B7:D21,3)</f>
        <v>M</v>
      </c>
      <c r="E1097" s="299"/>
      <c r="F1097" s="299"/>
      <c r="G1097" s="299"/>
      <c r="H1097" s="299"/>
      <c r="I1097" s="299"/>
      <c r="J1097" s="299"/>
      <c r="K1097" s="299"/>
      <c r="L1097" s="299"/>
      <c r="M1097" s="299"/>
      <c r="N1097" s="299"/>
      <c r="O1097" s="299"/>
      <c r="P1097" s="299"/>
      <c r="Q1097" s="299"/>
      <c r="R1097" s="296"/>
      <c r="S1097" s="296"/>
    </row>
    <row r="1098" spans="3:19" ht="12.75" x14ac:dyDescent="0.2">
      <c r="C1098" s="295"/>
      <c r="D1098" s="296"/>
      <c r="E1098" s="296"/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  <c r="R1098" s="296"/>
      <c r="S1098" s="296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selection activeCell="T28" sqref="T28:W36"/>
    </sheetView>
  </sheetViews>
  <sheetFormatPr baseColWidth="10" defaultColWidth="10.7109375" defaultRowHeight="14.45" customHeight="1" x14ac:dyDescent="0.2"/>
  <cols>
    <col min="1" max="1" width="3.7109375" style="238" customWidth="1"/>
    <col min="2" max="2" width="5" style="243" bestFit="1" customWidth="1"/>
    <col min="3" max="3" width="32.28515625" style="243" customWidth="1"/>
    <col min="4" max="4" width="22" style="238" customWidth="1"/>
    <col min="5" max="17" width="7.85546875" style="238" customWidth="1"/>
    <col min="18" max="19" width="6.42578125" style="238" customWidth="1"/>
    <col min="20" max="22" width="8.28515625" style="238" customWidth="1"/>
    <col min="23" max="23" width="44" style="238" customWidth="1"/>
    <col min="24" max="24" width="4.5703125" style="238" customWidth="1"/>
    <col min="25" max="16384" width="10.7109375" style="238"/>
  </cols>
  <sheetData>
    <row r="1" spans="2:24" ht="12.75" x14ac:dyDescent="0.2"/>
    <row r="2" spans="2:24" s="239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239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239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239" customFormat="1" ht="15" customHeight="1" x14ac:dyDescent="0.2">
      <c r="B5" s="244"/>
      <c r="C5" s="244"/>
      <c r="D5" s="245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</row>
    <row r="6" spans="2:24" s="239" customFormat="1" ht="15" customHeight="1" x14ac:dyDescent="0.2">
      <c r="B6" s="244"/>
      <c r="C6" s="244"/>
      <c r="D6" s="245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</row>
    <row r="7" spans="2:24" s="239" customFormat="1" ht="28.5" customHeight="1" x14ac:dyDescent="0.2">
      <c r="C7" s="247" t="s">
        <v>3</v>
      </c>
      <c r="D7" s="324">
        <v>12</v>
      </c>
      <c r="E7" s="324"/>
      <c r="F7" s="249"/>
      <c r="G7" s="249"/>
      <c r="H7" s="249"/>
      <c r="I7" s="249"/>
      <c r="J7" s="325" t="s">
        <v>4</v>
      </c>
      <c r="K7" s="326"/>
      <c r="L7" s="327" t="s">
        <v>5</v>
      </c>
      <c r="M7" s="328"/>
      <c r="N7" s="329"/>
      <c r="O7" s="249"/>
      <c r="T7" s="330" t="s">
        <v>6</v>
      </c>
      <c r="U7" s="330"/>
      <c r="V7" s="330"/>
      <c r="W7" s="248" t="s">
        <v>7</v>
      </c>
    </row>
    <row r="8" spans="2:24" s="239" customFormat="1" ht="24" customHeight="1" x14ac:dyDescent="0.2">
      <c r="B8" s="250"/>
      <c r="C8" s="250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S8" s="363"/>
      <c r="T8" s="363"/>
      <c r="U8" s="363"/>
      <c r="V8" s="363"/>
      <c r="W8" s="246"/>
    </row>
    <row r="9" spans="2:24" s="239" customFormat="1" ht="24" customHeight="1" x14ac:dyDescent="0.2"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46"/>
      <c r="Q9" s="246"/>
      <c r="R9" s="246"/>
      <c r="S9" s="246"/>
      <c r="T9" s="246"/>
      <c r="U9" s="246"/>
      <c r="V9" s="246"/>
      <c r="W9" s="246"/>
    </row>
    <row r="10" spans="2:24" s="239" customFormat="1" ht="42" customHeight="1" x14ac:dyDescent="0.2">
      <c r="C10" s="252" t="s">
        <v>8</v>
      </c>
      <c r="D10" s="364"/>
      <c r="E10" s="365"/>
      <c r="F10" s="249"/>
      <c r="G10" s="249"/>
      <c r="H10" s="249"/>
      <c r="I10" s="249"/>
      <c r="J10" s="249"/>
      <c r="K10" s="249"/>
      <c r="L10" s="249"/>
      <c r="M10" s="249"/>
      <c r="N10" s="249"/>
      <c r="O10" s="251"/>
      <c r="P10" s="251"/>
      <c r="Q10" s="251"/>
      <c r="R10" s="251"/>
      <c r="S10" s="246"/>
      <c r="T10" s="330" t="s">
        <v>9</v>
      </c>
      <c r="U10" s="330"/>
      <c r="V10" s="330"/>
      <c r="W10" s="253"/>
      <c r="X10" s="251"/>
    </row>
    <row r="11" spans="2:24" s="239" customFormat="1" ht="29.25" customHeight="1" x14ac:dyDescent="0.2">
      <c r="X11" s="254"/>
    </row>
    <row r="12" spans="2:24" ht="15.75" x14ac:dyDescent="0.25">
      <c r="B12" s="238"/>
      <c r="C12" s="238"/>
      <c r="H12" s="22"/>
      <c r="I12" s="22"/>
      <c r="J12" s="22"/>
      <c r="K12" s="22"/>
      <c r="L12" s="22"/>
      <c r="M12" s="22"/>
      <c r="N12" s="22"/>
      <c r="O12" s="22"/>
      <c r="P12" s="22"/>
      <c r="X12" s="255"/>
    </row>
    <row r="13" spans="2:24" ht="26.25" customHeight="1" x14ac:dyDescent="0.25">
      <c r="B13" s="366" t="s">
        <v>10</v>
      </c>
      <c r="C13" s="367"/>
      <c r="D13" s="367"/>
      <c r="E13" s="368">
        <v>21329</v>
      </c>
      <c r="F13" s="369"/>
      <c r="G13" s="370"/>
      <c r="H13" s="22"/>
      <c r="I13" s="22"/>
      <c r="J13" s="22"/>
      <c r="K13" s="22"/>
      <c r="L13" s="22"/>
      <c r="M13" s="22"/>
      <c r="N13" s="22"/>
      <c r="O13" s="22"/>
      <c r="P13" s="22"/>
      <c r="R13" s="366" t="s">
        <v>11</v>
      </c>
      <c r="S13" s="367"/>
      <c r="T13" s="367"/>
      <c r="U13" s="367"/>
      <c r="V13" s="367"/>
      <c r="W13" s="256" t="s">
        <v>12</v>
      </c>
      <c r="X13" s="255"/>
    </row>
    <row r="14" spans="2:24" ht="12.75" x14ac:dyDescent="0.2">
      <c r="B14" s="257"/>
      <c r="C14" s="238"/>
    </row>
    <row r="15" spans="2:24" ht="14.25" customHeight="1" x14ac:dyDescent="0.25">
      <c r="B15" s="344" t="s">
        <v>13</v>
      </c>
      <c r="C15" s="345"/>
      <c r="D15" s="345"/>
      <c r="E15" s="348">
        <f>IF($W$13="N",VLOOKUP('ANDRES M'!$D$1097,Tablas!$B29:C44,2,FALSE),IF($W$13="E",VLOOKUP('ANDRES M'!$D$1097,Tablas!$B52:C67,2,FALSE),VLOOKUP('ANDRES M'!$D$1097,Tablas!$B75:C90,2,FALSE)))</f>
        <v>315</v>
      </c>
      <c r="F15" s="349"/>
      <c r="G15" s="350"/>
      <c r="H15" s="22"/>
      <c r="I15" s="22"/>
      <c r="J15" s="22"/>
      <c r="K15" s="22"/>
      <c r="L15" s="22"/>
      <c r="M15" s="22"/>
      <c r="N15" s="22"/>
      <c r="O15" s="22"/>
      <c r="P15" s="22"/>
      <c r="R15" s="354" t="s">
        <v>14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58"/>
    </row>
    <row r="16" spans="2:24" ht="15.75" customHeight="1" x14ac:dyDescent="0.25">
      <c r="B16" s="346"/>
      <c r="C16" s="347"/>
      <c r="D16" s="347"/>
      <c r="E16" s="351"/>
      <c r="F16" s="352"/>
      <c r="G16" s="353"/>
      <c r="H16" s="22"/>
      <c r="I16" s="22"/>
      <c r="J16" s="22"/>
      <c r="K16" s="22"/>
      <c r="L16" s="22"/>
      <c r="M16" s="22"/>
      <c r="N16" s="22"/>
      <c r="O16" s="22"/>
      <c r="P16" s="22"/>
      <c r="Q16" s="259"/>
      <c r="R16" s="356"/>
      <c r="S16" s="357"/>
      <c r="T16" s="357"/>
      <c r="U16" s="357"/>
      <c r="V16" s="357"/>
      <c r="W16" s="359"/>
      <c r="X16" s="258"/>
    </row>
    <row r="17" spans="1:24" ht="12.75" x14ac:dyDescent="0.2">
      <c r="B17" s="257"/>
      <c r="C17" s="238"/>
    </row>
    <row r="18" spans="1:24" ht="12.75" customHeight="1" x14ac:dyDescent="0.2">
      <c r="A18" s="260"/>
      <c r="B18" s="238"/>
      <c r="C18" s="238"/>
      <c r="W18" s="261"/>
    </row>
    <row r="19" spans="1:24" ht="14.25" x14ac:dyDescent="0.2">
      <c r="B19" s="360" t="s">
        <v>15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239"/>
    </row>
    <row r="20" spans="1:24" ht="14.25" customHeight="1" x14ac:dyDescent="0.2">
      <c r="B20" s="238"/>
      <c r="C20" s="238"/>
    </row>
    <row r="21" spans="1:24" ht="15" customHeight="1" x14ac:dyDescent="0.2">
      <c r="B21" s="238"/>
      <c r="C21" s="262"/>
      <c r="E21" s="263" t="s">
        <v>16</v>
      </c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5">
        <f>AVERAGE(E23:S23)</f>
        <v>21</v>
      </c>
    </row>
    <row r="22" spans="1:24" ht="12.75" customHeight="1" x14ac:dyDescent="0.2">
      <c r="B22" s="238"/>
      <c r="C22" s="361" t="s">
        <v>17</v>
      </c>
      <c r="D22" s="362"/>
      <c r="E22" s="266">
        <v>4</v>
      </c>
      <c r="F22" s="266">
        <v>4</v>
      </c>
      <c r="G22" s="266">
        <v>4</v>
      </c>
      <c r="H22" s="266">
        <v>4</v>
      </c>
      <c r="I22" s="266">
        <v>4</v>
      </c>
      <c r="J22" s="266">
        <v>4</v>
      </c>
      <c r="K22" s="266">
        <v>4</v>
      </c>
      <c r="L22" s="266">
        <v>4</v>
      </c>
      <c r="M22" s="266">
        <v>4</v>
      </c>
      <c r="N22" s="266">
        <v>4</v>
      </c>
      <c r="O22" s="267">
        <v>4</v>
      </c>
      <c r="P22" s="267">
        <v>4</v>
      </c>
      <c r="Q22" s="267">
        <v>4</v>
      </c>
      <c r="R22" s="267">
        <v>4</v>
      </c>
      <c r="S22" s="267">
        <v>4</v>
      </c>
      <c r="T22" s="268"/>
      <c r="U22" s="239"/>
      <c r="V22" s="239"/>
      <c r="W22" s="239"/>
      <c r="X22" s="239"/>
    </row>
    <row r="23" spans="1:24" ht="12.75" customHeight="1" x14ac:dyDescent="0.2">
      <c r="B23" s="238"/>
      <c r="C23" s="331" t="s">
        <v>18</v>
      </c>
      <c r="D23" s="332"/>
      <c r="E23" s="269">
        <f>HLOOKUP(E22,'ANDRES M'!$C$1091:$H$1092,2,FALSE)</f>
        <v>21</v>
      </c>
      <c r="F23" s="269">
        <f>HLOOKUP(F22,'ANDRES M'!$C$1091:$H$1092,2,FALSE)</f>
        <v>21</v>
      </c>
      <c r="G23" s="269">
        <f>HLOOKUP(G22,'ANDRES M'!$C$1091:$H$1092,2,FALSE)</f>
        <v>21</v>
      </c>
      <c r="H23" s="269">
        <f>HLOOKUP(H22,'ANDRES M'!$C$1091:$H$1092,2,FALSE)</f>
        <v>21</v>
      </c>
      <c r="I23" s="269">
        <f>HLOOKUP(I22,'ANDRES M'!$C$1091:$H$1092,2,FALSE)</f>
        <v>21</v>
      </c>
      <c r="J23" s="269">
        <f>HLOOKUP(J22,'ANDRES M'!$C$1091:$H$1092,2,FALSE)</f>
        <v>21</v>
      </c>
      <c r="K23" s="269">
        <f>HLOOKUP(K22,'ANDRES M'!$C$1091:$H$1092,2,FALSE)</f>
        <v>21</v>
      </c>
      <c r="L23" s="269">
        <f>HLOOKUP(L22,'ANDRES M'!$C$1091:$H$1092,2,FALSE)</f>
        <v>21</v>
      </c>
      <c r="M23" s="269">
        <f>HLOOKUP(M22,'ANDRES M'!$C$1091:$H$1092,2,FALSE)</f>
        <v>21</v>
      </c>
      <c r="N23" s="269">
        <f>HLOOKUP(N22,'ANDRES M'!$C$1091:$H$1092,2,FALSE)</f>
        <v>21</v>
      </c>
      <c r="O23" s="270">
        <f>HLOOKUP(O22,'ANDRES M'!$C$1091:$H$1092,2,FALSE)</f>
        <v>21</v>
      </c>
      <c r="P23" s="270">
        <f>HLOOKUP(P22,'ANDRES M'!$C$1091:$H$1092,2,FALSE)</f>
        <v>21</v>
      </c>
      <c r="Q23" s="270">
        <f>HLOOKUP(Q22,'ANDRES M'!$C$1091:$H$1092,2,FALSE)</f>
        <v>21</v>
      </c>
      <c r="R23" s="270">
        <f>HLOOKUP(R22,'ANDRES M'!$C$1091:$H$1092,2,FALSE)</f>
        <v>21</v>
      </c>
      <c r="S23" s="270">
        <f>HLOOKUP(S22,'ANDRES M'!$C$1091:$H$1092,2,FALSE)</f>
        <v>21</v>
      </c>
    </row>
    <row r="24" spans="1:24" ht="92.25" customHeight="1" x14ac:dyDescent="0.2">
      <c r="B24" s="271"/>
      <c r="C24" s="333"/>
      <c r="D24" s="334"/>
      <c r="E24" s="272" t="s">
        <v>19</v>
      </c>
      <c r="F24" s="273" t="s">
        <v>20</v>
      </c>
      <c r="G24" s="273" t="s">
        <v>21</v>
      </c>
      <c r="H24" s="273" t="s">
        <v>22</v>
      </c>
      <c r="I24" s="273" t="s">
        <v>23</v>
      </c>
      <c r="J24" s="273" t="s">
        <v>24</v>
      </c>
      <c r="K24" s="273" t="s">
        <v>25</v>
      </c>
      <c r="L24" s="274" t="s">
        <v>26</v>
      </c>
      <c r="M24" s="274" t="s">
        <v>27</v>
      </c>
      <c r="N24" s="274" t="s">
        <v>28</v>
      </c>
      <c r="O24" s="274" t="s">
        <v>29</v>
      </c>
      <c r="P24" s="274" t="s">
        <v>30</v>
      </c>
      <c r="Q24" s="274" t="s">
        <v>31</v>
      </c>
      <c r="R24" s="274" t="s">
        <v>32</v>
      </c>
      <c r="S24" s="274" t="s">
        <v>33</v>
      </c>
    </row>
    <row r="25" spans="1:24" ht="12.75" customHeight="1" x14ac:dyDescent="0.2">
      <c r="B25" s="238"/>
      <c r="C25" s="335" t="s">
        <v>34</v>
      </c>
      <c r="D25" s="336"/>
      <c r="E25" s="275">
        <f t="shared" ref="E25:S25" si="0">COUNTIF(E28:E1050,"X")</f>
        <v>0</v>
      </c>
      <c r="F25" s="275">
        <f t="shared" si="0"/>
        <v>0</v>
      </c>
      <c r="G25" s="275">
        <f t="shared" si="0"/>
        <v>0</v>
      </c>
      <c r="H25" s="275">
        <f t="shared" si="0"/>
        <v>0</v>
      </c>
      <c r="I25" s="275">
        <f t="shared" si="0"/>
        <v>0</v>
      </c>
      <c r="J25" s="275">
        <f t="shared" si="0"/>
        <v>0</v>
      </c>
      <c r="K25" s="275">
        <f t="shared" si="0"/>
        <v>0</v>
      </c>
      <c r="L25" s="275">
        <f t="shared" si="0"/>
        <v>0</v>
      </c>
      <c r="M25" s="275">
        <f t="shared" si="0"/>
        <v>0</v>
      </c>
      <c r="N25" s="275">
        <f t="shared" si="0"/>
        <v>0</v>
      </c>
      <c r="O25" s="276">
        <f t="shared" si="0"/>
        <v>0</v>
      </c>
      <c r="P25" s="276">
        <f t="shared" si="0"/>
        <v>0</v>
      </c>
      <c r="Q25" s="276">
        <f t="shared" si="0"/>
        <v>0</v>
      </c>
      <c r="R25" s="276">
        <f t="shared" si="0"/>
        <v>0</v>
      </c>
      <c r="S25" s="276">
        <f t="shared" si="0"/>
        <v>0</v>
      </c>
    </row>
    <row r="26" spans="1:24" s="240" customFormat="1" ht="15.75" x14ac:dyDescent="0.2">
      <c r="C26" s="337" t="s">
        <v>35</v>
      </c>
      <c r="D26" s="338"/>
      <c r="E26" s="277" t="str">
        <f t="shared" ref="E26:S26" si="1">IF(E25&lt;=E23,"C","NC")</f>
        <v>C</v>
      </c>
      <c r="F26" s="277" t="str">
        <f t="shared" si="1"/>
        <v>C</v>
      </c>
      <c r="G26" s="277" t="str">
        <f t="shared" si="1"/>
        <v>C</v>
      </c>
      <c r="H26" s="277" t="str">
        <f t="shared" si="1"/>
        <v>C</v>
      </c>
      <c r="I26" s="277" t="str">
        <f t="shared" si="1"/>
        <v>C</v>
      </c>
      <c r="J26" s="277" t="str">
        <f t="shared" si="1"/>
        <v>C</v>
      </c>
      <c r="K26" s="277" t="str">
        <f t="shared" si="1"/>
        <v>C</v>
      </c>
      <c r="L26" s="277" t="str">
        <f t="shared" si="1"/>
        <v>C</v>
      </c>
      <c r="M26" s="277" t="str">
        <f t="shared" si="1"/>
        <v>C</v>
      </c>
      <c r="N26" s="277" t="str">
        <f t="shared" si="1"/>
        <v>C</v>
      </c>
      <c r="O26" s="278" t="str">
        <f t="shared" si="1"/>
        <v>C</v>
      </c>
      <c r="P26" s="278" t="str">
        <f t="shared" si="1"/>
        <v>C</v>
      </c>
      <c r="Q26" s="278" t="str">
        <f t="shared" si="1"/>
        <v>C</v>
      </c>
      <c r="R26" s="278" t="str">
        <f t="shared" si="1"/>
        <v>C</v>
      </c>
      <c r="S26" s="278" t="str">
        <f t="shared" si="1"/>
        <v>C</v>
      </c>
    </row>
    <row r="27" spans="1:24" ht="24.75" customHeight="1" x14ac:dyDescent="0.2">
      <c r="B27" s="279" t="s">
        <v>36</v>
      </c>
      <c r="C27" s="339" t="s">
        <v>37</v>
      </c>
      <c r="D27" s="340"/>
      <c r="E27" s="341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3"/>
      <c r="T27" s="374" t="s">
        <v>38</v>
      </c>
      <c r="U27" s="374"/>
      <c r="V27" s="374"/>
      <c r="W27" s="375"/>
    </row>
    <row r="28" spans="1:24" s="241" customFormat="1" ht="20.25" customHeight="1" x14ac:dyDescent="0.2">
      <c r="A28" s="238"/>
      <c r="B28" s="280">
        <v>1</v>
      </c>
      <c r="C28" s="312" t="s">
        <v>106</v>
      </c>
      <c r="D28" s="31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14" t="s">
        <v>41</v>
      </c>
      <c r="U28" s="315"/>
      <c r="V28" s="315"/>
      <c r="W28" s="316"/>
      <c r="X28" s="238">
        <v>98</v>
      </c>
    </row>
    <row r="29" spans="1:24" ht="20.25" customHeight="1" x14ac:dyDescent="0.2">
      <c r="B29" s="281">
        <v>2</v>
      </c>
      <c r="C29" s="312" t="s">
        <v>107</v>
      </c>
      <c r="D29" s="313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 t="s">
        <v>41</v>
      </c>
      <c r="U29" s="310"/>
      <c r="V29" s="310"/>
      <c r="W29" s="311"/>
      <c r="X29" s="238">
        <v>98</v>
      </c>
    </row>
    <row r="30" spans="1:24" s="241" customFormat="1" ht="20.25" customHeight="1" x14ac:dyDescent="0.2">
      <c r="A30" s="238"/>
      <c r="B30" s="280">
        <v>3</v>
      </c>
      <c r="C30" s="312" t="s">
        <v>108</v>
      </c>
      <c r="D30" s="31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14" t="s">
        <v>41</v>
      </c>
      <c r="U30" s="315"/>
      <c r="V30" s="315"/>
      <c r="W30" s="316"/>
      <c r="X30" s="238">
        <v>98</v>
      </c>
    </row>
    <row r="31" spans="1:24" ht="20.25" customHeight="1" x14ac:dyDescent="0.2">
      <c r="B31" s="281">
        <v>4</v>
      </c>
      <c r="C31" s="312" t="s">
        <v>109</v>
      </c>
      <c r="D31" s="313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71" t="s">
        <v>41</v>
      </c>
      <c r="U31" s="372"/>
      <c r="V31" s="372"/>
      <c r="W31" s="373"/>
      <c r="X31" s="238">
        <v>98</v>
      </c>
    </row>
    <row r="32" spans="1:24" s="241" customFormat="1" ht="20.25" customHeight="1" x14ac:dyDescent="0.2">
      <c r="A32" s="238"/>
      <c r="B32" s="280">
        <v>5</v>
      </c>
      <c r="C32" s="312" t="s">
        <v>110</v>
      </c>
      <c r="D32" s="31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14" t="s">
        <v>41</v>
      </c>
      <c r="U32" s="315"/>
      <c r="V32" s="315"/>
      <c r="W32" s="316"/>
      <c r="X32" s="238">
        <v>98</v>
      </c>
    </row>
    <row r="33" spans="1:24" ht="20.25" customHeight="1" x14ac:dyDescent="0.2">
      <c r="B33" s="281">
        <v>6</v>
      </c>
      <c r="C33" s="312" t="s">
        <v>111</v>
      </c>
      <c r="D33" s="313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 t="s">
        <v>112</v>
      </c>
      <c r="U33" s="318"/>
      <c r="V33" s="318"/>
      <c r="W33" s="319"/>
      <c r="X33" s="238">
        <v>98</v>
      </c>
    </row>
    <row r="34" spans="1:24" s="241" customFormat="1" ht="20.25" customHeight="1" x14ac:dyDescent="0.2">
      <c r="A34" s="238"/>
      <c r="B34" s="280">
        <v>7</v>
      </c>
      <c r="C34" s="312" t="s">
        <v>113</v>
      </c>
      <c r="D34" s="31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17" t="s">
        <v>114</v>
      </c>
      <c r="U34" s="318"/>
      <c r="V34" s="318"/>
      <c r="W34" s="319"/>
      <c r="X34" s="238">
        <v>98</v>
      </c>
    </row>
    <row r="35" spans="1:24" ht="20.25" customHeight="1" x14ac:dyDescent="0.2">
      <c r="B35" s="281">
        <v>8</v>
      </c>
      <c r="C35" s="312" t="s">
        <v>115</v>
      </c>
      <c r="D35" s="313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17" t="s">
        <v>41</v>
      </c>
      <c r="U35" s="318"/>
      <c r="V35" s="318"/>
      <c r="W35" s="319"/>
      <c r="X35" s="238">
        <v>98</v>
      </c>
    </row>
    <row r="36" spans="1:24" s="241" customFormat="1" ht="20.25" customHeight="1" x14ac:dyDescent="0.2">
      <c r="A36" s="238"/>
      <c r="B36" s="280">
        <v>9</v>
      </c>
      <c r="C36" s="312" t="s">
        <v>116</v>
      </c>
      <c r="D36" s="31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14" t="s">
        <v>41</v>
      </c>
      <c r="U36" s="315"/>
      <c r="V36" s="315"/>
      <c r="W36" s="316"/>
      <c r="X36" s="238">
        <v>98</v>
      </c>
    </row>
    <row r="37" spans="1:24" ht="20.25" customHeight="1" x14ac:dyDescent="0.2">
      <c r="B37" s="281">
        <v>10</v>
      </c>
      <c r="C37" s="312"/>
      <c r="D37" s="313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/>
      <c r="U37" s="318"/>
      <c r="V37" s="318"/>
      <c r="W37" s="319"/>
    </row>
    <row r="38" spans="1:24" s="241" customFormat="1" ht="20.25" customHeight="1" x14ac:dyDescent="0.2">
      <c r="A38" s="238"/>
      <c r="B38" s="280">
        <v>11</v>
      </c>
      <c r="C38" s="312"/>
      <c r="D38" s="31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14"/>
      <c r="U38" s="315"/>
      <c r="V38" s="315"/>
      <c r="W38" s="316"/>
      <c r="X38" s="238"/>
    </row>
    <row r="39" spans="1:24" ht="20.25" customHeight="1" x14ac:dyDescent="0.2">
      <c r="B39" s="281">
        <v>12</v>
      </c>
      <c r="C39" s="312"/>
      <c r="D39" s="313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17"/>
      <c r="U39" s="318"/>
      <c r="V39" s="318"/>
      <c r="W39" s="319"/>
    </row>
    <row r="40" spans="1:24" s="241" customFormat="1" ht="20.25" customHeight="1" x14ac:dyDescent="0.2">
      <c r="A40" s="238"/>
      <c r="B40" s="280">
        <v>13</v>
      </c>
      <c r="C40" s="312"/>
      <c r="D40" s="31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/>
      <c r="U40" s="315"/>
      <c r="V40" s="315"/>
      <c r="W40" s="316"/>
      <c r="X40" s="238"/>
    </row>
    <row r="41" spans="1:24" ht="20.25" customHeight="1" x14ac:dyDescent="0.2">
      <c r="B41" s="281">
        <v>14</v>
      </c>
      <c r="C41" s="307"/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/>
      <c r="U41" s="318"/>
      <c r="V41" s="318"/>
      <c r="W41" s="319"/>
    </row>
    <row r="42" spans="1:24" s="241" customFormat="1" ht="20.25" customHeight="1" x14ac:dyDescent="0.2">
      <c r="A42" s="238"/>
      <c r="B42" s="280">
        <v>15</v>
      </c>
      <c r="C42" s="312"/>
      <c r="D42" s="31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/>
      <c r="U42" s="315"/>
      <c r="V42" s="315"/>
      <c r="W42" s="316"/>
      <c r="X42" s="238"/>
    </row>
    <row r="43" spans="1:24" ht="20.25" customHeight="1" x14ac:dyDescent="0.2">
      <c r="B43" s="281">
        <v>16</v>
      </c>
      <c r="C43" s="307"/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/>
      <c r="U43" s="318"/>
      <c r="V43" s="318"/>
      <c r="W43" s="319"/>
    </row>
    <row r="44" spans="1:24" s="241" customFormat="1" ht="20.25" customHeight="1" x14ac:dyDescent="0.2">
      <c r="A44" s="238"/>
      <c r="B44" s="280">
        <v>17</v>
      </c>
      <c r="C44" s="312"/>
      <c r="D44" s="31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/>
      <c r="U44" s="315"/>
      <c r="V44" s="315"/>
      <c r="W44" s="316"/>
      <c r="X44" s="238"/>
    </row>
    <row r="45" spans="1:24" ht="20.25" customHeight="1" x14ac:dyDescent="0.2">
      <c r="B45" s="281">
        <v>18</v>
      </c>
      <c r="C45" s="307"/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/>
      <c r="U45" s="318"/>
      <c r="V45" s="318"/>
      <c r="W45" s="319"/>
    </row>
    <row r="46" spans="1:24" s="241" customFormat="1" ht="20.25" customHeight="1" x14ac:dyDescent="0.2">
      <c r="A46" s="238"/>
      <c r="B46" s="280">
        <v>19</v>
      </c>
      <c r="C46" s="312"/>
      <c r="D46" s="31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/>
      <c r="U46" s="315"/>
      <c r="V46" s="315"/>
      <c r="W46" s="316"/>
      <c r="X46" s="238"/>
    </row>
    <row r="47" spans="1:24" ht="20.25" customHeight="1" x14ac:dyDescent="0.2">
      <c r="B47" s="281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241" customFormat="1" ht="20.25" customHeight="1" x14ac:dyDescent="0.2">
      <c r="A48" s="238"/>
      <c r="B48" s="280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238"/>
    </row>
    <row r="49" spans="1:24" ht="20.25" customHeight="1" x14ac:dyDescent="0.2">
      <c r="B49" s="281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241" customFormat="1" ht="20.25" customHeight="1" x14ac:dyDescent="0.2">
      <c r="A50" s="238"/>
      <c r="B50" s="280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238"/>
    </row>
    <row r="51" spans="1:24" ht="20.25" customHeight="1" x14ac:dyDescent="0.2">
      <c r="B51" s="281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241" customFormat="1" ht="20.25" customHeight="1" x14ac:dyDescent="0.2">
      <c r="A52" s="238"/>
      <c r="B52" s="280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238"/>
    </row>
    <row r="53" spans="1:24" ht="20.25" customHeight="1" x14ac:dyDescent="0.2">
      <c r="B53" s="281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241" customFormat="1" ht="20.25" customHeight="1" x14ac:dyDescent="0.2">
      <c r="A54" s="238"/>
      <c r="B54" s="280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238"/>
    </row>
    <row r="55" spans="1:24" ht="20.25" customHeight="1" x14ac:dyDescent="0.2">
      <c r="B55" s="281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241" customFormat="1" ht="20.25" customHeight="1" x14ac:dyDescent="0.2">
      <c r="A56" s="238"/>
      <c r="B56" s="280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238"/>
    </row>
    <row r="57" spans="1:24" ht="20.25" customHeight="1" x14ac:dyDescent="0.2">
      <c r="B57" s="281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241" customFormat="1" ht="20.25" customHeight="1" x14ac:dyDescent="0.2">
      <c r="A58" s="238"/>
      <c r="B58" s="280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238"/>
    </row>
    <row r="59" spans="1:24" s="242" customFormat="1" ht="20.25" customHeight="1" x14ac:dyDescent="0.2">
      <c r="B59" s="282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241" customFormat="1" ht="20.25" customHeight="1" x14ac:dyDescent="0.2">
      <c r="A60" s="238"/>
      <c r="B60" s="280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238"/>
    </row>
    <row r="61" spans="1:24" ht="20.25" customHeight="1" x14ac:dyDescent="0.2">
      <c r="B61" s="281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241" customFormat="1" ht="20.25" customHeight="1" x14ac:dyDescent="0.2">
      <c r="A62" s="238"/>
      <c r="B62" s="280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238"/>
    </row>
    <row r="63" spans="1:24" ht="20.25" customHeight="1" x14ac:dyDescent="0.2">
      <c r="B63" s="281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241" customFormat="1" ht="20.25" customHeight="1" x14ac:dyDescent="0.2">
      <c r="A64" s="238"/>
      <c r="B64" s="280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238"/>
    </row>
    <row r="65" spans="1:24" ht="20.25" customHeight="1" x14ac:dyDescent="0.2">
      <c r="B65" s="281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241" customFormat="1" ht="20.25" customHeight="1" x14ac:dyDescent="0.2">
      <c r="A66" s="238"/>
      <c r="B66" s="280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238"/>
    </row>
    <row r="67" spans="1:24" ht="20.25" customHeight="1" x14ac:dyDescent="0.2">
      <c r="B67" s="281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241" customFormat="1" ht="20.25" customHeight="1" x14ac:dyDescent="0.2">
      <c r="A68" s="238"/>
      <c r="B68" s="280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238"/>
    </row>
    <row r="69" spans="1:24" ht="20.25" customHeight="1" x14ac:dyDescent="0.2">
      <c r="B69" s="281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241" customFormat="1" ht="20.25" customHeight="1" x14ac:dyDescent="0.2">
      <c r="A70" s="238"/>
      <c r="B70" s="280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238"/>
    </row>
    <row r="71" spans="1:24" ht="20.25" customHeight="1" x14ac:dyDescent="0.2">
      <c r="B71" s="281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241" customFormat="1" ht="20.25" customHeight="1" x14ac:dyDescent="0.2">
      <c r="A72" s="238"/>
      <c r="B72" s="280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238"/>
    </row>
    <row r="73" spans="1:24" ht="20.25" customHeight="1" x14ac:dyDescent="0.2">
      <c r="B73" s="281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241" customFormat="1" ht="20.25" customHeight="1" x14ac:dyDescent="0.2">
      <c r="A74" s="238"/>
      <c r="B74" s="280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238"/>
    </row>
    <row r="75" spans="1:24" ht="20.25" customHeight="1" x14ac:dyDescent="0.2">
      <c r="B75" s="281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241" customFormat="1" ht="20.25" customHeight="1" x14ac:dyDescent="0.2">
      <c r="A76" s="238"/>
      <c r="B76" s="280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238"/>
    </row>
    <row r="77" spans="1:24" ht="20.25" customHeight="1" x14ac:dyDescent="0.2">
      <c r="B77" s="281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241" customFormat="1" ht="20.25" customHeight="1" x14ac:dyDescent="0.2">
      <c r="A78" s="238"/>
      <c r="B78" s="280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238"/>
    </row>
    <row r="79" spans="1:24" ht="20.25" customHeight="1" x14ac:dyDescent="0.2">
      <c r="B79" s="281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241" customFormat="1" ht="20.25" customHeight="1" x14ac:dyDescent="0.2">
      <c r="A80" s="238"/>
      <c r="B80" s="280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238"/>
    </row>
    <row r="81" spans="1:24" ht="20.25" customHeight="1" x14ac:dyDescent="0.2">
      <c r="B81" s="281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241" customFormat="1" ht="20.25" customHeight="1" x14ac:dyDescent="0.2">
      <c r="A82" s="238"/>
      <c r="B82" s="280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238"/>
    </row>
    <row r="83" spans="1:24" ht="20.25" customHeight="1" x14ac:dyDescent="0.2">
      <c r="B83" s="281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241" customFormat="1" ht="20.25" customHeight="1" x14ac:dyDescent="0.2">
      <c r="A84" s="238"/>
      <c r="B84" s="280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238"/>
    </row>
    <row r="85" spans="1:24" ht="20.25" customHeight="1" x14ac:dyDescent="0.2">
      <c r="B85" s="281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241" customFormat="1" ht="20.25" customHeight="1" x14ac:dyDescent="0.2">
      <c r="A86" s="238"/>
      <c r="B86" s="280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238"/>
    </row>
    <row r="87" spans="1:24" ht="20.25" customHeight="1" x14ac:dyDescent="0.2">
      <c r="B87" s="281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241" customFormat="1" ht="20.25" customHeight="1" x14ac:dyDescent="0.2">
      <c r="A88" s="238"/>
      <c r="B88" s="280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238"/>
    </row>
    <row r="89" spans="1:24" ht="20.25" customHeight="1" x14ac:dyDescent="0.2">
      <c r="B89" s="281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241" customFormat="1" ht="20.25" customHeight="1" x14ac:dyDescent="0.2">
      <c r="A90" s="238"/>
      <c r="B90" s="280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238"/>
    </row>
    <row r="91" spans="1:24" ht="20.25" customHeight="1" x14ac:dyDescent="0.2">
      <c r="B91" s="281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241" customFormat="1" ht="20.25" customHeight="1" x14ac:dyDescent="0.2">
      <c r="A92" s="238"/>
      <c r="B92" s="280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238"/>
    </row>
    <row r="93" spans="1:24" ht="20.25" customHeight="1" x14ac:dyDescent="0.2">
      <c r="B93" s="281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241" customFormat="1" ht="20.25" customHeight="1" x14ac:dyDescent="0.2">
      <c r="A94" s="238"/>
      <c r="B94" s="280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238"/>
    </row>
    <row r="95" spans="1:24" ht="20.25" customHeight="1" x14ac:dyDescent="0.2">
      <c r="B95" s="281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241" customFormat="1" ht="20.25" customHeight="1" x14ac:dyDescent="0.2">
      <c r="A96" s="238"/>
      <c r="B96" s="280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238"/>
    </row>
    <row r="97" spans="1:24" ht="20.25" customHeight="1" x14ac:dyDescent="0.2">
      <c r="B97" s="281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241" customFormat="1" ht="20.25" customHeight="1" x14ac:dyDescent="0.2">
      <c r="A98" s="238"/>
      <c r="B98" s="280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238"/>
    </row>
    <row r="99" spans="1:24" ht="20.25" customHeight="1" x14ac:dyDescent="0.2">
      <c r="B99" s="281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241" customFormat="1" ht="20.25" customHeight="1" x14ac:dyDescent="0.2">
      <c r="A100" s="238"/>
      <c r="B100" s="280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238"/>
    </row>
    <row r="101" spans="1:24" ht="20.25" customHeight="1" x14ac:dyDescent="0.2">
      <c r="B101" s="281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241" customFormat="1" ht="20.25" customHeight="1" x14ac:dyDescent="0.2">
      <c r="A102" s="238"/>
      <c r="B102" s="280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238"/>
    </row>
    <row r="103" spans="1:24" ht="20.25" customHeight="1" x14ac:dyDescent="0.2">
      <c r="B103" s="281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241" customFormat="1" ht="20.25" customHeight="1" x14ac:dyDescent="0.2">
      <c r="A104" s="238"/>
      <c r="B104" s="280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238"/>
    </row>
    <row r="105" spans="1:24" ht="20.25" customHeight="1" x14ac:dyDescent="0.2">
      <c r="B105" s="281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241" customFormat="1" ht="20.25" customHeight="1" x14ac:dyDescent="0.2">
      <c r="A106" s="238"/>
      <c r="B106" s="280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238"/>
    </row>
    <row r="107" spans="1:24" ht="20.25" customHeight="1" x14ac:dyDescent="0.2">
      <c r="B107" s="281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241" customFormat="1" ht="20.25" customHeight="1" x14ac:dyDescent="0.2">
      <c r="A108" s="238"/>
      <c r="B108" s="280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238"/>
    </row>
    <row r="109" spans="1:24" ht="20.25" customHeight="1" x14ac:dyDescent="0.2">
      <c r="B109" s="281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241" customFormat="1" ht="20.25" customHeight="1" x14ac:dyDescent="0.2">
      <c r="A110" s="238"/>
      <c r="B110" s="280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238"/>
    </row>
    <row r="111" spans="1:24" ht="20.25" customHeight="1" x14ac:dyDescent="0.2">
      <c r="B111" s="281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241" customFormat="1" ht="20.25" customHeight="1" x14ac:dyDescent="0.2">
      <c r="A112" s="238"/>
      <c r="B112" s="280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238"/>
    </row>
    <row r="113" spans="1:24" ht="20.25" customHeight="1" x14ac:dyDescent="0.2">
      <c r="B113" s="281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241" customFormat="1" ht="20.25" customHeight="1" x14ac:dyDescent="0.2">
      <c r="A114" s="238"/>
      <c r="B114" s="280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238"/>
    </row>
    <row r="115" spans="1:24" ht="20.25" customHeight="1" x14ac:dyDescent="0.2">
      <c r="B115" s="281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241" customFormat="1" ht="20.25" customHeight="1" x14ac:dyDescent="0.2">
      <c r="A116" s="238"/>
      <c r="B116" s="280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238"/>
    </row>
    <row r="117" spans="1:24" ht="20.25" customHeight="1" x14ac:dyDescent="0.2">
      <c r="B117" s="281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241" customFormat="1" ht="25.5" customHeight="1" x14ac:dyDescent="0.2">
      <c r="A118" s="238"/>
      <c r="B118" s="280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238"/>
    </row>
    <row r="119" spans="1:24" ht="20.25" customHeight="1" x14ac:dyDescent="0.2">
      <c r="B119" s="281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241" customFormat="1" ht="20.25" customHeight="1" x14ac:dyDescent="0.2">
      <c r="A120" s="238"/>
      <c r="B120" s="280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238"/>
    </row>
    <row r="121" spans="1:24" ht="20.25" customHeight="1" x14ac:dyDescent="0.2">
      <c r="B121" s="281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241" customFormat="1" ht="20.25" customHeight="1" x14ac:dyDescent="0.2">
      <c r="A122" s="238"/>
      <c r="B122" s="280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238"/>
    </row>
    <row r="123" spans="1:24" ht="20.25" customHeight="1" x14ac:dyDescent="0.2">
      <c r="B123" s="281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241" customFormat="1" ht="20.25" customHeight="1" x14ac:dyDescent="0.2">
      <c r="A124" s="238"/>
      <c r="B124" s="280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238"/>
    </row>
    <row r="125" spans="1:24" ht="20.25" customHeight="1" x14ac:dyDescent="0.2">
      <c r="B125" s="281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241" customFormat="1" ht="20.25" customHeight="1" x14ac:dyDescent="0.2">
      <c r="A126" s="238"/>
      <c r="B126" s="280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238"/>
    </row>
    <row r="127" spans="1:24" ht="20.25" customHeight="1" x14ac:dyDescent="0.2">
      <c r="B127" s="281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241" customFormat="1" ht="20.25" customHeight="1" x14ac:dyDescent="0.2">
      <c r="A128" s="238"/>
      <c r="B128" s="280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238"/>
    </row>
    <row r="129" spans="1:24" ht="20.25" customHeight="1" x14ac:dyDescent="0.2">
      <c r="B129" s="281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241" customFormat="1" ht="20.25" customHeight="1" x14ac:dyDescent="0.2">
      <c r="A130" s="238"/>
      <c r="B130" s="280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238"/>
    </row>
    <row r="131" spans="1:24" ht="20.25" customHeight="1" x14ac:dyDescent="0.2">
      <c r="B131" s="281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241" customFormat="1" ht="20.25" customHeight="1" x14ac:dyDescent="0.2">
      <c r="A132" s="238"/>
      <c r="B132" s="280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238"/>
    </row>
    <row r="133" spans="1:24" ht="20.25" customHeight="1" x14ac:dyDescent="0.2">
      <c r="B133" s="281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241" customFormat="1" ht="20.25" customHeight="1" x14ac:dyDescent="0.2">
      <c r="A134" s="238"/>
      <c r="B134" s="280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238"/>
    </row>
    <row r="135" spans="1:24" ht="20.25" customHeight="1" x14ac:dyDescent="0.2">
      <c r="B135" s="281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241" customFormat="1" ht="20.25" customHeight="1" x14ac:dyDescent="0.2">
      <c r="A136" s="238"/>
      <c r="B136" s="280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238"/>
    </row>
    <row r="137" spans="1:24" ht="20.25" customHeight="1" x14ac:dyDescent="0.2">
      <c r="B137" s="281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241" customFormat="1" ht="20.25" customHeight="1" x14ac:dyDescent="0.2">
      <c r="A138" s="238"/>
      <c r="B138" s="280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238"/>
    </row>
    <row r="139" spans="1:24" ht="20.25" customHeight="1" x14ac:dyDescent="0.2">
      <c r="B139" s="281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241" customFormat="1" ht="20.25" customHeight="1" x14ac:dyDescent="0.2">
      <c r="A140" s="238"/>
      <c r="B140" s="280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238"/>
    </row>
    <row r="141" spans="1:24" ht="20.25" customHeight="1" x14ac:dyDescent="0.2">
      <c r="B141" s="281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241" customFormat="1" ht="20.25" customHeight="1" x14ac:dyDescent="0.2">
      <c r="A142" s="238"/>
      <c r="B142" s="280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238"/>
    </row>
    <row r="143" spans="1:24" ht="20.25" customHeight="1" x14ac:dyDescent="0.2">
      <c r="B143" s="281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241" customFormat="1" ht="20.25" customHeight="1" x14ac:dyDescent="0.2">
      <c r="A144" s="238"/>
      <c r="B144" s="280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238"/>
    </row>
    <row r="145" spans="1:24" ht="20.25" customHeight="1" x14ac:dyDescent="0.2">
      <c r="B145" s="281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241" customFormat="1" ht="20.25" customHeight="1" x14ac:dyDescent="0.2">
      <c r="A146" s="238"/>
      <c r="B146" s="280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238"/>
    </row>
    <row r="147" spans="1:24" ht="20.25" customHeight="1" x14ac:dyDescent="0.2">
      <c r="B147" s="281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241" customFormat="1" ht="20.25" customHeight="1" x14ac:dyDescent="0.2">
      <c r="A148" s="238"/>
      <c r="B148" s="280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238"/>
    </row>
    <row r="149" spans="1:24" ht="20.25" customHeight="1" x14ac:dyDescent="0.2">
      <c r="B149" s="281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241" customFormat="1" ht="20.25" customHeight="1" x14ac:dyDescent="0.2">
      <c r="A150" s="238"/>
      <c r="B150" s="280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238"/>
    </row>
    <row r="151" spans="1:24" ht="20.25" customHeight="1" x14ac:dyDescent="0.2">
      <c r="B151" s="281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241" customFormat="1" ht="20.25" customHeight="1" x14ac:dyDescent="0.2">
      <c r="A152" s="238"/>
      <c r="B152" s="280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238"/>
    </row>
    <row r="153" spans="1:24" ht="20.25" customHeight="1" x14ac:dyDescent="0.2">
      <c r="B153" s="281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241" customFormat="1" ht="20.25" customHeight="1" x14ac:dyDescent="0.2">
      <c r="A154" s="238"/>
      <c r="B154" s="280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238"/>
    </row>
    <row r="155" spans="1:24" ht="20.25" customHeight="1" x14ac:dyDescent="0.25">
      <c r="B155" s="281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241" customFormat="1" ht="20.25" customHeight="1" x14ac:dyDescent="0.25">
      <c r="A156" s="238"/>
      <c r="B156" s="280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238"/>
    </row>
    <row r="157" spans="1:24" ht="20.25" customHeight="1" x14ac:dyDescent="0.25">
      <c r="B157" s="281">
        <v>130</v>
      </c>
      <c r="C157" s="432"/>
      <c r="D157" s="43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434"/>
      <c r="U157" s="435"/>
      <c r="V157" s="435"/>
      <c r="W157" s="436"/>
    </row>
    <row r="158" spans="1:24" s="241" customFormat="1" ht="20.25" customHeight="1" x14ac:dyDescent="0.25">
      <c r="A158" s="238"/>
      <c r="B158" s="280">
        <v>131</v>
      </c>
      <c r="C158" s="437"/>
      <c r="D158" s="438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439"/>
      <c r="U158" s="440"/>
      <c r="V158" s="440"/>
      <c r="W158" s="441"/>
      <c r="X158" s="238"/>
    </row>
    <row r="159" spans="1:24" ht="20.25" customHeight="1" x14ac:dyDescent="0.25">
      <c r="B159" s="281">
        <v>132</v>
      </c>
      <c r="C159" s="432"/>
      <c r="D159" s="433"/>
      <c r="E159" s="283"/>
      <c r="F159" s="283"/>
      <c r="G159" s="283"/>
      <c r="H159" s="283"/>
      <c r="I159" s="283"/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434"/>
      <c r="U159" s="435"/>
      <c r="V159" s="435"/>
      <c r="W159" s="436"/>
    </row>
    <row r="160" spans="1:24" s="241" customFormat="1" ht="20.25" customHeight="1" x14ac:dyDescent="0.25">
      <c r="A160" s="238"/>
      <c r="B160" s="280">
        <v>133</v>
      </c>
      <c r="C160" s="450"/>
      <c r="D160" s="451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461"/>
      <c r="U160" s="462"/>
      <c r="V160" s="462"/>
      <c r="W160" s="463"/>
      <c r="X160" s="238"/>
    </row>
    <row r="161" spans="1:24" ht="20.25" customHeight="1" x14ac:dyDescent="0.25">
      <c r="B161" s="281">
        <v>134</v>
      </c>
      <c r="C161" s="464"/>
      <c r="D161" s="465"/>
      <c r="E161" s="283"/>
      <c r="F161" s="283"/>
      <c r="G161" s="283"/>
      <c r="H161" s="283"/>
      <c r="I161" s="283"/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434"/>
      <c r="U161" s="435"/>
      <c r="V161" s="435"/>
      <c r="W161" s="436"/>
    </row>
    <row r="162" spans="1:24" s="241" customFormat="1" ht="20.25" customHeight="1" x14ac:dyDescent="0.25">
      <c r="A162" s="238"/>
      <c r="B162" s="280">
        <v>135</v>
      </c>
      <c r="C162" s="450"/>
      <c r="D162" s="451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461"/>
      <c r="U162" s="462"/>
      <c r="V162" s="462"/>
      <c r="W162" s="463"/>
      <c r="X162" s="238"/>
    </row>
    <row r="163" spans="1:24" ht="20.25" customHeight="1" x14ac:dyDescent="0.25">
      <c r="B163" s="281">
        <v>136</v>
      </c>
      <c r="C163" s="432"/>
      <c r="D163" s="433"/>
      <c r="E163" s="283"/>
      <c r="F163" s="283"/>
      <c r="G163" s="283"/>
      <c r="H163" s="283"/>
      <c r="I163" s="283"/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434"/>
      <c r="U163" s="435"/>
      <c r="V163" s="435"/>
      <c r="W163" s="436"/>
    </row>
    <row r="164" spans="1:24" s="241" customFormat="1" ht="20.25" customHeight="1" x14ac:dyDescent="0.25">
      <c r="A164" s="238"/>
      <c r="B164" s="280">
        <v>137</v>
      </c>
      <c r="C164" s="437"/>
      <c r="D164" s="438"/>
      <c r="E164" s="284"/>
      <c r="F164" s="284"/>
      <c r="G164" s="284"/>
      <c r="H164" s="284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461"/>
      <c r="U164" s="462"/>
      <c r="V164" s="462"/>
      <c r="W164" s="463"/>
      <c r="X164" s="238"/>
    </row>
    <row r="165" spans="1:24" ht="20.25" customHeight="1" x14ac:dyDescent="0.25">
      <c r="B165" s="281">
        <v>138</v>
      </c>
      <c r="C165" s="432"/>
      <c r="D165" s="433"/>
      <c r="E165" s="283"/>
      <c r="F165" s="283"/>
      <c r="G165" s="283"/>
      <c r="H165" s="283"/>
      <c r="I165" s="283"/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434"/>
      <c r="U165" s="435"/>
      <c r="V165" s="435"/>
      <c r="W165" s="436"/>
    </row>
    <row r="166" spans="1:24" s="241" customFormat="1" ht="15" customHeight="1" x14ac:dyDescent="0.25">
      <c r="A166" s="238"/>
      <c r="B166" s="280">
        <v>139</v>
      </c>
      <c r="C166" s="450"/>
      <c r="D166" s="451"/>
      <c r="E166" s="285"/>
      <c r="F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/>
      <c r="Q166" s="285"/>
      <c r="R166" s="285"/>
      <c r="S166" s="285"/>
      <c r="T166" s="455"/>
      <c r="U166" s="456"/>
      <c r="V166" s="456"/>
      <c r="W166" s="457"/>
      <c r="X166" s="238"/>
    </row>
    <row r="167" spans="1:24" ht="15" customHeight="1" x14ac:dyDescent="0.25">
      <c r="B167" s="281">
        <v>140</v>
      </c>
      <c r="C167" s="432"/>
      <c r="D167" s="433"/>
      <c r="E167" s="286"/>
      <c r="F167" s="286"/>
      <c r="G167" s="286"/>
      <c r="H167" s="286"/>
      <c r="I167" s="286"/>
      <c r="J167" s="286"/>
      <c r="K167" s="286"/>
      <c r="L167" s="286"/>
      <c r="M167" s="286"/>
      <c r="N167" s="286"/>
      <c r="O167" s="286"/>
      <c r="P167" s="286"/>
      <c r="Q167" s="286"/>
      <c r="R167" s="286"/>
      <c r="S167" s="286"/>
      <c r="T167" s="458"/>
      <c r="U167" s="459"/>
      <c r="V167" s="459"/>
      <c r="W167" s="460"/>
    </row>
    <row r="168" spans="1:24" s="241" customFormat="1" ht="15" customHeight="1" x14ac:dyDescent="0.25">
      <c r="A168" s="238"/>
      <c r="B168" s="280">
        <v>141</v>
      </c>
      <c r="C168" s="450"/>
      <c r="D168" s="451"/>
      <c r="E168" s="285"/>
      <c r="F168" s="285"/>
      <c r="G168" s="285"/>
      <c r="H168" s="285"/>
      <c r="I168" s="285"/>
      <c r="J168" s="285"/>
      <c r="K168" s="285"/>
      <c r="L168" s="285"/>
      <c r="M168" s="285"/>
      <c r="N168" s="285"/>
      <c r="O168" s="285"/>
      <c r="P168" s="285"/>
      <c r="Q168" s="285"/>
      <c r="R168" s="285"/>
      <c r="S168" s="285"/>
      <c r="T168" s="455"/>
      <c r="U168" s="456"/>
      <c r="V168" s="456"/>
      <c r="W168" s="457"/>
      <c r="X168" s="238"/>
    </row>
    <row r="169" spans="1:24" ht="15" customHeight="1" x14ac:dyDescent="0.25">
      <c r="B169" s="281">
        <v>142</v>
      </c>
      <c r="C169" s="432"/>
      <c r="D169" s="433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  <c r="Q169" s="286"/>
      <c r="R169" s="286"/>
      <c r="S169" s="286"/>
      <c r="T169" s="474"/>
      <c r="U169" s="475"/>
      <c r="V169" s="475"/>
      <c r="W169" s="476"/>
    </row>
    <row r="170" spans="1:24" s="241" customFormat="1" ht="15" customHeight="1" x14ac:dyDescent="0.25">
      <c r="A170" s="238"/>
      <c r="B170" s="280">
        <v>143</v>
      </c>
      <c r="C170" s="450"/>
      <c r="D170" s="451"/>
      <c r="E170" s="285"/>
      <c r="F170" s="285"/>
      <c r="G170" s="285"/>
      <c r="H170" s="285"/>
      <c r="I170" s="285"/>
      <c r="J170" s="285"/>
      <c r="K170" s="285"/>
      <c r="L170" s="285"/>
      <c r="M170" s="285"/>
      <c r="N170" s="285"/>
      <c r="O170" s="285"/>
      <c r="P170" s="285"/>
      <c r="Q170" s="285"/>
      <c r="R170" s="285"/>
      <c r="S170" s="285"/>
      <c r="T170" s="455"/>
      <c r="U170" s="456"/>
      <c r="V170" s="456"/>
      <c r="W170" s="457"/>
      <c r="X170" s="238"/>
    </row>
    <row r="171" spans="1:24" ht="15" customHeight="1" x14ac:dyDescent="0.25">
      <c r="B171" s="281">
        <v>144</v>
      </c>
      <c r="C171" s="432"/>
      <c r="D171" s="433"/>
      <c r="E171" s="286"/>
      <c r="F171" s="286"/>
      <c r="G171" s="286"/>
      <c r="H171" s="286"/>
      <c r="I171" s="286"/>
      <c r="J171" s="286"/>
      <c r="K171" s="286"/>
      <c r="L171" s="286"/>
      <c r="M171" s="286"/>
      <c r="N171" s="286"/>
      <c r="O171" s="286"/>
      <c r="P171" s="286"/>
      <c r="Q171" s="286"/>
      <c r="R171" s="286"/>
      <c r="S171" s="286"/>
      <c r="T171" s="458"/>
      <c r="U171" s="459"/>
      <c r="V171" s="459"/>
      <c r="W171" s="460"/>
    </row>
    <row r="172" spans="1:24" s="241" customFormat="1" ht="15" customHeight="1" x14ac:dyDescent="0.2">
      <c r="A172" s="238"/>
      <c r="B172" s="280">
        <v>145</v>
      </c>
      <c r="C172" s="470"/>
      <c r="D172" s="471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472"/>
      <c r="U172" s="472"/>
      <c r="V172" s="472"/>
      <c r="W172" s="473"/>
      <c r="X172" s="238"/>
    </row>
    <row r="173" spans="1:24" ht="15" customHeight="1" x14ac:dyDescent="0.2">
      <c r="B173" s="281">
        <v>146</v>
      </c>
      <c r="C173" s="466"/>
      <c r="D173" s="467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468"/>
      <c r="U173" s="468"/>
      <c r="V173" s="468"/>
      <c r="W173" s="469"/>
    </row>
    <row r="174" spans="1:24" s="241" customFormat="1" ht="15" customHeight="1" x14ac:dyDescent="0.2">
      <c r="A174" s="238"/>
      <c r="B174" s="280">
        <v>147</v>
      </c>
      <c r="C174" s="470"/>
      <c r="D174" s="471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472"/>
      <c r="U174" s="472"/>
      <c r="V174" s="472"/>
      <c r="W174" s="473"/>
      <c r="X174" s="238"/>
    </row>
    <row r="175" spans="1:24" ht="15" customHeight="1" x14ac:dyDescent="0.2">
      <c r="B175" s="281">
        <v>148</v>
      </c>
      <c r="C175" s="466"/>
      <c r="D175" s="467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468"/>
      <c r="U175" s="468"/>
      <c r="V175" s="468"/>
      <c r="W175" s="469"/>
    </row>
    <row r="176" spans="1:24" s="241" customFormat="1" ht="15" customHeight="1" x14ac:dyDescent="0.2">
      <c r="A176" s="238"/>
      <c r="B176" s="280">
        <v>149</v>
      </c>
      <c r="C176" s="470"/>
      <c r="D176" s="471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472"/>
      <c r="U176" s="472"/>
      <c r="V176" s="472"/>
      <c r="W176" s="473"/>
      <c r="X176" s="238"/>
    </row>
    <row r="177" spans="1:24" ht="15" customHeight="1" x14ac:dyDescent="0.2">
      <c r="B177" s="281">
        <v>150</v>
      </c>
      <c r="C177" s="466"/>
      <c r="D177" s="467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468"/>
      <c r="U177" s="468"/>
      <c r="V177" s="468"/>
      <c r="W177" s="469"/>
    </row>
    <row r="178" spans="1:24" s="241" customFormat="1" ht="15" customHeight="1" x14ac:dyDescent="0.2">
      <c r="A178" s="238"/>
      <c r="B178" s="280">
        <v>151</v>
      </c>
      <c r="C178" s="470"/>
      <c r="D178" s="471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472"/>
      <c r="U178" s="472"/>
      <c r="V178" s="472"/>
      <c r="W178" s="473"/>
      <c r="X178" s="238"/>
    </row>
    <row r="179" spans="1:24" ht="15" customHeight="1" x14ac:dyDescent="0.2">
      <c r="B179" s="281">
        <v>152</v>
      </c>
      <c r="C179" s="466"/>
      <c r="D179" s="467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468"/>
      <c r="U179" s="468"/>
      <c r="V179" s="468"/>
      <c r="W179" s="469"/>
    </row>
    <row r="180" spans="1:24" s="241" customFormat="1" ht="15" customHeight="1" x14ac:dyDescent="0.2">
      <c r="A180" s="238"/>
      <c r="B180" s="280">
        <v>153</v>
      </c>
      <c r="C180" s="470"/>
      <c r="D180" s="471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472"/>
      <c r="U180" s="472"/>
      <c r="V180" s="472"/>
      <c r="W180" s="473"/>
      <c r="X180" s="238"/>
    </row>
    <row r="181" spans="1:24" ht="15" customHeight="1" x14ac:dyDescent="0.2">
      <c r="B181" s="281">
        <v>154</v>
      </c>
      <c r="C181" s="466"/>
      <c r="D181" s="467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468"/>
      <c r="U181" s="468"/>
      <c r="V181" s="468"/>
      <c r="W181" s="469"/>
    </row>
    <row r="182" spans="1:24" s="241" customFormat="1" ht="15" customHeight="1" x14ac:dyDescent="0.2">
      <c r="A182" s="238"/>
      <c r="B182" s="280">
        <v>155</v>
      </c>
      <c r="C182" s="470"/>
      <c r="D182" s="471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472"/>
      <c r="U182" s="472"/>
      <c r="V182" s="472"/>
      <c r="W182" s="473"/>
      <c r="X182" s="238"/>
    </row>
    <row r="183" spans="1:24" ht="15" customHeight="1" x14ac:dyDescent="0.2">
      <c r="B183" s="281">
        <v>156</v>
      </c>
      <c r="C183" s="466"/>
      <c r="D183" s="467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468"/>
      <c r="U183" s="468"/>
      <c r="V183" s="468"/>
      <c r="W183" s="469"/>
    </row>
    <row r="184" spans="1:24" s="241" customFormat="1" ht="15" customHeight="1" x14ac:dyDescent="0.2">
      <c r="A184" s="238"/>
      <c r="B184" s="280">
        <v>157</v>
      </c>
      <c r="C184" s="470"/>
      <c r="D184" s="471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472"/>
      <c r="U184" s="472"/>
      <c r="V184" s="472"/>
      <c r="W184" s="473"/>
      <c r="X184" s="238"/>
    </row>
    <row r="185" spans="1:24" ht="15" customHeight="1" x14ac:dyDescent="0.2">
      <c r="B185" s="281">
        <v>158</v>
      </c>
      <c r="C185" s="466"/>
      <c r="D185" s="467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468"/>
      <c r="U185" s="468"/>
      <c r="V185" s="468"/>
      <c r="W185" s="469"/>
    </row>
    <row r="186" spans="1:24" s="241" customFormat="1" ht="15" customHeight="1" x14ac:dyDescent="0.2">
      <c r="A186" s="238"/>
      <c r="B186" s="280">
        <v>159</v>
      </c>
      <c r="C186" s="470"/>
      <c r="D186" s="471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472"/>
      <c r="U186" s="472"/>
      <c r="V186" s="472"/>
      <c r="W186" s="473"/>
      <c r="X186" s="238"/>
    </row>
    <row r="187" spans="1:24" ht="15" customHeight="1" x14ac:dyDescent="0.2">
      <c r="B187" s="281">
        <v>160</v>
      </c>
      <c r="C187" s="466"/>
      <c r="D187" s="467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468"/>
      <c r="U187" s="468"/>
      <c r="V187" s="468"/>
      <c r="W187" s="469"/>
    </row>
    <row r="188" spans="1:24" ht="15" customHeight="1" x14ac:dyDescent="0.2">
      <c r="B188" s="289">
        <v>161</v>
      </c>
      <c r="C188" s="470"/>
      <c r="D188" s="471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0"/>
      <c r="Q188" s="290"/>
      <c r="R188" s="290"/>
      <c r="S188" s="290"/>
      <c r="T188" s="479"/>
      <c r="U188" s="479"/>
      <c r="V188" s="479"/>
      <c r="W188" s="480"/>
    </row>
    <row r="189" spans="1:24" ht="15" customHeight="1" x14ac:dyDescent="0.2">
      <c r="B189" s="291">
        <v>139</v>
      </c>
      <c r="C189" s="466"/>
      <c r="D189" s="467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  <c r="S189" s="292"/>
      <c r="T189" s="477"/>
      <c r="U189" s="477"/>
      <c r="V189" s="477"/>
      <c r="W189" s="478"/>
    </row>
    <row r="190" spans="1:24" ht="15" customHeight="1" x14ac:dyDescent="0.2">
      <c r="B190" s="289">
        <v>140</v>
      </c>
      <c r="C190" s="470"/>
      <c r="D190" s="471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90"/>
      <c r="Q190" s="290"/>
      <c r="R190" s="290"/>
      <c r="S190" s="290"/>
      <c r="T190" s="479"/>
      <c r="U190" s="479"/>
      <c r="V190" s="479"/>
      <c r="W190" s="480"/>
    </row>
    <row r="191" spans="1:24" ht="15" customHeight="1" x14ac:dyDescent="0.2">
      <c r="B191" s="291">
        <v>141</v>
      </c>
      <c r="C191" s="466"/>
      <c r="D191" s="467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  <c r="S191" s="292"/>
      <c r="T191" s="481"/>
      <c r="U191" s="481"/>
      <c r="V191" s="481"/>
      <c r="W191" s="482"/>
    </row>
    <row r="192" spans="1:24" ht="15" customHeight="1" x14ac:dyDescent="0.2">
      <c r="B192" s="289">
        <v>142</v>
      </c>
      <c r="C192" s="470"/>
      <c r="D192" s="471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0"/>
      <c r="Q192" s="290"/>
      <c r="R192" s="290"/>
      <c r="S192" s="290"/>
      <c r="T192" s="479"/>
      <c r="U192" s="479"/>
      <c r="V192" s="479"/>
      <c r="W192" s="480"/>
    </row>
    <row r="193" spans="2:23" ht="15" customHeight="1" x14ac:dyDescent="0.2">
      <c r="B193" s="291">
        <v>143</v>
      </c>
      <c r="C193" s="466"/>
      <c r="D193" s="467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477"/>
      <c r="U193" s="477"/>
      <c r="V193" s="477"/>
      <c r="W193" s="478"/>
    </row>
    <row r="194" spans="2:23" ht="15" customHeight="1" x14ac:dyDescent="0.2">
      <c r="B194" s="289">
        <v>144</v>
      </c>
      <c r="C194" s="470"/>
      <c r="D194" s="471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90"/>
      <c r="Q194" s="290"/>
      <c r="R194" s="290"/>
      <c r="S194" s="290"/>
      <c r="T194" s="479"/>
      <c r="U194" s="479"/>
      <c r="V194" s="479"/>
      <c r="W194" s="480"/>
    </row>
    <row r="195" spans="2:23" ht="15" customHeight="1" x14ac:dyDescent="0.2">
      <c r="B195" s="291">
        <v>145</v>
      </c>
      <c r="C195" s="466"/>
      <c r="D195" s="467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  <c r="S195" s="292"/>
      <c r="T195" s="477"/>
      <c r="U195" s="477"/>
      <c r="V195" s="477"/>
      <c r="W195" s="478"/>
    </row>
    <row r="196" spans="2:23" ht="15" customHeight="1" x14ac:dyDescent="0.2">
      <c r="B196" s="289">
        <v>146</v>
      </c>
      <c r="C196" s="470"/>
      <c r="D196" s="471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  <c r="Q196" s="290"/>
      <c r="R196" s="290"/>
      <c r="S196" s="290"/>
      <c r="T196" s="479"/>
      <c r="U196" s="479"/>
      <c r="V196" s="479"/>
      <c r="W196" s="480"/>
    </row>
    <row r="197" spans="2:23" ht="15" customHeight="1" x14ac:dyDescent="0.2">
      <c r="B197" s="291">
        <v>147</v>
      </c>
      <c r="C197" s="466"/>
      <c r="D197" s="467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477"/>
      <c r="U197" s="477"/>
      <c r="V197" s="477"/>
      <c r="W197" s="478"/>
    </row>
    <row r="198" spans="2:23" ht="15" customHeight="1" x14ac:dyDescent="0.2">
      <c r="B198" s="289">
        <v>148</v>
      </c>
      <c r="C198" s="470"/>
      <c r="D198" s="471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0"/>
      <c r="Q198" s="290"/>
      <c r="R198" s="290"/>
      <c r="S198" s="290"/>
      <c r="T198" s="479"/>
      <c r="U198" s="479"/>
      <c r="V198" s="479"/>
      <c r="W198" s="480"/>
    </row>
    <row r="199" spans="2:23" ht="15" customHeight="1" x14ac:dyDescent="0.2">
      <c r="B199" s="291">
        <v>149</v>
      </c>
      <c r="C199" s="466"/>
      <c r="D199" s="467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2"/>
      <c r="T199" s="477"/>
      <c r="U199" s="477"/>
      <c r="V199" s="477"/>
      <c r="W199" s="478"/>
    </row>
    <row r="200" spans="2:23" ht="15" customHeight="1" x14ac:dyDescent="0.2">
      <c r="B200" s="289">
        <v>150</v>
      </c>
      <c r="C200" s="470"/>
      <c r="D200" s="471"/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290"/>
      <c r="Q200" s="290"/>
      <c r="R200" s="290"/>
      <c r="S200" s="290"/>
      <c r="T200" s="479"/>
      <c r="U200" s="479"/>
      <c r="V200" s="479"/>
      <c r="W200" s="480"/>
    </row>
    <row r="201" spans="2:23" ht="15" customHeight="1" x14ac:dyDescent="0.2">
      <c r="B201" s="291">
        <v>151</v>
      </c>
      <c r="C201" s="466"/>
      <c r="D201" s="467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  <c r="S201" s="292"/>
      <c r="T201" s="477"/>
      <c r="U201" s="477"/>
      <c r="V201" s="477"/>
      <c r="W201" s="478"/>
    </row>
    <row r="202" spans="2:23" ht="15" customHeight="1" x14ac:dyDescent="0.2">
      <c r="B202" s="289">
        <v>152</v>
      </c>
      <c r="C202" s="470"/>
      <c r="D202" s="471"/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290"/>
      <c r="Q202" s="290"/>
      <c r="R202" s="290"/>
      <c r="S202" s="290"/>
      <c r="T202" s="479"/>
      <c r="U202" s="479"/>
      <c r="V202" s="479"/>
      <c r="W202" s="480"/>
    </row>
    <row r="203" spans="2:23" ht="15" customHeight="1" x14ac:dyDescent="0.2">
      <c r="B203" s="291">
        <v>153</v>
      </c>
      <c r="C203" s="466"/>
      <c r="D203" s="467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477"/>
      <c r="U203" s="477"/>
      <c r="V203" s="477"/>
      <c r="W203" s="478"/>
    </row>
    <row r="204" spans="2:23" ht="15" customHeight="1" x14ac:dyDescent="0.2">
      <c r="B204" s="289">
        <v>154</v>
      </c>
      <c r="C204" s="470"/>
      <c r="D204" s="471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479"/>
      <c r="U204" s="479"/>
      <c r="V204" s="479"/>
      <c r="W204" s="480"/>
    </row>
    <row r="205" spans="2:23" ht="15" customHeight="1" x14ac:dyDescent="0.2">
      <c r="B205" s="291">
        <v>155</v>
      </c>
      <c r="C205" s="466"/>
      <c r="D205" s="467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  <c r="S205" s="292"/>
      <c r="T205" s="477"/>
      <c r="U205" s="477"/>
      <c r="V205" s="477"/>
      <c r="W205" s="478"/>
    </row>
    <row r="206" spans="2:23" ht="15" customHeight="1" x14ac:dyDescent="0.2">
      <c r="B206" s="289">
        <v>156</v>
      </c>
      <c r="C206" s="470"/>
      <c r="D206" s="471"/>
      <c r="E206" s="290"/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290"/>
      <c r="Q206" s="290"/>
      <c r="R206" s="290"/>
      <c r="S206" s="290"/>
      <c r="T206" s="479"/>
      <c r="U206" s="479"/>
      <c r="V206" s="479"/>
      <c r="W206" s="480"/>
    </row>
    <row r="207" spans="2:23" ht="15" customHeight="1" x14ac:dyDescent="0.2">
      <c r="B207" s="291">
        <v>157</v>
      </c>
      <c r="C207" s="466"/>
      <c r="D207" s="467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  <c r="S207" s="292"/>
      <c r="T207" s="477"/>
      <c r="U207" s="477"/>
      <c r="V207" s="477"/>
      <c r="W207" s="478"/>
    </row>
    <row r="208" spans="2:23" ht="15" customHeight="1" x14ac:dyDescent="0.2">
      <c r="B208" s="289">
        <v>158</v>
      </c>
      <c r="C208" s="470"/>
      <c r="D208" s="471"/>
      <c r="E208" s="290"/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290"/>
      <c r="Q208" s="290"/>
      <c r="R208" s="290"/>
      <c r="S208" s="290"/>
      <c r="T208" s="479"/>
      <c r="U208" s="479"/>
      <c r="V208" s="479"/>
      <c r="W208" s="480"/>
    </row>
    <row r="209" spans="2:23" ht="15" customHeight="1" x14ac:dyDescent="0.2">
      <c r="B209" s="291">
        <v>159</v>
      </c>
      <c r="C209" s="466"/>
      <c r="D209" s="467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2"/>
      <c r="T209" s="477"/>
      <c r="U209" s="477"/>
      <c r="V209" s="477"/>
      <c r="W209" s="478"/>
    </row>
    <row r="210" spans="2:23" ht="15" customHeight="1" x14ac:dyDescent="0.2">
      <c r="B210" s="289">
        <v>160</v>
      </c>
      <c r="C210" s="470"/>
      <c r="D210" s="471"/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0"/>
      <c r="R210" s="290"/>
      <c r="S210" s="290"/>
      <c r="T210" s="479"/>
      <c r="U210" s="479"/>
      <c r="V210" s="479"/>
      <c r="W210" s="480"/>
    </row>
    <row r="211" spans="2:23" ht="15" customHeight="1" x14ac:dyDescent="0.2">
      <c r="B211" s="291">
        <v>161</v>
      </c>
      <c r="C211" s="466"/>
      <c r="D211" s="467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  <c r="S211" s="292"/>
      <c r="T211" s="477"/>
      <c r="U211" s="477"/>
      <c r="V211" s="477"/>
      <c r="W211" s="478"/>
    </row>
    <row r="212" spans="2:23" ht="15" customHeight="1" x14ac:dyDescent="0.2">
      <c r="B212" s="289">
        <v>162</v>
      </c>
      <c r="C212" s="470"/>
      <c r="D212" s="471"/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479"/>
      <c r="U212" s="479"/>
      <c r="V212" s="479"/>
      <c r="W212" s="480"/>
    </row>
    <row r="213" spans="2:23" ht="15" customHeight="1" x14ac:dyDescent="0.2">
      <c r="B213" s="291">
        <v>163</v>
      </c>
      <c r="C213" s="466"/>
      <c r="D213" s="467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  <c r="S213" s="292"/>
      <c r="T213" s="477"/>
      <c r="U213" s="477"/>
      <c r="V213" s="477"/>
      <c r="W213" s="478"/>
    </row>
    <row r="214" spans="2:23" ht="15" customHeight="1" x14ac:dyDescent="0.2">
      <c r="B214" s="289">
        <v>164</v>
      </c>
      <c r="C214" s="470"/>
      <c r="D214" s="471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479"/>
      <c r="U214" s="479"/>
      <c r="V214" s="479"/>
      <c r="W214" s="480"/>
    </row>
    <row r="215" spans="2:23" ht="15" customHeight="1" x14ac:dyDescent="0.2">
      <c r="B215" s="291">
        <v>165</v>
      </c>
      <c r="C215" s="466"/>
      <c r="D215" s="467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2"/>
      <c r="T215" s="477"/>
      <c r="U215" s="477"/>
      <c r="V215" s="477"/>
      <c r="W215" s="478"/>
    </row>
    <row r="216" spans="2:23" ht="15" customHeight="1" x14ac:dyDescent="0.2">
      <c r="B216" s="289">
        <v>166</v>
      </c>
      <c r="C216" s="470"/>
      <c r="D216" s="471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90"/>
      <c r="Q216" s="290"/>
      <c r="R216" s="290"/>
      <c r="S216" s="290"/>
      <c r="T216" s="479"/>
      <c r="U216" s="479"/>
      <c r="V216" s="479"/>
      <c r="W216" s="480"/>
    </row>
    <row r="217" spans="2:23" ht="15" customHeight="1" x14ac:dyDescent="0.2">
      <c r="B217" s="291">
        <v>167</v>
      </c>
      <c r="C217" s="466"/>
      <c r="D217" s="467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  <c r="S217" s="292"/>
      <c r="T217" s="477"/>
      <c r="U217" s="477"/>
      <c r="V217" s="477"/>
      <c r="W217" s="478"/>
    </row>
    <row r="218" spans="2:23" ht="15" customHeight="1" x14ac:dyDescent="0.2">
      <c r="B218" s="289">
        <v>168</v>
      </c>
      <c r="C218" s="470"/>
      <c r="D218" s="471"/>
      <c r="E218" s="290"/>
      <c r="F218" s="290"/>
      <c r="G218" s="290"/>
      <c r="H218" s="290"/>
      <c r="I218" s="290"/>
      <c r="J218" s="290"/>
      <c r="K218" s="290"/>
      <c r="L218" s="290"/>
      <c r="M218" s="290"/>
      <c r="N218" s="290"/>
      <c r="O218" s="290"/>
      <c r="P218" s="290"/>
      <c r="Q218" s="290"/>
      <c r="R218" s="290"/>
      <c r="S218" s="290"/>
      <c r="T218" s="479"/>
      <c r="U218" s="479"/>
      <c r="V218" s="479"/>
      <c r="W218" s="480"/>
    </row>
    <row r="219" spans="2:23" ht="15" customHeight="1" x14ac:dyDescent="0.2">
      <c r="B219" s="291">
        <v>169</v>
      </c>
      <c r="C219" s="466"/>
      <c r="D219" s="467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  <c r="S219" s="292"/>
      <c r="T219" s="477"/>
      <c r="U219" s="477"/>
      <c r="V219" s="477"/>
      <c r="W219" s="478"/>
    </row>
    <row r="220" spans="2:23" ht="15" customHeight="1" x14ac:dyDescent="0.2">
      <c r="B220" s="289">
        <v>170</v>
      </c>
      <c r="C220" s="470"/>
      <c r="D220" s="471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  <c r="P220" s="290"/>
      <c r="Q220" s="290"/>
      <c r="R220" s="290"/>
      <c r="S220" s="290"/>
      <c r="T220" s="479"/>
      <c r="U220" s="479"/>
      <c r="V220" s="479"/>
      <c r="W220" s="480"/>
    </row>
    <row r="221" spans="2:23" ht="15" customHeight="1" x14ac:dyDescent="0.2">
      <c r="B221" s="291">
        <v>171</v>
      </c>
      <c r="C221" s="466"/>
      <c r="D221" s="467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  <c r="S221" s="292"/>
      <c r="T221" s="477"/>
      <c r="U221" s="477"/>
      <c r="V221" s="477"/>
      <c r="W221" s="478"/>
    </row>
    <row r="222" spans="2:23" ht="15" customHeight="1" x14ac:dyDescent="0.2">
      <c r="B222" s="289">
        <v>172</v>
      </c>
      <c r="C222" s="470"/>
      <c r="D222" s="471"/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290"/>
      <c r="P222" s="290"/>
      <c r="Q222" s="290"/>
      <c r="R222" s="290"/>
      <c r="S222" s="290"/>
      <c r="T222" s="479"/>
      <c r="U222" s="479"/>
      <c r="V222" s="479"/>
      <c r="W222" s="480"/>
    </row>
    <row r="223" spans="2:23" ht="15" customHeight="1" x14ac:dyDescent="0.2">
      <c r="B223" s="291">
        <v>173</v>
      </c>
      <c r="C223" s="466"/>
      <c r="D223" s="467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  <c r="S223" s="292"/>
      <c r="T223" s="477"/>
      <c r="U223" s="477"/>
      <c r="V223" s="477"/>
      <c r="W223" s="478"/>
    </row>
    <row r="224" spans="2:23" ht="15" customHeight="1" x14ac:dyDescent="0.2">
      <c r="B224" s="289">
        <v>174</v>
      </c>
      <c r="C224" s="470"/>
      <c r="D224" s="471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479"/>
      <c r="U224" s="479"/>
      <c r="V224" s="479"/>
      <c r="W224" s="480"/>
    </row>
    <row r="225" spans="2:23" ht="15" customHeight="1" x14ac:dyDescent="0.2">
      <c r="B225" s="291">
        <v>175</v>
      </c>
      <c r="C225" s="466"/>
      <c r="D225" s="467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2"/>
      <c r="T225" s="477"/>
      <c r="U225" s="477"/>
      <c r="V225" s="477"/>
      <c r="W225" s="478"/>
    </row>
    <row r="226" spans="2:23" ht="15" customHeight="1" x14ac:dyDescent="0.2">
      <c r="B226" s="289">
        <v>176</v>
      </c>
      <c r="C226" s="470"/>
      <c r="D226" s="471"/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290"/>
      <c r="Q226" s="290"/>
      <c r="R226" s="290"/>
      <c r="S226" s="290"/>
      <c r="T226" s="479"/>
      <c r="U226" s="479"/>
      <c r="V226" s="479"/>
      <c r="W226" s="480"/>
    </row>
    <row r="227" spans="2:23" ht="15" customHeight="1" x14ac:dyDescent="0.2">
      <c r="B227" s="291">
        <v>177</v>
      </c>
      <c r="C227" s="466"/>
      <c r="D227" s="467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477"/>
      <c r="U227" s="477"/>
      <c r="V227" s="477"/>
      <c r="W227" s="478"/>
    </row>
    <row r="228" spans="2:23" ht="15" customHeight="1" x14ac:dyDescent="0.2">
      <c r="B228" s="289">
        <v>178</v>
      </c>
      <c r="C228" s="470"/>
      <c r="D228" s="471"/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290"/>
      <c r="Q228" s="290"/>
      <c r="R228" s="290"/>
      <c r="S228" s="290"/>
      <c r="T228" s="479"/>
      <c r="U228" s="479"/>
      <c r="V228" s="479"/>
      <c r="W228" s="480"/>
    </row>
    <row r="229" spans="2:23" ht="15" customHeight="1" x14ac:dyDescent="0.2">
      <c r="B229" s="291">
        <v>179</v>
      </c>
      <c r="C229" s="466"/>
      <c r="D229" s="467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477"/>
      <c r="U229" s="477"/>
      <c r="V229" s="477"/>
      <c r="W229" s="478"/>
    </row>
    <row r="230" spans="2:23" ht="15" customHeight="1" x14ac:dyDescent="0.2">
      <c r="B230" s="289">
        <v>180</v>
      </c>
      <c r="C230" s="470"/>
      <c r="D230" s="471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479"/>
      <c r="U230" s="479"/>
      <c r="V230" s="479"/>
      <c r="W230" s="480"/>
    </row>
    <row r="231" spans="2:23" ht="15" customHeight="1" x14ac:dyDescent="0.2">
      <c r="B231" s="291">
        <v>181</v>
      </c>
      <c r="C231" s="466"/>
      <c r="D231" s="467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  <c r="S231" s="292"/>
      <c r="T231" s="477"/>
      <c r="U231" s="477"/>
      <c r="V231" s="477"/>
      <c r="W231" s="478"/>
    </row>
    <row r="232" spans="2:23" ht="15" customHeight="1" x14ac:dyDescent="0.2">
      <c r="B232" s="289">
        <v>182</v>
      </c>
      <c r="C232" s="470"/>
      <c r="D232" s="471"/>
      <c r="E232" s="290"/>
      <c r="F232" s="290"/>
      <c r="G232" s="290"/>
      <c r="H232" s="290"/>
      <c r="I232" s="290"/>
      <c r="J232" s="290"/>
      <c r="K232" s="290"/>
      <c r="L232" s="290"/>
      <c r="M232" s="290"/>
      <c r="N232" s="290"/>
      <c r="O232" s="290"/>
      <c r="P232" s="290"/>
      <c r="Q232" s="290"/>
      <c r="R232" s="290"/>
      <c r="S232" s="290"/>
      <c r="T232" s="479"/>
      <c r="U232" s="479"/>
      <c r="V232" s="479"/>
      <c r="W232" s="480"/>
    </row>
    <row r="233" spans="2:23" ht="15" customHeight="1" x14ac:dyDescent="0.2">
      <c r="B233" s="291">
        <v>183</v>
      </c>
      <c r="C233" s="466"/>
      <c r="D233" s="467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  <c r="S233" s="292"/>
      <c r="T233" s="477"/>
      <c r="U233" s="477"/>
      <c r="V233" s="477"/>
      <c r="W233" s="478"/>
    </row>
    <row r="234" spans="2:23" ht="15" customHeight="1" x14ac:dyDescent="0.2">
      <c r="B234" s="289">
        <v>184</v>
      </c>
      <c r="C234" s="470"/>
      <c r="D234" s="471"/>
      <c r="E234" s="290"/>
      <c r="F234" s="290"/>
      <c r="G234" s="290"/>
      <c r="H234" s="290"/>
      <c r="I234" s="290"/>
      <c r="J234" s="290"/>
      <c r="K234" s="290"/>
      <c r="L234" s="290"/>
      <c r="M234" s="290"/>
      <c r="N234" s="290"/>
      <c r="O234" s="290"/>
      <c r="P234" s="290"/>
      <c r="Q234" s="290"/>
      <c r="R234" s="290"/>
      <c r="S234" s="290"/>
      <c r="T234" s="479"/>
      <c r="U234" s="479"/>
      <c r="V234" s="479"/>
      <c r="W234" s="480"/>
    </row>
    <row r="235" spans="2:23" ht="15" customHeight="1" x14ac:dyDescent="0.2">
      <c r="B235" s="291">
        <v>185</v>
      </c>
      <c r="C235" s="466"/>
      <c r="D235" s="467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477"/>
      <c r="U235" s="477"/>
      <c r="V235" s="477"/>
      <c r="W235" s="478"/>
    </row>
    <row r="236" spans="2:23" ht="15" customHeight="1" x14ac:dyDescent="0.2">
      <c r="B236" s="289">
        <v>186</v>
      </c>
      <c r="C236" s="470"/>
      <c r="D236" s="471"/>
      <c r="E236" s="290"/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0"/>
      <c r="Q236" s="290"/>
      <c r="R236" s="290"/>
      <c r="S236" s="290"/>
      <c r="T236" s="479"/>
      <c r="U236" s="479"/>
      <c r="V236" s="479"/>
      <c r="W236" s="480"/>
    </row>
    <row r="237" spans="2:23" ht="15" customHeight="1" x14ac:dyDescent="0.2">
      <c r="B237" s="291">
        <v>187</v>
      </c>
      <c r="C237" s="466"/>
      <c r="D237" s="467"/>
      <c r="E237" s="292"/>
      <c r="F237" s="292"/>
      <c r="G237" s="292"/>
      <c r="H237" s="292"/>
      <c r="I237" s="292"/>
      <c r="J237" s="292"/>
      <c r="K237" s="292"/>
      <c r="L237" s="292"/>
      <c r="M237" s="292"/>
      <c r="N237" s="292"/>
      <c r="O237" s="292"/>
      <c r="P237" s="292"/>
      <c r="Q237" s="292"/>
      <c r="R237" s="292"/>
      <c r="S237" s="292"/>
      <c r="T237" s="477"/>
      <c r="U237" s="477"/>
      <c r="V237" s="477"/>
      <c r="W237" s="478"/>
    </row>
    <row r="238" spans="2:23" ht="15" customHeight="1" x14ac:dyDescent="0.2">
      <c r="B238" s="289">
        <v>188</v>
      </c>
      <c r="C238" s="470"/>
      <c r="D238" s="471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  <c r="Q238" s="290"/>
      <c r="R238" s="290"/>
      <c r="S238" s="290"/>
      <c r="T238" s="479"/>
      <c r="U238" s="479"/>
      <c r="V238" s="479"/>
      <c r="W238" s="480"/>
    </row>
    <row r="239" spans="2:23" ht="15" customHeight="1" x14ac:dyDescent="0.2">
      <c r="B239" s="291">
        <v>189</v>
      </c>
      <c r="C239" s="466"/>
      <c r="D239" s="467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477"/>
      <c r="U239" s="477"/>
      <c r="V239" s="477"/>
      <c r="W239" s="478"/>
    </row>
    <row r="240" spans="2:23" ht="15" customHeight="1" x14ac:dyDescent="0.2">
      <c r="B240" s="289">
        <v>190</v>
      </c>
      <c r="C240" s="470"/>
      <c r="D240" s="471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290"/>
      <c r="R240" s="290"/>
      <c r="S240" s="290"/>
      <c r="T240" s="479"/>
      <c r="U240" s="479"/>
      <c r="V240" s="479"/>
      <c r="W240" s="480"/>
    </row>
    <row r="241" spans="2:23" ht="15" customHeight="1" x14ac:dyDescent="0.2">
      <c r="B241" s="291">
        <v>191</v>
      </c>
      <c r="C241" s="466"/>
      <c r="D241" s="467"/>
      <c r="E241" s="292"/>
      <c r="F241" s="292"/>
      <c r="G241" s="292"/>
      <c r="H241" s="292"/>
      <c r="I241" s="292"/>
      <c r="J241" s="292"/>
      <c r="K241" s="292"/>
      <c r="L241" s="292"/>
      <c r="M241" s="292"/>
      <c r="N241" s="292"/>
      <c r="O241" s="292"/>
      <c r="P241" s="292"/>
      <c r="Q241" s="292"/>
      <c r="R241" s="292"/>
      <c r="S241" s="292"/>
      <c r="T241" s="477"/>
      <c r="U241" s="477"/>
      <c r="V241" s="477"/>
      <c r="W241" s="478"/>
    </row>
    <row r="242" spans="2:23" ht="15" customHeight="1" x14ac:dyDescent="0.2">
      <c r="B242" s="289">
        <v>192</v>
      </c>
      <c r="C242" s="470"/>
      <c r="D242" s="471"/>
      <c r="E242" s="290"/>
      <c r="F242" s="290"/>
      <c r="G242" s="290"/>
      <c r="H242" s="290"/>
      <c r="I242" s="290"/>
      <c r="J242" s="290"/>
      <c r="K242" s="290"/>
      <c r="L242" s="290"/>
      <c r="M242" s="290"/>
      <c r="N242" s="290"/>
      <c r="O242" s="290"/>
      <c r="P242" s="290"/>
      <c r="Q242" s="290"/>
      <c r="R242" s="290"/>
      <c r="S242" s="290"/>
      <c r="T242" s="479"/>
      <c r="U242" s="479"/>
      <c r="V242" s="479"/>
      <c r="W242" s="480"/>
    </row>
    <row r="243" spans="2:23" ht="15" customHeight="1" x14ac:dyDescent="0.2">
      <c r="B243" s="291">
        <v>193</v>
      </c>
      <c r="C243" s="466"/>
      <c r="D243" s="467"/>
      <c r="E243" s="292"/>
      <c r="F243" s="292"/>
      <c r="G243" s="292"/>
      <c r="H243" s="292"/>
      <c r="I243" s="292"/>
      <c r="J243" s="292"/>
      <c r="K243" s="292"/>
      <c r="L243" s="292"/>
      <c r="M243" s="292"/>
      <c r="N243" s="292"/>
      <c r="O243" s="292"/>
      <c r="P243" s="292"/>
      <c r="Q243" s="292"/>
      <c r="R243" s="292"/>
      <c r="S243" s="292"/>
      <c r="T243" s="477"/>
      <c r="U243" s="477"/>
      <c r="V243" s="477"/>
      <c r="W243" s="478"/>
    </row>
    <row r="244" spans="2:23" ht="15" customHeight="1" x14ac:dyDescent="0.2">
      <c r="B244" s="289">
        <v>194</v>
      </c>
      <c r="C244" s="470"/>
      <c r="D244" s="471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479"/>
      <c r="U244" s="479"/>
      <c r="V244" s="479"/>
      <c r="W244" s="480"/>
    </row>
    <row r="245" spans="2:23" ht="15" customHeight="1" x14ac:dyDescent="0.2">
      <c r="B245" s="291">
        <v>195</v>
      </c>
      <c r="C245" s="466"/>
      <c r="D245" s="467"/>
      <c r="E245" s="292"/>
      <c r="F245" s="292"/>
      <c r="G245" s="292"/>
      <c r="H245" s="292"/>
      <c r="I245" s="292"/>
      <c r="J245" s="292"/>
      <c r="K245" s="292"/>
      <c r="L245" s="292"/>
      <c r="M245" s="292"/>
      <c r="N245" s="292"/>
      <c r="O245" s="292"/>
      <c r="P245" s="292"/>
      <c r="Q245" s="292"/>
      <c r="R245" s="292"/>
      <c r="S245" s="292"/>
      <c r="T245" s="477"/>
      <c r="U245" s="477"/>
      <c r="V245" s="477"/>
      <c r="W245" s="478"/>
    </row>
    <row r="246" spans="2:23" ht="15" customHeight="1" x14ac:dyDescent="0.2">
      <c r="B246" s="289">
        <v>196</v>
      </c>
      <c r="C246" s="470"/>
      <c r="D246" s="471"/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0"/>
      <c r="R246" s="290"/>
      <c r="S246" s="290"/>
      <c r="T246" s="479"/>
      <c r="U246" s="479"/>
      <c r="V246" s="479"/>
      <c r="W246" s="480"/>
    </row>
    <row r="247" spans="2:23" ht="15" customHeight="1" x14ac:dyDescent="0.2">
      <c r="B247" s="291">
        <v>197</v>
      </c>
      <c r="C247" s="466"/>
      <c r="D247" s="467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  <c r="R247" s="292"/>
      <c r="S247" s="292"/>
      <c r="T247" s="477"/>
      <c r="U247" s="477"/>
      <c r="V247" s="477"/>
      <c r="W247" s="478"/>
    </row>
    <row r="248" spans="2:23" ht="15" customHeight="1" x14ac:dyDescent="0.2">
      <c r="B248" s="289">
        <v>198</v>
      </c>
      <c r="C248" s="470"/>
      <c r="D248" s="471"/>
      <c r="E248" s="290"/>
      <c r="F248" s="290"/>
      <c r="G248" s="290"/>
      <c r="H248" s="290"/>
      <c r="I248" s="290"/>
      <c r="J248" s="290"/>
      <c r="K248" s="290"/>
      <c r="L248" s="290"/>
      <c r="M248" s="290"/>
      <c r="N248" s="290"/>
      <c r="O248" s="290"/>
      <c r="P248" s="290"/>
      <c r="Q248" s="290"/>
      <c r="R248" s="290"/>
      <c r="S248" s="290"/>
      <c r="T248" s="479"/>
      <c r="U248" s="479"/>
      <c r="V248" s="479"/>
      <c r="W248" s="480"/>
    </row>
    <row r="249" spans="2:23" ht="15" customHeight="1" x14ac:dyDescent="0.2">
      <c r="B249" s="291">
        <v>199</v>
      </c>
      <c r="C249" s="466"/>
      <c r="D249" s="467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  <c r="R249" s="292"/>
      <c r="S249" s="292"/>
      <c r="T249" s="477"/>
      <c r="U249" s="477"/>
      <c r="V249" s="477"/>
      <c r="W249" s="478"/>
    </row>
    <row r="250" spans="2:23" ht="15" customHeight="1" x14ac:dyDescent="0.2">
      <c r="B250" s="289">
        <v>200</v>
      </c>
      <c r="C250" s="470"/>
      <c r="D250" s="471"/>
      <c r="E250" s="290"/>
      <c r="F250" s="290"/>
      <c r="G250" s="290"/>
      <c r="H250" s="290"/>
      <c r="I250" s="290"/>
      <c r="J250" s="290"/>
      <c r="K250" s="290"/>
      <c r="L250" s="290"/>
      <c r="M250" s="290"/>
      <c r="N250" s="290"/>
      <c r="O250" s="290"/>
      <c r="P250" s="290"/>
      <c r="Q250" s="290"/>
      <c r="R250" s="290"/>
      <c r="S250" s="290"/>
      <c r="T250" s="479"/>
      <c r="U250" s="479"/>
      <c r="V250" s="479"/>
      <c r="W250" s="480"/>
    </row>
    <row r="251" spans="2:23" ht="15" customHeight="1" x14ac:dyDescent="0.2">
      <c r="B251" s="291">
        <v>201</v>
      </c>
      <c r="C251" s="466"/>
      <c r="D251" s="467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292"/>
      <c r="Q251" s="292"/>
      <c r="R251" s="292"/>
      <c r="S251" s="292"/>
      <c r="T251" s="477"/>
      <c r="U251" s="477"/>
      <c r="V251" s="477"/>
      <c r="W251" s="478"/>
    </row>
    <row r="252" spans="2:23" ht="15" customHeight="1" x14ac:dyDescent="0.2">
      <c r="B252" s="289">
        <v>202</v>
      </c>
      <c r="C252" s="470"/>
      <c r="D252" s="471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479"/>
      <c r="U252" s="479"/>
      <c r="V252" s="479"/>
      <c r="W252" s="480"/>
    </row>
    <row r="253" spans="2:23" ht="15" customHeight="1" x14ac:dyDescent="0.2">
      <c r="B253" s="291">
        <v>203</v>
      </c>
      <c r="C253" s="466"/>
      <c r="D253" s="467"/>
      <c r="E253" s="292"/>
      <c r="F253" s="292"/>
      <c r="G253" s="292"/>
      <c r="H253" s="292"/>
      <c r="I253" s="292"/>
      <c r="J253" s="292"/>
      <c r="K253" s="292"/>
      <c r="L253" s="292"/>
      <c r="M253" s="292"/>
      <c r="N253" s="292"/>
      <c r="O253" s="292"/>
      <c r="P253" s="292"/>
      <c r="Q253" s="292"/>
      <c r="R253" s="292"/>
      <c r="S253" s="292"/>
      <c r="T253" s="477"/>
      <c r="U253" s="477"/>
      <c r="V253" s="477"/>
      <c r="W253" s="478"/>
    </row>
    <row r="254" spans="2:23" ht="15" customHeight="1" x14ac:dyDescent="0.2">
      <c r="B254" s="289">
        <v>204</v>
      </c>
      <c r="C254" s="470"/>
      <c r="D254" s="471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479"/>
      <c r="U254" s="479"/>
      <c r="V254" s="479"/>
      <c r="W254" s="480"/>
    </row>
    <row r="255" spans="2:23" ht="15" customHeight="1" x14ac:dyDescent="0.2">
      <c r="B255" s="291">
        <v>205</v>
      </c>
      <c r="C255" s="466"/>
      <c r="D255" s="467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477"/>
      <c r="U255" s="477"/>
      <c r="V255" s="477"/>
      <c r="W255" s="478"/>
    </row>
    <row r="256" spans="2:23" ht="15" customHeight="1" x14ac:dyDescent="0.2">
      <c r="B256" s="289">
        <v>206</v>
      </c>
      <c r="C256" s="470"/>
      <c r="D256" s="471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  <c r="P256" s="290"/>
      <c r="Q256" s="290"/>
      <c r="R256" s="290"/>
      <c r="S256" s="290"/>
      <c r="T256" s="479"/>
      <c r="U256" s="479"/>
      <c r="V256" s="479"/>
      <c r="W256" s="480"/>
    </row>
    <row r="257" spans="2:23" ht="15" customHeight="1" x14ac:dyDescent="0.2">
      <c r="B257" s="291">
        <v>207</v>
      </c>
      <c r="C257" s="466"/>
      <c r="D257" s="467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2"/>
      <c r="P257" s="292"/>
      <c r="Q257" s="292"/>
      <c r="R257" s="292"/>
      <c r="S257" s="292"/>
      <c r="T257" s="477"/>
      <c r="U257" s="477"/>
      <c r="V257" s="477"/>
      <c r="W257" s="478"/>
    </row>
    <row r="258" spans="2:23" ht="15" customHeight="1" x14ac:dyDescent="0.2">
      <c r="B258" s="289">
        <v>208</v>
      </c>
      <c r="C258" s="470"/>
      <c r="D258" s="471"/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290"/>
      <c r="Q258" s="290"/>
      <c r="R258" s="290"/>
      <c r="S258" s="290"/>
      <c r="T258" s="479"/>
      <c r="U258" s="479"/>
      <c r="V258" s="479"/>
      <c r="W258" s="480"/>
    </row>
    <row r="259" spans="2:23" ht="15" customHeight="1" x14ac:dyDescent="0.2">
      <c r="B259" s="291">
        <v>209</v>
      </c>
      <c r="C259" s="466"/>
      <c r="D259" s="467"/>
      <c r="E259" s="292"/>
      <c r="F259" s="292"/>
      <c r="G259" s="292"/>
      <c r="H259" s="292"/>
      <c r="I259" s="292"/>
      <c r="J259" s="292"/>
      <c r="K259" s="292"/>
      <c r="L259" s="292"/>
      <c r="M259" s="292"/>
      <c r="N259" s="292"/>
      <c r="O259" s="292"/>
      <c r="P259" s="292"/>
      <c r="Q259" s="292"/>
      <c r="R259" s="292"/>
      <c r="S259" s="292"/>
      <c r="T259" s="477"/>
      <c r="U259" s="477"/>
      <c r="V259" s="477"/>
      <c r="W259" s="478"/>
    </row>
    <row r="260" spans="2:23" ht="15" customHeight="1" x14ac:dyDescent="0.2">
      <c r="B260" s="289">
        <v>210</v>
      </c>
      <c r="C260" s="470"/>
      <c r="D260" s="471"/>
      <c r="E260" s="290"/>
      <c r="F260" s="290"/>
      <c r="G260" s="290"/>
      <c r="H260" s="290"/>
      <c r="I260" s="290"/>
      <c r="J260" s="290"/>
      <c r="K260" s="290"/>
      <c r="L260" s="290"/>
      <c r="M260" s="290"/>
      <c r="N260" s="290"/>
      <c r="O260" s="290"/>
      <c r="P260" s="290"/>
      <c r="Q260" s="290"/>
      <c r="R260" s="290"/>
      <c r="S260" s="290"/>
      <c r="T260" s="479"/>
      <c r="U260" s="479"/>
      <c r="V260" s="479"/>
      <c r="W260" s="480"/>
    </row>
    <row r="261" spans="2:23" ht="15" customHeight="1" x14ac:dyDescent="0.2">
      <c r="B261" s="291">
        <v>211</v>
      </c>
      <c r="C261" s="466"/>
      <c r="D261" s="467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477"/>
      <c r="U261" s="477"/>
      <c r="V261" s="477"/>
      <c r="W261" s="478"/>
    </row>
    <row r="262" spans="2:23" ht="15" customHeight="1" x14ac:dyDescent="0.2">
      <c r="B262" s="289">
        <v>212</v>
      </c>
      <c r="C262" s="470"/>
      <c r="D262" s="471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  <c r="Q262" s="290"/>
      <c r="R262" s="290"/>
      <c r="S262" s="290"/>
      <c r="T262" s="479"/>
      <c r="U262" s="479"/>
      <c r="V262" s="479"/>
      <c r="W262" s="480"/>
    </row>
    <row r="263" spans="2:23" ht="15" customHeight="1" x14ac:dyDescent="0.2">
      <c r="B263" s="291">
        <v>213</v>
      </c>
      <c r="C263" s="466"/>
      <c r="D263" s="467"/>
      <c r="E263" s="292"/>
      <c r="F263" s="292"/>
      <c r="G263" s="292"/>
      <c r="H263" s="292"/>
      <c r="I263" s="292"/>
      <c r="J263" s="292"/>
      <c r="K263" s="292"/>
      <c r="L263" s="292"/>
      <c r="M263" s="292"/>
      <c r="N263" s="292"/>
      <c r="O263" s="292"/>
      <c r="P263" s="292"/>
      <c r="Q263" s="292"/>
      <c r="R263" s="292"/>
      <c r="S263" s="292"/>
      <c r="T263" s="477"/>
      <c r="U263" s="477"/>
      <c r="V263" s="477"/>
      <c r="W263" s="478"/>
    </row>
    <row r="264" spans="2:23" ht="15" customHeight="1" x14ac:dyDescent="0.2">
      <c r="B264" s="289">
        <v>214</v>
      </c>
      <c r="C264" s="470"/>
      <c r="D264" s="471"/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290"/>
      <c r="Q264" s="290"/>
      <c r="R264" s="290"/>
      <c r="S264" s="290"/>
      <c r="T264" s="479"/>
      <c r="U264" s="479"/>
      <c r="V264" s="479"/>
      <c r="W264" s="480"/>
    </row>
    <row r="265" spans="2:23" ht="15" customHeight="1" x14ac:dyDescent="0.2">
      <c r="B265" s="291">
        <v>215</v>
      </c>
      <c r="C265" s="466"/>
      <c r="D265" s="467"/>
      <c r="E265" s="292"/>
      <c r="F265" s="292"/>
      <c r="G265" s="292"/>
      <c r="H265" s="292"/>
      <c r="I265" s="292"/>
      <c r="J265" s="292"/>
      <c r="K265" s="292"/>
      <c r="L265" s="292"/>
      <c r="M265" s="292"/>
      <c r="N265" s="292"/>
      <c r="O265" s="292"/>
      <c r="P265" s="292"/>
      <c r="Q265" s="292"/>
      <c r="R265" s="292"/>
      <c r="S265" s="292"/>
      <c r="T265" s="477"/>
      <c r="U265" s="477"/>
      <c r="V265" s="477"/>
      <c r="W265" s="478"/>
    </row>
    <row r="266" spans="2:23" ht="15" customHeight="1" x14ac:dyDescent="0.2">
      <c r="B266" s="289">
        <v>216</v>
      </c>
      <c r="C266" s="470"/>
      <c r="D266" s="471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  <c r="O266" s="290"/>
      <c r="P266" s="290"/>
      <c r="Q266" s="290"/>
      <c r="R266" s="290"/>
      <c r="S266" s="290"/>
      <c r="T266" s="479"/>
      <c r="U266" s="479"/>
      <c r="V266" s="479"/>
      <c r="W266" s="480"/>
    </row>
    <row r="267" spans="2:23" ht="15" customHeight="1" x14ac:dyDescent="0.2">
      <c r="B267" s="291">
        <v>217</v>
      </c>
      <c r="C267" s="466"/>
      <c r="D267" s="467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292"/>
      <c r="Q267" s="292"/>
      <c r="R267" s="292"/>
      <c r="S267" s="292"/>
      <c r="T267" s="477"/>
      <c r="U267" s="477"/>
      <c r="V267" s="477"/>
      <c r="W267" s="478"/>
    </row>
    <row r="268" spans="2:23" ht="15" customHeight="1" x14ac:dyDescent="0.2">
      <c r="B268" s="289">
        <v>218</v>
      </c>
      <c r="C268" s="470"/>
      <c r="D268" s="471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  <c r="Q268" s="290"/>
      <c r="R268" s="290"/>
      <c r="S268" s="290"/>
      <c r="T268" s="479"/>
      <c r="U268" s="479"/>
      <c r="V268" s="479"/>
      <c r="W268" s="480"/>
    </row>
    <row r="269" spans="2:23" ht="15" customHeight="1" x14ac:dyDescent="0.2">
      <c r="B269" s="291">
        <v>219</v>
      </c>
      <c r="C269" s="466"/>
      <c r="D269" s="467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  <c r="R269" s="292"/>
      <c r="S269" s="292"/>
      <c r="T269" s="477"/>
      <c r="U269" s="477"/>
      <c r="V269" s="477"/>
      <c r="W269" s="478"/>
    </row>
    <row r="270" spans="2:23" ht="15" customHeight="1" x14ac:dyDescent="0.2">
      <c r="B270" s="289">
        <v>220</v>
      </c>
      <c r="C270" s="470"/>
      <c r="D270" s="471"/>
      <c r="E270" s="287"/>
      <c r="F270" s="290"/>
      <c r="G270" s="290"/>
      <c r="H270" s="290"/>
      <c r="I270" s="290"/>
      <c r="J270" s="290"/>
      <c r="K270" s="290"/>
      <c r="L270" s="290"/>
      <c r="M270" s="290"/>
      <c r="N270" s="290"/>
      <c r="O270" s="290"/>
      <c r="P270" s="290"/>
      <c r="Q270" s="290"/>
      <c r="R270" s="290"/>
      <c r="S270" s="290"/>
      <c r="T270" s="479"/>
      <c r="U270" s="479"/>
      <c r="V270" s="479"/>
      <c r="W270" s="480"/>
    </row>
    <row r="271" spans="2:23" ht="15" customHeight="1" x14ac:dyDescent="0.2">
      <c r="B271" s="291">
        <v>221</v>
      </c>
      <c r="C271" s="466"/>
      <c r="D271" s="467"/>
      <c r="E271" s="292"/>
      <c r="F271" s="292"/>
      <c r="G271" s="292"/>
      <c r="H271" s="292"/>
      <c r="I271" s="292"/>
      <c r="J271" s="292"/>
      <c r="K271" s="292"/>
      <c r="L271" s="292"/>
      <c r="M271" s="292"/>
      <c r="N271" s="292"/>
      <c r="O271" s="292"/>
      <c r="P271" s="292"/>
      <c r="Q271" s="292"/>
      <c r="R271" s="292"/>
      <c r="S271" s="292"/>
      <c r="T271" s="477"/>
      <c r="U271" s="477"/>
      <c r="V271" s="477"/>
      <c r="W271" s="478"/>
    </row>
    <row r="272" spans="2:23" ht="15" customHeight="1" x14ac:dyDescent="0.2">
      <c r="B272" s="289">
        <v>222</v>
      </c>
      <c r="C272" s="470"/>
      <c r="D272" s="471"/>
      <c r="E272" s="290"/>
      <c r="F272" s="290"/>
      <c r="G272" s="290"/>
      <c r="H272" s="290"/>
      <c r="I272" s="290"/>
      <c r="J272" s="290"/>
      <c r="K272" s="290"/>
      <c r="L272" s="290"/>
      <c r="M272" s="290"/>
      <c r="N272" s="290"/>
      <c r="O272" s="290"/>
      <c r="P272" s="290"/>
      <c r="Q272" s="290"/>
      <c r="R272" s="290"/>
      <c r="S272" s="290"/>
      <c r="T272" s="479"/>
      <c r="U272" s="479"/>
      <c r="V272" s="479"/>
      <c r="W272" s="480"/>
    </row>
    <row r="273" spans="2:23" ht="15" customHeight="1" x14ac:dyDescent="0.2">
      <c r="B273" s="291">
        <v>223</v>
      </c>
      <c r="C273" s="466"/>
      <c r="D273" s="467"/>
      <c r="E273" s="292"/>
      <c r="F273" s="292"/>
      <c r="G273" s="292"/>
      <c r="H273" s="292"/>
      <c r="I273" s="292"/>
      <c r="J273" s="292"/>
      <c r="K273" s="292"/>
      <c r="L273" s="292"/>
      <c r="M273" s="292"/>
      <c r="N273" s="292"/>
      <c r="O273" s="292"/>
      <c r="P273" s="292"/>
      <c r="Q273" s="292"/>
      <c r="R273" s="292"/>
      <c r="S273" s="292"/>
      <c r="T273" s="477"/>
      <c r="U273" s="477"/>
      <c r="V273" s="477"/>
      <c r="W273" s="478"/>
    </row>
    <row r="274" spans="2:23" ht="15" customHeight="1" x14ac:dyDescent="0.2">
      <c r="B274" s="289">
        <v>224</v>
      </c>
      <c r="C274" s="470"/>
      <c r="D274" s="471"/>
      <c r="E274" s="290"/>
      <c r="F274" s="290"/>
      <c r="G274" s="290"/>
      <c r="H274" s="290"/>
      <c r="I274" s="290"/>
      <c r="J274" s="290"/>
      <c r="K274" s="290"/>
      <c r="L274" s="290"/>
      <c r="M274" s="290"/>
      <c r="N274" s="290"/>
      <c r="O274" s="290"/>
      <c r="P274" s="290"/>
      <c r="Q274" s="290"/>
      <c r="R274" s="290"/>
      <c r="S274" s="290"/>
      <c r="T274" s="479"/>
      <c r="U274" s="479"/>
      <c r="V274" s="479"/>
      <c r="W274" s="480"/>
    </row>
    <row r="275" spans="2:23" ht="15" customHeight="1" x14ac:dyDescent="0.2">
      <c r="B275" s="291">
        <v>225</v>
      </c>
      <c r="C275" s="466"/>
      <c r="D275" s="467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  <c r="R275" s="292"/>
      <c r="S275" s="292"/>
      <c r="T275" s="477"/>
      <c r="U275" s="477"/>
      <c r="V275" s="477"/>
      <c r="W275" s="478"/>
    </row>
    <row r="276" spans="2:23" ht="15" customHeight="1" x14ac:dyDescent="0.2">
      <c r="B276" s="289">
        <v>226</v>
      </c>
      <c r="C276" s="470"/>
      <c r="D276" s="471"/>
      <c r="E276" s="290"/>
      <c r="F276" s="290"/>
      <c r="G276" s="290"/>
      <c r="H276" s="290"/>
      <c r="I276" s="290"/>
      <c r="J276" s="290"/>
      <c r="K276" s="290"/>
      <c r="L276" s="290"/>
      <c r="M276" s="290"/>
      <c r="N276" s="290"/>
      <c r="O276" s="290"/>
      <c r="P276" s="290"/>
      <c r="Q276" s="290"/>
      <c r="R276" s="290"/>
      <c r="S276" s="290"/>
      <c r="T276" s="479"/>
      <c r="U276" s="479"/>
      <c r="V276" s="479"/>
      <c r="W276" s="480"/>
    </row>
    <row r="277" spans="2:23" ht="15" customHeight="1" x14ac:dyDescent="0.2">
      <c r="B277" s="291">
        <v>227</v>
      </c>
      <c r="C277" s="466"/>
      <c r="D277" s="467"/>
      <c r="E277" s="292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  <c r="P277" s="292"/>
      <c r="Q277" s="292"/>
      <c r="R277" s="292"/>
      <c r="S277" s="292"/>
      <c r="T277" s="477"/>
      <c r="U277" s="477"/>
      <c r="V277" s="477"/>
      <c r="W277" s="478"/>
    </row>
    <row r="278" spans="2:23" ht="15" customHeight="1" x14ac:dyDescent="0.2">
      <c r="B278" s="289">
        <v>228</v>
      </c>
      <c r="C278" s="470"/>
      <c r="D278" s="471"/>
      <c r="E278" s="290"/>
      <c r="F278" s="290"/>
      <c r="G278" s="290"/>
      <c r="H278" s="290"/>
      <c r="I278" s="290"/>
      <c r="J278" s="290"/>
      <c r="K278" s="290"/>
      <c r="L278" s="290"/>
      <c r="M278" s="290"/>
      <c r="N278" s="290"/>
      <c r="O278" s="290"/>
      <c r="P278" s="290"/>
      <c r="Q278" s="290"/>
      <c r="R278" s="290"/>
      <c r="S278" s="290"/>
      <c r="T278" s="479"/>
      <c r="U278" s="479"/>
      <c r="V278" s="479"/>
      <c r="W278" s="480"/>
    </row>
    <row r="279" spans="2:23" ht="15" customHeight="1" x14ac:dyDescent="0.2">
      <c r="B279" s="291">
        <v>229</v>
      </c>
      <c r="C279" s="466"/>
      <c r="D279" s="467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477"/>
      <c r="U279" s="477"/>
      <c r="V279" s="477"/>
      <c r="W279" s="478"/>
    </row>
    <row r="280" spans="2:23" ht="15" customHeight="1" x14ac:dyDescent="0.2">
      <c r="B280" s="289">
        <v>230</v>
      </c>
      <c r="C280" s="470"/>
      <c r="D280" s="471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479"/>
      <c r="U280" s="479"/>
      <c r="V280" s="479"/>
      <c r="W280" s="480"/>
    </row>
    <row r="281" spans="2:23" ht="15" customHeight="1" x14ac:dyDescent="0.2">
      <c r="B281" s="291">
        <v>231</v>
      </c>
      <c r="C281" s="466"/>
      <c r="D281" s="467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477"/>
      <c r="U281" s="477"/>
      <c r="V281" s="477"/>
      <c r="W281" s="478"/>
    </row>
    <row r="282" spans="2:23" ht="15" customHeight="1" x14ac:dyDescent="0.2">
      <c r="B282" s="289">
        <v>232</v>
      </c>
      <c r="C282" s="470"/>
      <c r="D282" s="471"/>
      <c r="E282" s="290"/>
      <c r="F282" s="290"/>
      <c r="G282" s="290"/>
      <c r="H282" s="290"/>
      <c r="I282" s="290"/>
      <c r="J282" s="290"/>
      <c r="K282" s="290"/>
      <c r="L282" s="290"/>
      <c r="M282" s="290"/>
      <c r="N282" s="290"/>
      <c r="O282" s="290"/>
      <c r="P282" s="290"/>
      <c r="Q282" s="290"/>
      <c r="R282" s="290"/>
      <c r="S282" s="290"/>
      <c r="T282" s="479"/>
      <c r="U282" s="479"/>
      <c r="V282" s="479"/>
      <c r="W282" s="480"/>
    </row>
    <row r="283" spans="2:23" ht="15" customHeight="1" x14ac:dyDescent="0.2">
      <c r="B283" s="291">
        <v>233</v>
      </c>
      <c r="C283" s="466"/>
      <c r="D283" s="467"/>
      <c r="E283" s="292"/>
      <c r="F283" s="292"/>
      <c r="G283" s="292"/>
      <c r="H283" s="292"/>
      <c r="I283" s="292"/>
      <c r="J283" s="292"/>
      <c r="K283" s="292"/>
      <c r="L283" s="292"/>
      <c r="M283" s="292"/>
      <c r="N283" s="292"/>
      <c r="O283" s="292"/>
      <c r="P283" s="292"/>
      <c r="Q283" s="292"/>
      <c r="R283" s="292"/>
      <c r="S283" s="292"/>
      <c r="T283" s="477"/>
      <c r="U283" s="477"/>
      <c r="V283" s="477"/>
      <c r="W283" s="478"/>
    </row>
    <row r="284" spans="2:23" ht="15" customHeight="1" x14ac:dyDescent="0.2">
      <c r="B284" s="289">
        <v>234</v>
      </c>
      <c r="C284" s="470"/>
      <c r="D284" s="471"/>
      <c r="E284" s="290"/>
      <c r="F284" s="290"/>
      <c r="G284" s="290"/>
      <c r="H284" s="290"/>
      <c r="I284" s="290"/>
      <c r="J284" s="290"/>
      <c r="K284" s="290"/>
      <c r="L284" s="290"/>
      <c r="M284" s="290"/>
      <c r="N284" s="290"/>
      <c r="O284" s="290"/>
      <c r="P284" s="290"/>
      <c r="Q284" s="290"/>
      <c r="R284" s="290"/>
      <c r="S284" s="290"/>
      <c r="T284" s="479"/>
      <c r="U284" s="479"/>
      <c r="V284" s="479"/>
      <c r="W284" s="480"/>
    </row>
    <row r="285" spans="2:23" ht="15" customHeight="1" x14ac:dyDescent="0.2">
      <c r="B285" s="291">
        <v>235</v>
      </c>
      <c r="C285" s="466"/>
      <c r="D285" s="467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292"/>
      <c r="Q285" s="292"/>
      <c r="R285" s="292"/>
      <c r="S285" s="292"/>
      <c r="T285" s="477"/>
      <c r="U285" s="477"/>
      <c r="V285" s="477"/>
      <c r="W285" s="478"/>
    </row>
    <row r="286" spans="2:23" ht="15" customHeight="1" x14ac:dyDescent="0.2">
      <c r="B286" s="289">
        <v>236</v>
      </c>
      <c r="C286" s="470"/>
      <c r="D286" s="471"/>
      <c r="E286" s="290"/>
      <c r="F286" s="290"/>
      <c r="G286" s="290"/>
      <c r="H286" s="290"/>
      <c r="I286" s="290"/>
      <c r="J286" s="290"/>
      <c r="K286" s="290"/>
      <c r="L286" s="290"/>
      <c r="M286" s="290"/>
      <c r="N286" s="290"/>
      <c r="O286" s="290"/>
      <c r="P286" s="290"/>
      <c r="Q286" s="290"/>
      <c r="R286" s="290"/>
      <c r="S286" s="290"/>
      <c r="T286" s="479"/>
      <c r="U286" s="479"/>
      <c r="V286" s="479"/>
      <c r="W286" s="480"/>
    </row>
    <row r="287" spans="2:23" ht="15" customHeight="1" x14ac:dyDescent="0.2">
      <c r="B287" s="291">
        <v>237</v>
      </c>
      <c r="C287" s="466"/>
      <c r="D287" s="467"/>
      <c r="E287" s="292"/>
      <c r="F287" s="292"/>
      <c r="G287" s="292"/>
      <c r="H287" s="292"/>
      <c r="I287" s="292"/>
      <c r="J287" s="292"/>
      <c r="K287" s="292"/>
      <c r="L287" s="292"/>
      <c r="M287" s="292"/>
      <c r="N287" s="292"/>
      <c r="O287" s="292"/>
      <c r="P287" s="292"/>
      <c r="Q287" s="292"/>
      <c r="R287" s="292"/>
      <c r="S287" s="292"/>
      <c r="T287" s="477"/>
      <c r="U287" s="477"/>
      <c r="V287" s="477"/>
      <c r="W287" s="478"/>
    </row>
    <row r="288" spans="2:23" ht="15" customHeight="1" x14ac:dyDescent="0.2">
      <c r="B288" s="289">
        <v>238</v>
      </c>
      <c r="C288" s="470"/>
      <c r="D288" s="471"/>
      <c r="E288" s="290"/>
      <c r="F288" s="290"/>
      <c r="G288" s="290"/>
      <c r="H288" s="290"/>
      <c r="I288" s="290"/>
      <c r="J288" s="290"/>
      <c r="K288" s="290"/>
      <c r="L288" s="290"/>
      <c r="M288" s="290"/>
      <c r="N288" s="290"/>
      <c r="O288" s="290"/>
      <c r="P288" s="290"/>
      <c r="Q288" s="290"/>
      <c r="R288" s="290"/>
      <c r="S288" s="290"/>
      <c r="T288" s="479"/>
      <c r="U288" s="479"/>
      <c r="V288" s="479"/>
      <c r="W288" s="480"/>
    </row>
    <row r="289" spans="2:23" ht="15" customHeight="1" x14ac:dyDescent="0.2">
      <c r="B289" s="291">
        <v>239</v>
      </c>
      <c r="C289" s="466"/>
      <c r="D289" s="467"/>
      <c r="E289" s="292"/>
      <c r="F289" s="292"/>
      <c r="G289" s="292"/>
      <c r="H289" s="292"/>
      <c r="I289" s="292"/>
      <c r="J289" s="292"/>
      <c r="K289" s="292"/>
      <c r="L289" s="292"/>
      <c r="M289" s="292"/>
      <c r="N289" s="292"/>
      <c r="O289" s="292"/>
      <c r="P289" s="292"/>
      <c r="Q289" s="292"/>
      <c r="R289" s="292"/>
      <c r="S289" s="292"/>
      <c r="T289" s="477"/>
      <c r="U289" s="477"/>
      <c r="V289" s="477"/>
      <c r="W289" s="478"/>
    </row>
    <row r="290" spans="2:23" ht="15" customHeight="1" x14ac:dyDescent="0.2">
      <c r="B290" s="289">
        <v>240</v>
      </c>
      <c r="C290" s="470"/>
      <c r="D290" s="471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479"/>
      <c r="U290" s="479"/>
      <c r="V290" s="479"/>
      <c r="W290" s="480"/>
    </row>
    <row r="291" spans="2:23" ht="15" customHeight="1" x14ac:dyDescent="0.2">
      <c r="B291" s="291">
        <v>241</v>
      </c>
      <c r="C291" s="466"/>
      <c r="D291" s="467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2"/>
      <c r="P291" s="292"/>
      <c r="Q291" s="292"/>
      <c r="R291" s="292"/>
      <c r="S291" s="292"/>
      <c r="T291" s="477"/>
      <c r="U291" s="477"/>
      <c r="V291" s="477"/>
      <c r="W291" s="478"/>
    </row>
    <row r="292" spans="2:23" ht="15" customHeight="1" x14ac:dyDescent="0.2">
      <c r="B292" s="289">
        <v>242</v>
      </c>
      <c r="C292" s="470"/>
      <c r="D292" s="471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479"/>
      <c r="U292" s="479"/>
      <c r="V292" s="479"/>
      <c r="W292" s="480"/>
    </row>
    <row r="293" spans="2:23" ht="15" customHeight="1" x14ac:dyDescent="0.2">
      <c r="B293" s="291">
        <v>243</v>
      </c>
      <c r="C293" s="466"/>
      <c r="D293" s="467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477"/>
      <c r="U293" s="477"/>
      <c r="V293" s="477"/>
      <c r="W293" s="478"/>
    </row>
    <row r="294" spans="2:23" ht="15" customHeight="1" x14ac:dyDescent="0.2">
      <c r="B294" s="289">
        <v>244</v>
      </c>
      <c r="C294" s="470"/>
      <c r="D294" s="471"/>
      <c r="E294" s="290"/>
      <c r="F294" s="290"/>
      <c r="G294" s="290"/>
      <c r="H294" s="290"/>
      <c r="I294" s="290"/>
      <c r="J294" s="290"/>
      <c r="K294" s="290"/>
      <c r="L294" s="290"/>
      <c r="M294" s="290"/>
      <c r="N294" s="290"/>
      <c r="O294" s="290"/>
      <c r="P294" s="290"/>
      <c r="Q294" s="290"/>
      <c r="R294" s="290"/>
      <c r="S294" s="290"/>
      <c r="T294" s="479"/>
      <c r="U294" s="479"/>
      <c r="V294" s="479"/>
      <c r="W294" s="480"/>
    </row>
    <row r="295" spans="2:23" ht="15" customHeight="1" x14ac:dyDescent="0.2">
      <c r="B295" s="291">
        <v>245</v>
      </c>
      <c r="C295" s="466"/>
      <c r="D295" s="467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477"/>
      <c r="U295" s="477"/>
      <c r="V295" s="477"/>
      <c r="W295" s="478"/>
    </row>
    <row r="296" spans="2:23" ht="15" customHeight="1" x14ac:dyDescent="0.2">
      <c r="B296" s="289">
        <v>246</v>
      </c>
      <c r="C296" s="470"/>
      <c r="D296" s="471"/>
      <c r="E296" s="290"/>
      <c r="F296" s="290"/>
      <c r="G296" s="290"/>
      <c r="H296" s="290"/>
      <c r="I296" s="290"/>
      <c r="J296" s="290"/>
      <c r="K296" s="290"/>
      <c r="L296" s="290"/>
      <c r="M296" s="290"/>
      <c r="N296" s="290"/>
      <c r="O296" s="290"/>
      <c r="P296" s="290"/>
      <c r="Q296" s="290"/>
      <c r="R296" s="290"/>
      <c r="S296" s="290"/>
      <c r="T296" s="479"/>
      <c r="U296" s="479"/>
      <c r="V296" s="479"/>
      <c r="W296" s="480"/>
    </row>
    <row r="297" spans="2:23" ht="15" customHeight="1" x14ac:dyDescent="0.2">
      <c r="B297" s="291">
        <v>247</v>
      </c>
      <c r="C297" s="466"/>
      <c r="D297" s="467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2"/>
      <c r="R297" s="292"/>
      <c r="S297" s="292"/>
      <c r="T297" s="477"/>
      <c r="U297" s="477"/>
      <c r="V297" s="477"/>
      <c r="W297" s="478"/>
    </row>
    <row r="298" spans="2:23" ht="15" customHeight="1" x14ac:dyDescent="0.2">
      <c r="B298" s="289">
        <v>248</v>
      </c>
      <c r="C298" s="470"/>
      <c r="D298" s="471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  <c r="O298" s="290"/>
      <c r="P298" s="290"/>
      <c r="Q298" s="290"/>
      <c r="R298" s="290"/>
      <c r="S298" s="290"/>
      <c r="T298" s="479"/>
      <c r="U298" s="479"/>
      <c r="V298" s="479"/>
      <c r="W298" s="480"/>
    </row>
    <row r="299" spans="2:23" ht="15" customHeight="1" x14ac:dyDescent="0.2">
      <c r="B299" s="291">
        <v>249</v>
      </c>
      <c r="C299" s="466"/>
      <c r="D299" s="467"/>
      <c r="E299" s="292"/>
      <c r="F299" s="292"/>
      <c r="G299" s="292"/>
      <c r="H299" s="292"/>
      <c r="I299" s="292"/>
      <c r="J299" s="292"/>
      <c r="K299" s="292"/>
      <c r="L299" s="292"/>
      <c r="M299" s="292"/>
      <c r="N299" s="292"/>
      <c r="O299" s="292"/>
      <c r="P299" s="292"/>
      <c r="Q299" s="292"/>
      <c r="R299" s="292"/>
      <c r="S299" s="292"/>
      <c r="T299" s="477"/>
      <c r="U299" s="477"/>
      <c r="V299" s="477"/>
      <c r="W299" s="478"/>
    </row>
    <row r="300" spans="2:23" ht="15" customHeight="1" x14ac:dyDescent="0.2">
      <c r="B300" s="289">
        <v>250</v>
      </c>
      <c r="C300" s="470"/>
      <c r="D300" s="471"/>
      <c r="E300" s="290"/>
      <c r="F300" s="290"/>
      <c r="G300" s="290"/>
      <c r="H300" s="290"/>
      <c r="I300" s="290"/>
      <c r="J300" s="290"/>
      <c r="K300" s="290"/>
      <c r="L300" s="290"/>
      <c r="M300" s="290"/>
      <c r="N300" s="290"/>
      <c r="O300" s="290"/>
      <c r="P300" s="290"/>
      <c r="Q300" s="290"/>
      <c r="R300" s="290"/>
      <c r="S300" s="290"/>
      <c r="T300" s="479"/>
      <c r="U300" s="479"/>
      <c r="V300" s="479"/>
      <c r="W300" s="480"/>
    </row>
    <row r="301" spans="2:23" ht="15" customHeight="1" x14ac:dyDescent="0.2">
      <c r="B301" s="291">
        <v>251</v>
      </c>
      <c r="C301" s="466"/>
      <c r="D301" s="467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292"/>
      <c r="P301" s="292"/>
      <c r="Q301" s="292"/>
      <c r="R301" s="292"/>
      <c r="S301" s="292"/>
      <c r="T301" s="477"/>
      <c r="U301" s="477"/>
      <c r="V301" s="477"/>
      <c r="W301" s="478"/>
    </row>
    <row r="302" spans="2:23" ht="15" customHeight="1" x14ac:dyDescent="0.2">
      <c r="B302" s="289">
        <v>252</v>
      </c>
      <c r="C302" s="470"/>
      <c r="D302" s="471"/>
      <c r="E302" s="290"/>
      <c r="F302" s="290"/>
      <c r="G302" s="290"/>
      <c r="H302" s="290"/>
      <c r="I302" s="290"/>
      <c r="J302" s="290"/>
      <c r="K302" s="290"/>
      <c r="L302" s="290"/>
      <c r="M302" s="290"/>
      <c r="N302" s="290"/>
      <c r="O302" s="290"/>
      <c r="P302" s="290"/>
      <c r="Q302" s="290"/>
      <c r="R302" s="290"/>
      <c r="S302" s="290"/>
      <c r="T302" s="479"/>
      <c r="U302" s="479"/>
      <c r="V302" s="479"/>
      <c r="W302" s="480"/>
    </row>
    <row r="303" spans="2:23" ht="15" customHeight="1" x14ac:dyDescent="0.2">
      <c r="B303" s="291">
        <v>253</v>
      </c>
      <c r="C303" s="466"/>
      <c r="D303" s="467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292"/>
      <c r="S303" s="292"/>
      <c r="T303" s="477"/>
      <c r="U303" s="477"/>
      <c r="V303" s="477"/>
      <c r="W303" s="478"/>
    </row>
    <row r="304" spans="2:23" ht="15" customHeight="1" x14ac:dyDescent="0.2">
      <c r="B304" s="289">
        <v>254</v>
      </c>
      <c r="C304" s="470"/>
      <c r="D304" s="471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479"/>
      <c r="U304" s="479"/>
      <c r="V304" s="479"/>
      <c r="W304" s="480"/>
    </row>
    <row r="305" spans="2:23" ht="15" customHeight="1" x14ac:dyDescent="0.2">
      <c r="B305" s="291">
        <v>255</v>
      </c>
      <c r="C305" s="466"/>
      <c r="D305" s="467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477"/>
      <c r="U305" s="477"/>
      <c r="V305" s="477"/>
      <c r="W305" s="478"/>
    </row>
    <row r="306" spans="2:23" ht="15" customHeight="1" x14ac:dyDescent="0.2">
      <c r="B306" s="289">
        <v>256</v>
      </c>
      <c r="C306" s="470"/>
      <c r="D306" s="471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479"/>
      <c r="U306" s="479"/>
      <c r="V306" s="479"/>
      <c r="W306" s="480"/>
    </row>
    <row r="307" spans="2:23" ht="15" customHeight="1" x14ac:dyDescent="0.2">
      <c r="B307" s="291">
        <v>257</v>
      </c>
      <c r="C307" s="466"/>
      <c r="D307" s="467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477"/>
      <c r="U307" s="477"/>
      <c r="V307" s="477"/>
      <c r="W307" s="478"/>
    </row>
    <row r="308" spans="2:23" ht="15" customHeight="1" x14ac:dyDescent="0.2">
      <c r="B308" s="289">
        <v>258</v>
      </c>
      <c r="C308" s="470"/>
      <c r="D308" s="471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  <c r="Q308" s="290"/>
      <c r="R308" s="290"/>
      <c r="S308" s="290"/>
      <c r="T308" s="479"/>
      <c r="U308" s="479"/>
      <c r="V308" s="479"/>
      <c r="W308" s="480"/>
    </row>
    <row r="309" spans="2:23" ht="15" customHeight="1" x14ac:dyDescent="0.2">
      <c r="B309" s="291">
        <v>259</v>
      </c>
      <c r="C309" s="466"/>
      <c r="D309" s="467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477"/>
      <c r="U309" s="477"/>
      <c r="V309" s="477"/>
      <c r="W309" s="478"/>
    </row>
    <row r="310" spans="2:23" ht="15" customHeight="1" x14ac:dyDescent="0.2">
      <c r="B310" s="289">
        <v>260</v>
      </c>
      <c r="C310" s="470"/>
      <c r="D310" s="471"/>
      <c r="E310" s="290"/>
      <c r="F310" s="290"/>
      <c r="G310" s="290"/>
      <c r="H310" s="290"/>
      <c r="I310" s="290"/>
      <c r="J310" s="290"/>
      <c r="K310" s="290"/>
      <c r="L310" s="290"/>
      <c r="M310" s="290"/>
      <c r="N310" s="290"/>
      <c r="O310" s="290"/>
      <c r="P310" s="290"/>
      <c r="Q310" s="290"/>
      <c r="R310" s="290"/>
      <c r="S310" s="290"/>
      <c r="T310" s="479"/>
      <c r="U310" s="479"/>
      <c r="V310" s="479"/>
      <c r="W310" s="480"/>
    </row>
    <row r="311" spans="2:23" ht="15" customHeight="1" x14ac:dyDescent="0.2">
      <c r="B311" s="291">
        <v>261</v>
      </c>
      <c r="C311" s="466"/>
      <c r="D311" s="467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477"/>
      <c r="U311" s="477"/>
      <c r="V311" s="477"/>
      <c r="W311" s="478"/>
    </row>
    <row r="312" spans="2:23" ht="15" customHeight="1" x14ac:dyDescent="0.2">
      <c r="B312" s="289">
        <v>262</v>
      </c>
      <c r="C312" s="470"/>
      <c r="D312" s="471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  <c r="O312" s="290"/>
      <c r="P312" s="290"/>
      <c r="Q312" s="290"/>
      <c r="R312" s="290"/>
      <c r="S312" s="290"/>
      <c r="T312" s="479"/>
      <c r="U312" s="479"/>
      <c r="V312" s="479"/>
      <c r="W312" s="480"/>
    </row>
    <row r="313" spans="2:23" ht="15" customHeight="1" x14ac:dyDescent="0.2">
      <c r="B313" s="291">
        <v>263</v>
      </c>
      <c r="C313" s="466"/>
      <c r="D313" s="467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  <c r="R313" s="292"/>
      <c r="S313" s="292"/>
      <c r="T313" s="477"/>
      <c r="U313" s="477"/>
      <c r="V313" s="477"/>
      <c r="W313" s="478"/>
    </row>
    <row r="314" spans="2:23" ht="15" customHeight="1" x14ac:dyDescent="0.2">
      <c r="B314" s="289">
        <v>264</v>
      </c>
      <c r="C314" s="470"/>
      <c r="D314" s="471"/>
      <c r="E314" s="290"/>
      <c r="F314" s="290"/>
      <c r="G314" s="290"/>
      <c r="H314" s="290"/>
      <c r="I314" s="290"/>
      <c r="J314" s="290"/>
      <c r="K314" s="290"/>
      <c r="L314" s="290"/>
      <c r="M314" s="290"/>
      <c r="N314" s="290"/>
      <c r="O314" s="290"/>
      <c r="P314" s="290"/>
      <c r="Q314" s="290"/>
      <c r="R314" s="290"/>
      <c r="S314" s="290"/>
      <c r="T314" s="479"/>
      <c r="U314" s="479"/>
      <c r="V314" s="479"/>
      <c r="W314" s="480"/>
    </row>
    <row r="315" spans="2:23" ht="15" customHeight="1" x14ac:dyDescent="0.2">
      <c r="B315" s="291">
        <v>265</v>
      </c>
      <c r="C315" s="466"/>
      <c r="D315" s="467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292"/>
      <c r="Q315" s="292"/>
      <c r="R315" s="292"/>
      <c r="S315" s="292"/>
      <c r="T315" s="477"/>
      <c r="U315" s="477"/>
      <c r="V315" s="477"/>
      <c r="W315" s="478"/>
    </row>
    <row r="316" spans="2:23" ht="15" customHeight="1" x14ac:dyDescent="0.2">
      <c r="B316" s="289">
        <v>266</v>
      </c>
      <c r="C316" s="470"/>
      <c r="D316" s="471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  <c r="O316" s="290"/>
      <c r="P316" s="290"/>
      <c r="Q316" s="290"/>
      <c r="R316" s="290"/>
      <c r="S316" s="290"/>
      <c r="T316" s="479"/>
      <c r="U316" s="479"/>
      <c r="V316" s="479"/>
      <c r="W316" s="480"/>
    </row>
    <row r="317" spans="2:23" ht="15" customHeight="1" x14ac:dyDescent="0.2">
      <c r="B317" s="291">
        <v>267</v>
      </c>
      <c r="C317" s="466"/>
      <c r="D317" s="467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292"/>
      <c r="T317" s="477"/>
      <c r="U317" s="477"/>
      <c r="V317" s="477"/>
      <c r="W317" s="478"/>
    </row>
    <row r="318" spans="2:23" ht="15" customHeight="1" x14ac:dyDescent="0.2">
      <c r="B318" s="289">
        <v>268</v>
      </c>
      <c r="C318" s="470"/>
      <c r="D318" s="471"/>
      <c r="E318" s="290"/>
      <c r="F318" s="290"/>
      <c r="G318" s="290"/>
      <c r="H318" s="290"/>
      <c r="I318" s="290"/>
      <c r="J318" s="290"/>
      <c r="K318" s="290"/>
      <c r="L318" s="290"/>
      <c r="M318" s="290"/>
      <c r="N318" s="290"/>
      <c r="O318" s="290"/>
      <c r="P318" s="290"/>
      <c r="Q318" s="290"/>
      <c r="R318" s="290"/>
      <c r="S318" s="290"/>
      <c r="T318" s="479"/>
      <c r="U318" s="479"/>
      <c r="V318" s="479"/>
      <c r="W318" s="480"/>
    </row>
    <row r="319" spans="2:23" ht="15" customHeight="1" x14ac:dyDescent="0.2">
      <c r="B319" s="291">
        <v>269</v>
      </c>
      <c r="C319" s="466"/>
      <c r="D319" s="467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  <c r="R319" s="292"/>
      <c r="S319" s="292"/>
      <c r="T319" s="477"/>
      <c r="U319" s="477"/>
      <c r="V319" s="477"/>
      <c r="W319" s="478"/>
    </row>
    <row r="320" spans="2:23" ht="15" customHeight="1" x14ac:dyDescent="0.2">
      <c r="B320" s="289">
        <v>270</v>
      </c>
      <c r="C320" s="470"/>
      <c r="D320" s="471"/>
      <c r="E320" s="290"/>
      <c r="F320" s="290"/>
      <c r="G320" s="290"/>
      <c r="H320" s="290"/>
      <c r="I320" s="290"/>
      <c r="J320" s="290"/>
      <c r="K320" s="290"/>
      <c r="L320" s="290"/>
      <c r="M320" s="290"/>
      <c r="N320" s="290"/>
      <c r="O320" s="290"/>
      <c r="P320" s="290"/>
      <c r="Q320" s="290"/>
      <c r="R320" s="290"/>
      <c r="S320" s="290"/>
      <c r="T320" s="479"/>
      <c r="U320" s="479"/>
      <c r="V320" s="479"/>
      <c r="W320" s="480"/>
    </row>
    <row r="321" spans="2:23" ht="15" customHeight="1" x14ac:dyDescent="0.2">
      <c r="B321" s="291">
        <v>271</v>
      </c>
      <c r="C321" s="466"/>
      <c r="D321" s="467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2"/>
      <c r="P321" s="292"/>
      <c r="Q321" s="292"/>
      <c r="R321" s="292"/>
      <c r="S321" s="292"/>
      <c r="T321" s="477"/>
      <c r="U321" s="477"/>
      <c r="V321" s="477"/>
      <c r="W321" s="478"/>
    </row>
    <row r="322" spans="2:23" ht="15" customHeight="1" x14ac:dyDescent="0.2">
      <c r="B322" s="289">
        <v>272</v>
      </c>
      <c r="C322" s="470"/>
      <c r="D322" s="471"/>
      <c r="E322" s="290"/>
      <c r="F322" s="290"/>
      <c r="G322" s="290"/>
      <c r="H322" s="290"/>
      <c r="I322" s="290"/>
      <c r="J322" s="290"/>
      <c r="K322" s="290"/>
      <c r="L322" s="290"/>
      <c r="M322" s="290"/>
      <c r="N322" s="290"/>
      <c r="O322" s="290"/>
      <c r="P322" s="290"/>
      <c r="Q322" s="290"/>
      <c r="R322" s="290"/>
      <c r="S322" s="290"/>
      <c r="T322" s="479"/>
      <c r="U322" s="479"/>
      <c r="V322" s="479"/>
      <c r="W322" s="480"/>
    </row>
    <row r="323" spans="2:23" ht="15" customHeight="1" x14ac:dyDescent="0.2">
      <c r="B323" s="291">
        <v>273</v>
      </c>
      <c r="C323" s="466"/>
      <c r="D323" s="467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477"/>
      <c r="U323" s="477"/>
      <c r="V323" s="477"/>
      <c r="W323" s="478"/>
    </row>
    <row r="324" spans="2:23" ht="15" customHeight="1" x14ac:dyDescent="0.2">
      <c r="B324" s="289">
        <v>274</v>
      </c>
      <c r="C324" s="470"/>
      <c r="D324" s="471"/>
      <c r="E324" s="290"/>
      <c r="F324" s="290"/>
      <c r="G324" s="290"/>
      <c r="H324" s="290"/>
      <c r="I324" s="290"/>
      <c r="J324" s="290"/>
      <c r="K324" s="290"/>
      <c r="L324" s="290"/>
      <c r="M324" s="290"/>
      <c r="N324" s="290"/>
      <c r="O324" s="290"/>
      <c r="P324" s="290"/>
      <c r="Q324" s="290"/>
      <c r="R324" s="290"/>
      <c r="S324" s="290"/>
      <c r="T324" s="479"/>
      <c r="U324" s="479"/>
      <c r="V324" s="479"/>
      <c r="W324" s="480"/>
    </row>
    <row r="325" spans="2:23" ht="15" customHeight="1" x14ac:dyDescent="0.2">
      <c r="B325" s="291">
        <v>275</v>
      </c>
      <c r="C325" s="466"/>
      <c r="D325" s="467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477"/>
      <c r="U325" s="477"/>
      <c r="V325" s="477"/>
      <c r="W325" s="478"/>
    </row>
    <row r="326" spans="2:23" ht="15" customHeight="1" x14ac:dyDescent="0.2">
      <c r="B326" s="289">
        <v>276</v>
      </c>
      <c r="C326" s="470"/>
      <c r="D326" s="471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479"/>
      <c r="U326" s="479"/>
      <c r="V326" s="479"/>
      <c r="W326" s="480"/>
    </row>
    <row r="327" spans="2:23" ht="15" customHeight="1" x14ac:dyDescent="0.2">
      <c r="B327" s="291">
        <v>277</v>
      </c>
      <c r="C327" s="466"/>
      <c r="D327" s="467"/>
      <c r="E327" s="292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2"/>
      <c r="R327" s="292"/>
      <c r="S327" s="292"/>
      <c r="T327" s="477"/>
      <c r="U327" s="477"/>
      <c r="V327" s="477"/>
      <c r="W327" s="478"/>
    </row>
    <row r="328" spans="2:23" ht="15" customHeight="1" x14ac:dyDescent="0.2">
      <c r="B328" s="289">
        <v>278</v>
      </c>
      <c r="C328" s="470"/>
      <c r="D328" s="471"/>
      <c r="E328" s="290"/>
      <c r="F328" s="290"/>
      <c r="G328" s="290"/>
      <c r="H328" s="290"/>
      <c r="I328" s="290"/>
      <c r="J328" s="290"/>
      <c r="K328" s="290"/>
      <c r="L328" s="290"/>
      <c r="M328" s="290"/>
      <c r="N328" s="290"/>
      <c r="O328" s="290"/>
      <c r="P328" s="290"/>
      <c r="Q328" s="290"/>
      <c r="R328" s="290"/>
      <c r="S328" s="290"/>
      <c r="T328" s="479"/>
      <c r="U328" s="479"/>
      <c r="V328" s="479"/>
      <c r="W328" s="480"/>
    </row>
    <row r="329" spans="2:23" ht="15" customHeight="1" x14ac:dyDescent="0.2">
      <c r="B329" s="291">
        <v>279</v>
      </c>
      <c r="C329" s="466"/>
      <c r="D329" s="467"/>
      <c r="E329" s="292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2"/>
      <c r="R329" s="292"/>
      <c r="S329" s="292"/>
      <c r="T329" s="477"/>
      <c r="U329" s="477"/>
      <c r="V329" s="477"/>
      <c r="W329" s="478"/>
    </row>
    <row r="330" spans="2:23" ht="15" customHeight="1" x14ac:dyDescent="0.2">
      <c r="B330" s="289">
        <v>280</v>
      </c>
      <c r="C330" s="470"/>
      <c r="D330" s="471"/>
      <c r="E330" s="290"/>
      <c r="F330" s="290"/>
      <c r="G330" s="290"/>
      <c r="H330" s="290"/>
      <c r="I330" s="290"/>
      <c r="J330" s="290"/>
      <c r="K330" s="290"/>
      <c r="L330" s="290"/>
      <c r="M330" s="290"/>
      <c r="N330" s="290"/>
      <c r="O330" s="290"/>
      <c r="P330" s="290"/>
      <c r="Q330" s="290"/>
      <c r="R330" s="290"/>
      <c r="S330" s="290"/>
      <c r="T330" s="479"/>
      <c r="U330" s="479"/>
      <c r="V330" s="479"/>
      <c r="W330" s="480"/>
    </row>
    <row r="331" spans="2:23" ht="15" customHeight="1" x14ac:dyDescent="0.2">
      <c r="B331" s="291">
        <v>281</v>
      </c>
      <c r="C331" s="466"/>
      <c r="D331" s="467"/>
      <c r="E331" s="292"/>
      <c r="F331" s="292"/>
      <c r="G331" s="292"/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477"/>
      <c r="U331" s="477"/>
      <c r="V331" s="477"/>
      <c r="W331" s="478"/>
    </row>
    <row r="332" spans="2:23" ht="15" customHeight="1" x14ac:dyDescent="0.2">
      <c r="B332" s="289">
        <v>282</v>
      </c>
      <c r="C332" s="470"/>
      <c r="D332" s="471"/>
      <c r="E332" s="290"/>
      <c r="F332" s="290"/>
      <c r="G332" s="290"/>
      <c r="H332" s="290"/>
      <c r="I332" s="290"/>
      <c r="J332" s="290"/>
      <c r="K332" s="290"/>
      <c r="L332" s="290"/>
      <c r="M332" s="290"/>
      <c r="N332" s="290"/>
      <c r="O332" s="290"/>
      <c r="P332" s="290"/>
      <c r="Q332" s="290"/>
      <c r="R332" s="290"/>
      <c r="S332" s="290"/>
      <c r="T332" s="479"/>
      <c r="U332" s="479"/>
      <c r="V332" s="479"/>
      <c r="W332" s="480"/>
    </row>
    <row r="333" spans="2:23" ht="15" customHeight="1" x14ac:dyDescent="0.2">
      <c r="B333" s="291">
        <v>283</v>
      </c>
      <c r="C333" s="466"/>
      <c r="D333" s="467"/>
      <c r="E333" s="292"/>
      <c r="F333" s="292"/>
      <c r="G333" s="292"/>
      <c r="H333" s="292"/>
      <c r="I333" s="292"/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477"/>
      <c r="U333" s="477"/>
      <c r="V333" s="477"/>
      <c r="W333" s="478"/>
    </row>
    <row r="334" spans="2:23" ht="15" customHeight="1" x14ac:dyDescent="0.2">
      <c r="B334" s="289">
        <v>284</v>
      </c>
      <c r="C334" s="470"/>
      <c r="D334" s="471"/>
      <c r="E334" s="290"/>
      <c r="F334" s="290"/>
      <c r="G334" s="290"/>
      <c r="H334" s="290"/>
      <c r="I334" s="290"/>
      <c r="J334" s="290"/>
      <c r="K334" s="290"/>
      <c r="L334" s="290"/>
      <c r="M334" s="290"/>
      <c r="N334" s="290"/>
      <c r="O334" s="290"/>
      <c r="P334" s="290"/>
      <c r="Q334" s="290"/>
      <c r="R334" s="290"/>
      <c r="S334" s="290"/>
      <c r="T334" s="479"/>
      <c r="U334" s="479"/>
      <c r="V334" s="479"/>
      <c r="W334" s="480"/>
    </row>
    <row r="335" spans="2:23" ht="15" customHeight="1" x14ac:dyDescent="0.2">
      <c r="B335" s="291">
        <v>285</v>
      </c>
      <c r="C335" s="466"/>
      <c r="D335" s="467"/>
      <c r="E335" s="292"/>
      <c r="F335" s="292"/>
      <c r="G335" s="292"/>
      <c r="H335" s="292"/>
      <c r="I335" s="292"/>
      <c r="J335" s="292"/>
      <c r="K335" s="292"/>
      <c r="L335" s="292"/>
      <c r="M335" s="292"/>
      <c r="N335" s="292"/>
      <c r="O335" s="292"/>
      <c r="P335" s="292"/>
      <c r="Q335" s="292"/>
      <c r="R335" s="292"/>
      <c r="S335" s="292"/>
      <c r="T335" s="477"/>
      <c r="U335" s="477"/>
      <c r="V335" s="477"/>
      <c r="W335" s="478"/>
    </row>
    <row r="336" spans="2:23" ht="15" customHeight="1" x14ac:dyDescent="0.2">
      <c r="B336" s="289">
        <v>286</v>
      </c>
      <c r="C336" s="470"/>
      <c r="D336" s="471"/>
      <c r="E336" s="290"/>
      <c r="F336" s="290"/>
      <c r="G336" s="290"/>
      <c r="H336" s="290"/>
      <c r="I336" s="290"/>
      <c r="J336" s="290"/>
      <c r="K336" s="290"/>
      <c r="L336" s="290"/>
      <c r="M336" s="290"/>
      <c r="N336" s="290"/>
      <c r="O336" s="290"/>
      <c r="P336" s="290"/>
      <c r="Q336" s="290"/>
      <c r="R336" s="290"/>
      <c r="S336" s="290"/>
      <c r="T336" s="479"/>
      <c r="U336" s="479"/>
      <c r="V336" s="479"/>
      <c r="W336" s="480"/>
    </row>
    <row r="337" spans="2:23" ht="15" customHeight="1" x14ac:dyDescent="0.2">
      <c r="B337" s="291">
        <v>287</v>
      </c>
      <c r="C337" s="466"/>
      <c r="D337" s="467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  <c r="R337" s="292"/>
      <c r="S337" s="292"/>
      <c r="T337" s="477"/>
      <c r="U337" s="477"/>
      <c r="V337" s="477"/>
      <c r="W337" s="478"/>
    </row>
    <row r="338" spans="2:23" ht="15" customHeight="1" x14ac:dyDescent="0.2">
      <c r="B338" s="289">
        <v>288</v>
      </c>
      <c r="C338" s="470"/>
      <c r="D338" s="471"/>
      <c r="E338" s="290"/>
      <c r="F338" s="290"/>
      <c r="G338" s="290"/>
      <c r="H338" s="290"/>
      <c r="I338" s="290"/>
      <c r="J338" s="290"/>
      <c r="K338" s="290"/>
      <c r="L338" s="290"/>
      <c r="M338" s="290"/>
      <c r="N338" s="290"/>
      <c r="O338" s="290"/>
      <c r="P338" s="290"/>
      <c r="Q338" s="290"/>
      <c r="R338" s="290"/>
      <c r="S338" s="290"/>
      <c r="T338" s="479"/>
      <c r="U338" s="479"/>
      <c r="V338" s="479"/>
      <c r="W338" s="480"/>
    </row>
    <row r="339" spans="2:23" ht="15" customHeight="1" x14ac:dyDescent="0.2">
      <c r="B339" s="291">
        <v>289</v>
      </c>
      <c r="C339" s="466"/>
      <c r="D339" s="467"/>
      <c r="E339" s="292"/>
      <c r="F339" s="292"/>
      <c r="G339" s="292"/>
      <c r="H339" s="292"/>
      <c r="I339" s="292"/>
      <c r="J339" s="292"/>
      <c r="K339" s="292"/>
      <c r="L339" s="292"/>
      <c r="M339" s="292"/>
      <c r="N339" s="292"/>
      <c r="O339" s="292"/>
      <c r="P339" s="292"/>
      <c r="Q339" s="292"/>
      <c r="R339" s="292"/>
      <c r="S339" s="292"/>
      <c r="T339" s="477"/>
      <c r="U339" s="477"/>
      <c r="V339" s="477"/>
      <c r="W339" s="478"/>
    </row>
    <row r="340" spans="2:23" ht="15" customHeight="1" x14ac:dyDescent="0.2">
      <c r="B340" s="289">
        <v>290</v>
      </c>
      <c r="C340" s="470"/>
      <c r="D340" s="471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  <c r="T340" s="479"/>
      <c r="U340" s="479"/>
      <c r="V340" s="479"/>
      <c r="W340" s="480"/>
    </row>
    <row r="341" spans="2:23" ht="15" customHeight="1" x14ac:dyDescent="0.2">
      <c r="B341" s="291">
        <v>291</v>
      </c>
      <c r="C341" s="466"/>
      <c r="D341" s="467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292"/>
      <c r="R341" s="292"/>
      <c r="S341" s="292"/>
      <c r="T341" s="477"/>
      <c r="U341" s="477"/>
      <c r="V341" s="477"/>
      <c r="W341" s="478"/>
    </row>
    <row r="342" spans="2:23" ht="15" customHeight="1" x14ac:dyDescent="0.2">
      <c r="B342" s="289">
        <v>292</v>
      </c>
      <c r="C342" s="470"/>
      <c r="D342" s="471"/>
      <c r="E342" s="290"/>
      <c r="F342" s="290"/>
      <c r="G342" s="290"/>
      <c r="H342" s="290"/>
      <c r="I342" s="290"/>
      <c r="J342" s="290"/>
      <c r="K342" s="290"/>
      <c r="L342" s="290"/>
      <c r="M342" s="290"/>
      <c r="N342" s="290"/>
      <c r="O342" s="290"/>
      <c r="P342" s="290"/>
      <c r="Q342" s="290"/>
      <c r="R342" s="290"/>
      <c r="S342" s="290"/>
      <c r="T342" s="479"/>
      <c r="U342" s="479"/>
      <c r="V342" s="479"/>
      <c r="W342" s="480"/>
    </row>
    <row r="343" spans="2:23" ht="15" customHeight="1" x14ac:dyDescent="0.2">
      <c r="B343" s="291">
        <v>293</v>
      </c>
      <c r="C343" s="466"/>
      <c r="D343" s="467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292"/>
      <c r="S343" s="292"/>
      <c r="T343" s="477"/>
      <c r="U343" s="477"/>
      <c r="V343" s="477"/>
      <c r="W343" s="478"/>
    </row>
    <row r="344" spans="2:23" ht="15" customHeight="1" x14ac:dyDescent="0.2">
      <c r="B344" s="289">
        <v>294</v>
      </c>
      <c r="C344" s="470"/>
      <c r="D344" s="471"/>
      <c r="E344" s="290"/>
      <c r="F344" s="290"/>
      <c r="G344" s="290"/>
      <c r="H344" s="290"/>
      <c r="I344" s="290"/>
      <c r="J344" s="290"/>
      <c r="K344" s="290"/>
      <c r="L344" s="290"/>
      <c r="M344" s="290"/>
      <c r="N344" s="290"/>
      <c r="O344" s="290"/>
      <c r="P344" s="290"/>
      <c r="Q344" s="290"/>
      <c r="R344" s="290"/>
      <c r="S344" s="290"/>
      <c r="T344" s="479"/>
      <c r="U344" s="479"/>
      <c r="V344" s="479"/>
      <c r="W344" s="480"/>
    </row>
    <row r="345" spans="2:23" ht="15" customHeight="1" x14ac:dyDescent="0.2">
      <c r="B345" s="291">
        <v>295</v>
      </c>
      <c r="C345" s="466"/>
      <c r="D345" s="467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292"/>
      <c r="T345" s="477"/>
      <c r="U345" s="477"/>
      <c r="V345" s="477"/>
      <c r="W345" s="478"/>
    </row>
    <row r="346" spans="2:23" ht="15" customHeight="1" x14ac:dyDescent="0.2">
      <c r="B346" s="289">
        <v>296</v>
      </c>
      <c r="C346" s="470"/>
      <c r="D346" s="471"/>
      <c r="E346" s="290"/>
      <c r="F346" s="290"/>
      <c r="G346" s="290"/>
      <c r="H346" s="290"/>
      <c r="I346" s="290"/>
      <c r="J346" s="290"/>
      <c r="K346" s="290"/>
      <c r="L346" s="290"/>
      <c r="M346" s="290"/>
      <c r="N346" s="290"/>
      <c r="O346" s="290"/>
      <c r="P346" s="290"/>
      <c r="Q346" s="290"/>
      <c r="R346" s="290"/>
      <c r="S346" s="290"/>
      <c r="T346" s="479"/>
      <c r="U346" s="479"/>
      <c r="V346" s="479"/>
      <c r="W346" s="480"/>
    </row>
    <row r="347" spans="2:23" ht="15" customHeight="1" x14ac:dyDescent="0.2">
      <c r="B347" s="291">
        <v>297</v>
      </c>
      <c r="C347" s="466"/>
      <c r="D347" s="467"/>
      <c r="E347" s="292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477"/>
      <c r="U347" s="477"/>
      <c r="V347" s="477"/>
      <c r="W347" s="478"/>
    </row>
    <row r="348" spans="2:23" ht="15" customHeight="1" x14ac:dyDescent="0.2">
      <c r="B348" s="289">
        <v>298</v>
      </c>
      <c r="C348" s="470"/>
      <c r="D348" s="471"/>
      <c r="E348" s="290"/>
      <c r="F348" s="290"/>
      <c r="G348" s="290"/>
      <c r="H348" s="290"/>
      <c r="I348" s="290"/>
      <c r="J348" s="290"/>
      <c r="K348" s="290"/>
      <c r="L348" s="290"/>
      <c r="M348" s="290"/>
      <c r="N348" s="290"/>
      <c r="O348" s="290"/>
      <c r="P348" s="290"/>
      <c r="Q348" s="290"/>
      <c r="R348" s="290"/>
      <c r="S348" s="290"/>
      <c r="T348" s="479"/>
      <c r="U348" s="479"/>
      <c r="V348" s="479"/>
      <c r="W348" s="480"/>
    </row>
    <row r="349" spans="2:23" ht="15" customHeight="1" x14ac:dyDescent="0.2">
      <c r="B349" s="291">
        <v>299</v>
      </c>
      <c r="C349" s="466"/>
      <c r="D349" s="467"/>
      <c r="E349" s="292"/>
      <c r="F349" s="292"/>
      <c r="G349" s="292"/>
      <c r="H349" s="292"/>
      <c r="I349" s="292"/>
      <c r="J349" s="292"/>
      <c r="K349" s="292"/>
      <c r="L349" s="292"/>
      <c r="M349" s="292"/>
      <c r="N349" s="292"/>
      <c r="O349" s="292"/>
      <c r="P349" s="292"/>
      <c r="Q349" s="292"/>
      <c r="R349" s="292"/>
      <c r="S349" s="292"/>
      <c r="T349" s="477"/>
      <c r="U349" s="477"/>
      <c r="V349" s="477"/>
      <c r="W349" s="478"/>
    </row>
    <row r="350" spans="2:23" ht="15" customHeight="1" x14ac:dyDescent="0.2">
      <c r="B350" s="289">
        <v>300</v>
      </c>
      <c r="C350" s="470"/>
      <c r="D350" s="471"/>
      <c r="E350" s="290"/>
      <c r="F350" s="290"/>
      <c r="G350" s="290"/>
      <c r="H350" s="290"/>
      <c r="I350" s="290"/>
      <c r="J350" s="290"/>
      <c r="K350" s="290"/>
      <c r="L350" s="290"/>
      <c r="M350" s="290"/>
      <c r="N350" s="290"/>
      <c r="O350" s="290"/>
      <c r="P350" s="290"/>
      <c r="Q350" s="290"/>
      <c r="R350" s="290"/>
      <c r="S350" s="290"/>
      <c r="T350" s="479"/>
      <c r="U350" s="479"/>
      <c r="V350" s="479"/>
      <c r="W350" s="480"/>
    </row>
    <row r="351" spans="2:23" ht="15" customHeight="1" x14ac:dyDescent="0.2">
      <c r="B351" s="291">
        <v>301</v>
      </c>
      <c r="C351" s="466"/>
      <c r="D351" s="467"/>
      <c r="E351" s="292"/>
      <c r="F351" s="292"/>
      <c r="G351" s="292"/>
      <c r="H351" s="292"/>
      <c r="I351" s="292"/>
      <c r="J351" s="292"/>
      <c r="K351" s="292"/>
      <c r="L351" s="292"/>
      <c r="M351" s="292"/>
      <c r="N351" s="292"/>
      <c r="O351" s="292"/>
      <c r="P351" s="292"/>
      <c r="Q351" s="292"/>
      <c r="R351" s="292"/>
      <c r="S351" s="292"/>
      <c r="T351" s="477"/>
      <c r="U351" s="477"/>
      <c r="V351" s="477"/>
      <c r="W351" s="478"/>
    </row>
    <row r="352" spans="2:23" ht="15" customHeight="1" x14ac:dyDescent="0.2">
      <c r="B352" s="289">
        <v>302</v>
      </c>
      <c r="C352" s="470"/>
      <c r="D352" s="471"/>
      <c r="E352" s="290"/>
      <c r="F352" s="290"/>
      <c r="G352" s="290"/>
      <c r="H352" s="290"/>
      <c r="I352" s="290"/>
      <c r="J352" s="290"/>
      <c r="K352" s="290"/>
      <c r="L352" s="290"/>
      <c r="M352" s="290"/>
      <c r="N352" s="290"/>
      <c r="O352" s="290"/>
      <c r="P352" s="290"/>
      <c r="Q352" s="290"/>
      <c r="R352" s="290"/>
      <c r="S352" s="290"/>
      <c r="T352" s="479"/>
      <c r="U352" s="479"/>
      <c r="V352" s="479"/>
      <c r="W352" s="480"/>
    </row>
    <row r="353" spans="2:23" ht="15" customHeight="1" x14ac:dyDescent="0.2">
      <c r="B353" s="291">
        <v>303</v>
      </c>
      <c r="C353" s="466"/>
      <c r="D353" s="467"/>
      <c r="E353" s="292"/>
      <c r="F353" s="292"/>
      <c r="G353" s="292"/>
      <c r="H353" s="292"/>
      <c r="I353" s="292"/>
      <c r="J353" s="292"/>
      <c r="K353" s="292"/>
      <c r="L353" s="292"/>
      <c r="M353" s="292"/>
      <c r="N353" s="292"/>
      <c r="O353" s="292"/>
      <c r="P353" s="292"/>
      <c r="Q353" s="292"/>
      <c r="R353" s="292"/>
      <c r="S353" s="292"/>
      <c r="T353" s="477"/>
      <c r="U353" s="477"/>
      <c r="V353" s="477"/>
      <c r="W353" s="478"/>
    </row>
    <row r="354" spans="2:23" ht="15" customHeight="1" x14ac:dyDescent="0.2">
      <c r="B354" s="289">
        <v>304</v>
      </c>
      <c r="C354" s="470"/>
      <c r="D354" s="471"/>
      <c r="E354" s="290"/>
      <c r="F354" s="290"/>
      <c r="G354" s="290"/>
      <c r="H354" s="290"/>
      <c r="I354" s="290"/>
      <c r="J354" s="290"/>
      <c r="K354" s="290"/>
      <c r="L354" s="290"/>
      <c r="M354" s="290"/>
      <c r="N354" s="290"/>
      <c r="O354" s="290"/>
      <c r="P354" s="290"/>
      <c r="Q354" s="290"/>
      <c r="R354" s="290"/>
      <c r="S354" s="290"/>
      <c r="T354" s="479"/>
      <c r="U354" s="479"/>
      <c r="V354" s="479"/>
      <c r="W354" s="480"/>
    </row>
    <row r="355" spans="2:23" ht="15" customHeight="1" x14ac:dyDescent="0.2">
      <c r="B355" s="291">
        <v>305</v>
      </c>
      <c r="C355" s="466"/>
      <c r="D355" s="467"/>
      <c r="E355" s="292"/>
      <c r="F355" s="292"/>
      <c r="G355" s="292"/>
      <c r="H355" s="292"/>
      <c r="I355" s="292"/>
      <c r="J355" s="292"/>
      <c r="K355" s="292"/>
      <c r="L355" s="292"/>
      <c r="M355" s="292"/>
      <c r="N355" s="292"/>
      <c r="O355" s="292"/>
      <c r="P355" s="292"/>
      <c r="Q355" s="292"/>
      <c r="R355" s="292"/>
      <c r="S355" s="292"/>
      <c r="T355" s="477"/>
      <c r="U355" s="477"/>
      <c r="V355" s="477"/>
      <c r="W355" s="478"/>
    </row>
    <row r="356" spans="2:23" ht="15" customHeight="1" x14ac:dyDescent="0.2">
      <c r="B356" s="289">
        <v>306</v>
      </c>
      <c r="C356" s="470"/>
      <c r="D356" s="471"/>
      <c r="E356" s="290"/>
      <c r="F356" s="290"/>
      <c r="G356" s="290"/>
      <c r="H356" s="290"/>
      <c r="I356" s="290"/>
      <c r="J356" s="290"/>
      <c r="K356" s="290"/>
      <c r="L356" s="290"/>
      <c r="M356" s="290"/>
      <c r="N356" s="290"/>
      <c r="O356" s="290"/>
      <c r="P356" s="290"/>
      <c r="Q356" s="290"/>
      <c r="R356" s="290"/>
      <c r="S356" s="290"/>
      <c r="T356" s="479"/>
      <c r="U356" s="479"/>
      <c r="V356" s="479"/>
      <c r="W356" s="480"/>
    </row>
    <row r="357" spans="2:23" ht="15" customHeight="1" x14ac:dyDescent="0.2">
      <c r="B357" s="291">
        <v>307</v>
      </c>
      <c r="C357" s="466"/>
      <c r="D357" s="467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2"/>
      <c r="R357" s="292"/>
      <c r="S357" s="292"/>
      <c r="T357" s="477"/>
      <c r="U357" s="477"/>
      <c r="V357" s="477"/>
      <c r="W357" s="478"/>
    </row>
    <row r="358" spans="2:23" ht="15" customHeight="1" x14ac:dyDescent="0.2">
      <c r="B358" s="289">
        <v>308</v>
      </c>
      <c r="C358" s="470"/>
      <c r="D358" s="471"/>
      <c r="E358" s="290"/>
      <c r="F358" s="290"/>
      <c r="G358" s="290"/>
      <c r="H358" s="290"/>
      <c r="I358" s="290"/>
      <c r="J358" s="290"/>
      <c r="K358" s="290"/>
      <c r="L358" s="290"/>
      <c r="M358" s="290"/>
      <c r="N358" s="290"/>
      <c r="O358" s="290"/>
      <c r="P358" s="290"/>
      <c r="Q358" s="290"/>
      <c r="R358" s="290"/>
      <c r="S358" s="290"/>
      <c r="T358" s="479"/>
      <c r="U358" s="479"/>
      <c r="V358" s="479"/>
      <c r="W358" s="480"/>
    </row>
    <row r="359" spans="2:23" ht="15" customHeight="1" x14ac:dyDescent="0.2">
      <c r="B359" s="291">
        <v>309</v>
      </c>
      <c r="C359" s="466"/>
      <c r="D359" s="467"/>
      <c r="E359" s="292"/>
      <c r="F359" s="292"/>
      <c r="G359" s="292"/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477"/>
      <c r="U359" s="477"/>
      <c r="V359" s="477"/>
      <c r="W359" s="478"/>
    </row>
    <row r="360" spans="2:23" ht="15" customHeight="1" x14ac:dyDescent="0.2">
      <c r="B360" s="289">
        <v>310</v>
      </c>
      <c r="C360" s="470"/>
      <c r="D360" s="471"/>
      <c r="E360" s="290"/>
      <c r="F360" s="290"/>
      <c r="G360" s="290"/>
      <c r="H360" s="290"/>
      <c r="I360" s="290"/>
      <c r="J360" s="290"/>
      <c r="K360" s="290"/>
      <c r="L360" s="290"/>
      <c r="M360" s="290"/>
      <c r="N360" s="290"/>
      <c r="O360" s="290"/>
      <c r="P360" s="290"/>
      <c r="Q360" s="290"/>
      <c r="R360" s="290"/>
      <c r="S360" s="290"/>
      <c r="T360" s="479"/>
      <c r="U360" s="479"/>
      <c r="V360" s="479"/>
      <c r="W360" s="480"/>
    </row>
    <row r="361" spans="2:23" ht="15" customHeight="1" x14ac:dyDescent="0.2">
      <c r="B361" s="291">
        <v>311</v>
      </c>
      <c r="C361" s="466"/>
      <c r="D361" s="467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477"/>
      <c r="U361" s="477"/>
      <c r="V361" s="477"/>
      <c r="W361" s="478"/>
    </row>
    <row r="362" spans="2:23" ht="15" customHeight="1" x14ac:dyDescent="0.2">
      <c r="B362" s="289">
        <v>312</v>
      </c>
      <c r="C362" s="470"/>
      <c r="D362" s="471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479"/>
      <c r="U362" s="479"/>
      <c r="V362" s="479"/>
      <c r="W362" s="480"/>
    </row>
    <row r="363" spans="2:23" ht="15" customHeight="1" x14ac:dyDescent="0.2">
      <c r="B363" s="291">
        <v>313</v>
      </c>
      <c r="C363" s="466"/>
      <c r="D363" s="467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  <c r="P363" s="292"/>
      <c r="Q363" s="292"/>
      <c r="R363" s="292"/>
      <c r="S363" s="292"/>
      <c r="T363" s="477"/>
      <c r="U363" s="477"/>
      <c r="V363" s="477"/>
      <c r="W363" s="478"/>
    </row>
    <row r="364" spans="2:23" ht="15" customHeight="1" x14ac:dyDescent="0.2">
      <c r="B364" s="289">
        <v>314</v>
      </c>
      <c r="C364" s="470"/>
      <c r="D364" s="471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  <c r="P364" s="290"/>
      <c r="Q364" s="290"/>
      <c r="R364" s="290"/>
      <c r="S364" s="290"/>
      <c r="T364" s="479"/>
      <c r="U364" s="479"/>
      <c r="V364" s="479"/>
      <c r="W364" s="480"/>
    </row>
    <row r="365" spans="2:23" ht="15" customHeight="1" x14ac:dyDescent="0.2">
      <c r="B365" s="291">
        <v>315</v>
      </c>
      <c r="C365" s="466"/>
      <c r="D365" s="467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2"/>
      <c r="Q365" s="292"/>
      <c r="R365" s="292"/>
      <c r="S365" s="292"/>
      <c r="T365" s="477"/>
      <c r="U365" s="477"/>
      <c r="V365" s="477"/>
      <c r="W365" s="478"/>
    </row>
    <row r="366" spans="2:23" ht="15" customHeight="1" x14ac:dyDescent="0.2">
      <c r="B366" s="289">
        <v>316</v>
      </c>
      <c r="C366" s="470"/>
      <c r="D366" s="471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  <c r="P366" s="290"/>
      <c r="Q366" s="290"/>
      <c r="R366" s="290"/>
      <c r="S366" s="290"/>
      <c r="T366" s="479"/>
      <c r="U366" s="479"/>
      <c r="V366" s="479"/>
      <c r="W366" s="480"/>
    </row>
    <row r="367" spans="2:23" ht="15" customHeight="1" x14ac:dyDescent="0.2">
      <c r="B367" s="291">
        <v>317</v>
      </c>
      <c r="C367" s="466"/>
      <c r="D367" s="467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92"/>
      <c r="R367" s="292"/>
      <c r="S367" s="292"/>
      <c r="T367" s="477"/>
      <c r="U367" s="477"/>
      <c r="V367" s="477"/>
      <c r="W367" s="478"/>
    </row>
    <row r="368" spans="2:23" ht="15" customHeight="1" x14ac:dyDescent="0.2">
      <c r="B368" s="289">
        <v>318</v>
      </c>
      <c r="C368" s="470"/>
      <c r="D368" s="471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  <c r="P368" s="290"/>
      <c r="Q368" s="290"/>
      <c r="R368" s="290"/>
      <c r="S368" s="290"/>
      <c r="T368" s="479"/>
      <c r="U368" s="479"/>
      <c r="V368" s="479"/>
      <c r="W368" s="480"/>
    </row>
    <row r="369" spans="2:23" ht="15" customHeight="1" x14ac:dyDescent="0.2">
      <c r="B369" s="291">
        <v>319</v>
      </c>
      <c r="C369" s="466"/>
      <c r="D369" s="467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292"/>
      <c r="Q369" s="292"/>
      <c r="R369" s="292"/>
      <c r="S369" s="292"/>
      <c r="T369" s="477"/>
      <c r="U369" s="477"/>
      <c r="V369" s="477"/>
      <c r="W369" s="478"/>
    </row>
    <row r="370" spans="2:23" ht="15" customHeight="1" x14ac:dyDescent="0.2">
      <c r="B370" s="289">
        <v>320</v>
      </c>
      <c r="C370" s="470"/>
      <c r="D370" s="471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  <c r="P370" s="290"/>
      <c r="Q370" s="290"/>
      <c r="R370" s="290"/>
      <c r="S370" s="290"/>
      <c r="T370" s="479"/>
      <c r="U370" s="479"/>
      <c r="V370" s="479"/>
      <c r="W370" s="480"/>
    </row>
    <row r="371" spans="2:23" ht="15" customHeight="1" x14ac:dyDescent="0.2">
      <c r="B371" s="291">
        <v>321</v>
      </c>
      <c r="C371" s="466"/>
      <c r="D371" s="467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292"/>
      <c r="R371" s="292"/>
      <c r="S371" s="292"/>
      <c r="T371" s="477"/>
      <c r="U371" s="477"/>
      <c r="V371" s="477"/>
      <c r="W371" s="478"/>
    </row>
    <row r="372" spans="2:23" ht="15" customHeight="1" x14ac:dyDescent="0.2">
      <c r="B372" s="289">
        <v>322</v>
      </c>
      <c r="C372" s="470"/>
      <c r="D372" s="471"/>
      <c r="E372" s="290"/>
      <c r="F372" s="290"/>
      <c r="G372" s="290"/>
      <c r="H372" s="290"/>
      <c r="I372" s="290"/>
      <c r="J372" s="290"/>
      <c r="K372" s="290"/>
      <c r="L372" s="290"/>
      <c r="M372" s="290"/>
      <c r="N372" s="290"/>
      <c r="O372" s="290"/>
      <c r="P372" s="290"/>
      <c r="Q372" s="290"/>
      <c r="R372" s="290"/>
      <c r="S372" s="290"/>
      <c r="T372" s="479"/>
      <c r="U372" s="479"/>
      <c r="V372" s="479"/>
      <c r="W372" s="480"/>
    </row>
    <row r="373" spans="2:23" ht="15" customHeight="1" x14ac:dyDescent="0.2">
      <c r="B373" s="291">
        <v>323</v>
      </c>
      <c r="C373" s="466"/>
      <c r="D373" s="467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292"/>
      <c r="T373" s="477"/>
      <c r="U373" s="477"/>
      <c r="V373" s="477"/>
      <c r="W373" s="478"/>
    </row>
    <row r="374" spans="2:23" ht="15" customHeight="1" x14ac:dyDescent="0.2">
      <c r="B374" s="289">
        <v>324</v>
      </c>
      <c r="C374" s="470"/>
      <c r="D374" s="471"/>
      <c r="E374" s="290"/>
      <c r="F374" s="290"/>
      <c r="G374" s="290"/>
      <c r="H374" s="290"/>
      <c r="I374" s="290"/>
      <c r="J374" s="290"/>
      <c r="K374" s="290"/>
      <c r="L374" s="290"/>
      <c r="M374" s="290"/>
      <c r="N374" s="290"/>
      <c r="O374" s="290"/>
      <c r="P374" s="290"/>
      <c r="Q374" s="290"/>
      <c r="R374" s="290"/>
      <c r="S374" s="290"/>
      <c r="T374" s="479"/>
      <c r="U374" s="479"/>
      <c r="V374" s="479"/>
      <c r="W374" s="480"/>
    </row>
    <row r="375" spans="2:23" ht="15" customHeight="1" x14ac:dyDescent="0.2">
      <c r="B375" s="291">
        <v>325</v>
      </c>
      <c r="C375" s="466"/>
      <c r="D375" s="467"/>
      <c r="E375" s="292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477"/>
      <c r="U375" s="477"/>
      <c r="V375" s="477"/>
      <c r="W375" s="478"/>
    </row>
    <row r="376" spans="2:23" ht="15" customHeight="1" x14ac:dyDescent="0.2">
      <c r="B376" s="289">
        <v>326</v>
      </c>
      <c r="C376" s="470"/>
      <c r="D376" s="471"/>
      <c r="E376" s="290"/>
      <c r="F376" s="290"/>
      <c r="G376" s="290"/>
      <c r="H376" s="290"/>
      <c r="I376" s="290"/>
      <c r="J376" s="290"/>
      <c r="K376" s="290"/>
      <c r="L376" s="290"/>
      <c r="M376" s="290"/>
      <c r="N376" s="290"/>
      <c r="O376" s="290"/>
      <c r="P376" s="290"/>
      <c r="Q376" s="290"/>
      <c r="R376" s="290"/>
      <c r="S376" s="290"/>
      <c r="T376" s="479"/>
      <c r="U376" s="479"/>
      <c r="V376" s="479"/>
      <c r="W376" s="480"/>
    </row>
    <row r="377" spans="2:23" ht="15" customHeight="1" x14ac:dyDescent="0.2">
      <c r="B377" s="291">
        <v>327</v>
      </c>
      <c r="C377" s="466"/>
      <c r="D377" s="467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477"/>
      <c r="U377" s="477"/>
      <c r="V377" s="477"/>
      <c r="W377" s="478"/>
    </row>
    <row r="378" spans="2:23" ht="15" customHeight="1" x14ac:dyDescent="0.2">
      <c r="B378" s="289">
        <v>328</v>
      </c>
      <c r="C378" s="470"/>
      <c r="D378" s="471"/>
      <c r="E378" s="290"/>
      <c r="F378" s="290"/>
      <c r="G378" s="290"/>
      <c r="H378" s="290"/>
      <c r="I378" s="290"/>
      <c r="J378" s="290"/>
      <c r="K378" s="290"/>
      <c r="L378" s="290"/>
      <c r="M378" s="290"/>
      <c r="N378" s="290"/>
      <c r="O378" s="290"/>
      <c r="P378" s="290"/>
      <c r="Q378" s="290"/>
      <c r="R378" s="290"/>
      <c r="S378" s="290"/>
      <c r="T378" s="479"/>
      <c r="U378" s="479"/>
      <c r="V378" s="479"/>
      <c r="W378" s="480"/>
    </row>
    <row r="379" spans="2:23" ht="15" customHeight="1" x14ac:dyDescent="0.2">
      <c r="B379" s="291">
        <v>329</v>
      </c>
      <c r="C379" s="466"/>
      <c r="D379" s="467"/>
      <c r="E379" s="292"/>
      <c r="F379" s="292"/>
      <c r="G379" s="292"/>
      <c r="H379" s="292"/>
      <c r="I379" s="292"/>
      <c r="J379" s="292"/>
      <c r="K379" s="292"/>
      <c r="L379" s="292"/>
      <c r="M379" s="292"/>
      <c r="N379" s="292"/>
      <c r="O379" s="292"/>
      <c r="P379" s="292"/>
      <c r="Q379" s="292"/>
      <c r="R379" s="292"/>
      <c r="S379" s="292"/>
      <c r="T379" s="477"/>
      <c r="U379" s="477"/>
      <c r="V379" s="477"/>
      <c r="W379" s="478"/>
    </row>
    <row r="380" spans="2:23" ht="15" customHeight="1" x14ac:dyDescent="0.2">
      <c r="B380" s="289">
        <v>330</v>
      </c>
      <c r="C380" s="470"/>
      <c r="D380" s="471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479"/>
      <c r="U380" s="479"/>
      <c r="V380" s="479"/>
      <c r="W380" s="480"/>
    </row>
    <row r="381" spans="2:23" ht="15" customHeight="1" x14ac:dyDescent="0.2">
      <c r="B381" s="291">
        <v>331</v>
      </c>
      <c r="C381" s="466"/>
      <c r="D381" s="467"/>
      <c r="E381" s="292"/>
      <c r="F381" s="292"/>
      <c r="G381" s="292"/>
      <c r="H381" s="292"/>
      <c r="I381" s="292"/>
      <c r="J381" s="292"/>
      <c r="K381" s="292"/>
      <c r="L381" s="292"/>
      <c r="M381" s="292"/>
      <c r="N381" s="292"/>
      <c r="O381" s="292"/>
      <c r="P381" s="292"/>
      <c r="Q381" s="292"/>
      <c r="R381" s="292"/>
      <c r="S381" s="292"/>
      <c r="T381" s="477"/>
      <c r="U381" s="477"/>
      <c r="V381" s="477"/>
      <c r="W381" s="478"/>
    </row>
    <row r="382" spans="2:23" ht="15" customHeight="1" x14ac:dyDescent="0.2">
      <c r="B382" s="289">
        <v>332</v>
      </c>
      <c r="C382" s="470"/>
      <c r="D382" s="471"/>
      <c r="E382" s="290"/>
      <c r="F382" s="290"/>
      <c r="G382" s="290"/>
      <c r="H382" s="290"/>
      <c r="I382" s="290"/>
      <c r="J382" s="290"/>
      <c r="K382" s="290"/>
      <c r="L382" s="290"/>
      <c r="M382" s="290"/>
      <c r="N382" s="290"/>
      <c r="O382" s="290"/>
      <c r="P382" s="290"/>
      <c r="Q382" s="290"/>
      <c r="R382" s="290"/>
      <c r="S382" s="290"/>
      <c r="T382" s="479"/>
      <c r="U382" s="479"/>
      <c r="V382" s="479"/>
      <c r="W382" s="480"/>
    </row>
    <row r="383" spans="2:23" ht="15" customHeight="1" x14ac:dyDescent="0.2">
      <c r="B383" s="291">
        <v>333</v>
      </c>
      <c r="C383" s="466"/>
      <c r="D383" s="467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  <c r="R383" s="292"/>
      <c r="S383" s="292"/>
      <c r="T383" s="477"/>
      <c r="U383" s="477"/>
      <c r="V383" s="477"/>
      <c r="W383" s="478"/>
    </row>
    <row r="384" spans="2:23" ht="15" customHeight="1" x14ac:dyDescent="0.2">
      <c r="B384" s="289">
        <v>334</v>
      </c>
      <c r="C384" s="470"/>
      <c r="D384" s="471"/>
      <c r="E384" s="290"/>
      <c r="F384" s="290"/>
      <c r="G384" s="290"/>
      <c r="H384" s="290"/>
      <c r="I384" s="290"/>
      <c r="J384" s="290"/>
      <c r="K384" s="290"/>
      <c r="L384" s="290"/>
      <c r="M384" s="290"/>
      <c r="N384" s="290"/>
      <c r="O384" s="290"/>
      <c r="P384" s="290"/>
      <c r="Q384" s="290"/>
      <c r="R384" s="290"/>
      <c r="S384" s="290"/>
      <c r="T384" s="479"/>
      <c r="U384" s="479"/>
      <c r="V384" s="479"/>
      <c r="W384" s="480"/>
    </row>
    <row r="385" spans="2:23" ht="15" customHeight="1" x14ac:dyDescent="0.2">
      <c r="B385" s="291">
        <v>335</v>
      </c>
      <c r="C385" s="466"/>
      <c r="D385" s="467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292"/>
      <c r="Q385" s="292"/>
      <c r="R385" s="292"/>
      <c r="S385" s="292"/>
      <c r="T385" s="477"/>
      <c r="U385" s="477"/>
      <c r="V385" s="477"/>
      <c r="W385" s="478"/>
    </row>
    <row r="386" spans="2:23" ht="15" customHeight="1" x14ac:dyDescent="0.2">
      <c r="B386" s="289">
        <v>336</v>
      </c>
      <c r="C386" s="470"/>
      <c r="D386" s="471"/>
      <c r="E386" s="290"/>
      <c r="F386" s="290"/>
      <c r="G386" s="290"/>
      <c r="H386" s="290"/>
      <c r="I386" s="290"/>
      <c r="J386" s="290"/>
      <c r="K386" s="290"/>
      <c r="L386" s="290"/>
      <c r="M386" s="290"/>
      <c r="N386" s="290"/>
      <c r="O386" s="290"/>
      <c r="P386" s="290"/>
      <c r="Q386" s="290"/>
      <c r="R386" s="290"/>
      <c r="S386" s="290"/>
      <c r="T386" s="479"/>
      <c r="U386" s="479"/>
      <c r="V386" s="479"/>
      <c r="W386" s="480"/>
    </row>
    <row r="387" spans="2:23" ht="15" customHeight="1" x14ac:dyDescent="0.2">
      <c r="B387" s="291">
        <v>337</v>
      </c>
      <c r="C387" s="466"/>
      <c r="D387" s="467"/>
      <c r="E387" s="292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292"/>
      <c r="S387" s="292"/>
      <c r="T387" s="477"/>
      <c r="U387" s="477"/>
      <c r="V387" s="477"/>
      <c r="W387" s="478"/>
    </row>
    <row r="388" spans="2:23" ht="15" customHeight="1" x14ac:dyDescent="0.2">
      <c r="B388" s="289">
        <v>338</v>
      </c>
      <c r="C388" s="470"/>
      <c r="D388" s="471"/>
      <c r="E388" s="290"/>
      <c r="F388" s="290"/>
      <c r="G388" s="290"/>
      <c r="H388" s="290"/>
      <c r="I388" s="290"/>
      <c r="J388" s="290"/>
      <c r="K388" s="290"/>
      <c r="L388" s="290"/>
      <c r="M388" s="290"/>
      <c r="N388" s="290"/>
      <c r="O388" s="290"/>
      <c r="P388" s="290"/>
      <c r="Q388" s="290"/>
      <c r="R388" s="290"/>
      <c r="S388" s="290"/>
      <c r="T388" s="479"/>
      <c r="U388" s="479"/>
      <c r="V388" s="479"/>
      <c r="W388" s="480"/>
    </row>
    <row r="389" spans="2:23" ht="15" customHeight="1" x14ac:dyDescent="0.2">
      <c r="B389" s="291">
        <v>339</v>
      </c>
      <c r="C389" s="466"/>
      <c r="D389" s="467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292"/>
      <c r="S389" s="292"/>
      <c r="T389" s="477"/>
      <c r="U389" s="477"/>
      <c r="V389" s="477"/>
      <c r="W389" s="478"/>
    </row>
    <row r="390" spans="2:23" ht="15" customHeight="1" x14ac:dyDescent="0.2">
      <c r="B390" s="289">
        <v>340</v>
      </c>
      <c r="C390" s="470"/>
      <c r="D390" s="471"/>
      <c r="E390" s="290"/>
      <c r="F390" s="290"/>
      <c r="G390" s="290"/>
      <c r="H390" s="290"/>
      <c r="I390" s="290"/>
      <c r="J390" s="290"/>
      <c r="K390" s="290"/>
      <c r="L390" s="290"/>
      <c r="M390" s="290"/>
      <c r="N390" s="290"/>
      <c r="O390" s="290"/>
      <c r="P390" s="290"/>
      <c r="Q390" s="290"/>
      <c r="R390" s="290"/>
      <c r="S390" s="290"/>
      <c r="T390" s="479"/>
      <c r="U390" s="479"/>
      <c r="V390" s="479"/>
      <c r="W390" s="480"/>
    </row>
    <row r="391" spans="2:23" ht="15" customHeight="1" x14ac:dyDescent="0.2">
      <c r="B391" s="291">
        <v>341</v>
      </c>
      <c r="C391" s="466"/>
      <c r="D391" s="467"/>
      <c r="E391" s="292"/>
      <c r="F391" s="292"/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477"/>
      <c r="U391" s="477"/>
      <c r="V391" s="477"/>
      <c r="W391" s="478"/>
    </row>
    <row r="392" spans="2:23" ht="15" customHeight="1" x14ac:dyDescent="0.2">
      <c r="B392" s="289">
        <v>342</v>
      </c>
      <c r="C392" s="470"/>
      <c r="D392" s="471"/>
      <c r="E392" s="290"/>
      <c r="F392" s="290"/>
      <c r="G392" s="290"/>
      <c r="H392" s="290"/>
      <c r="I392" s="290"/>
      <c r="J392" s="290"/>
      <c r="K392" s="290"/>
      <c r="L392" s="290"/>
      <c r="M392" s="290"/>
      <c r="N392" s="290"/>
      <c r="O392" s="290"/>
      <c r="P392" s="290"/>
      <c r="Q392" s="290"/>
      <c r="R392" s="290"/>
      <c r="S392" s="290"/>
      <c r="T392" s="479"/>
      <c r="U392" s="479"/>
      <c r="V392" s="479"/>
      <c r="W392" s="480"/>
    </row>
    <row r="393" spans="2:23" ht="15" customHeight="1" x14ac:dyDescent="0.2">
      <c r="B393" s="291">
        <v>343</v>
      </c>
      <c r="C393" s="466"/>
      <c r="D393" s="467"/>
      <c r="E393" s="292"/>
      <c r="F393" s="292"/>
      <c r="G393" s="292"/>
      <c r="H393" s="292"/>
      <c r="I393" s="292"/>
      <c r="J393" s="292"/>
      <c r="K393" s="292"/>
      <c r="L393" s="292"/>
      <c r="M393" s="292"/>
      <c r="N393" s="292"/>
      <c r="O393" s="292"/>
      <c r="P393" s="292"/>
      <c r="Q393" s="292"/>
      <c r="R393" s="292"/>
      <c r="S393" s="292"/>
      <c r="T393" s="477"/>
      <c r="U393" s="477"/>
      <c r="V393" s="477"/>
      <c r="W393" s="478"/>
    </row>
    <row r="394" spans="2:23" ht="15" customHeight="1" x14ac:dyDescent="0.2">
      <c r="B394" s="289">
        <v>344</v>
      </c>
      <c r="C394" s="470"/>
      <c r="D394" s="471"/>
      <c r="E394" s="290"/>
      <c r="F394" s="290"/>
      <c r="G394" s="290"/>
      <c r="H394" s="290"/>
      <c r="I394" s="290"/>
      <c r="J394" s="290"/>
      <c r="K394" s="290"/>
      <c r="L394" s="290"/>
      <c r="M394" s="290"/>
      <c r="N394" s="290"/>
      <c r="O394" s="290"/>
      <c r="P394" s="290"/>
      <c r="Q394" s="290"/>
      <c r="R394" s="290"/>
      <c r="S394" s="290"/>
      <c r="T394" s="479"/>
      <c r="U394" s="479"/>
      <c r="V394" s="479"/>
      <c r="W394" s="480"/>
    </row>
    <row r="395" spans="2:23" ht="15" customHeight="1" x14ac:dyDescent="0.2">
      <c r="B395" s="291">
        <v>345</v>
      </c>
      <c r="C395" s="466"/>
      <c r="D395" s="467"/>
      <c r="E395" s="292"/>
      <c r="F395" s="292"/>
      <c r="G395" s="292"/>
      <c r="H395" s="292"/>
      <c r="I395" s="292"/>
      <c r="J395" s="292"/>
      <c r="K395" s="292"/>
      <c r="L395" s="292"/>
      <c r="M395" s="292"/>
      <c r="N395" s="292"/>
      <c r="O395" s="292"/>
      <c r="P395" s="292"/>
      <c r="Q395" s="292"/>
      <c r="R395" s="292"/>
      <c r="S395" s="292"/>
      <c r="T395" s="477"/>
      <c r="U395" s="477"/>
      <c r="V395" s="477"/>
      <c r="W395" s="478"/>
    </row>
    <row r="396" spans="2:23" ht="15" customHeight="1" x14ac:dyDescent="0.2">
      <c r="B396" s="289">
        <v>346</v>
      </c>
      <c r="C396" s="470"/>
      <c r="D396" s="471"/>
      <c r="E396" s="290"/>
      <c r="F396" s="290"/>
      <c r="G396" s="290"/>
      <c r="H396" s="290"/>
      <c r="I396" s="290"/>
      <c r="J396" s="290"/>
      <c r="K396" s="290"/>
      <c r="L396" s="290"/>
      <c r="M396" s="290"/>
      <c r="N396" s="290"/>
      <c r="O396" s="290"/>
      <c r="P396" s="290"/>
      <c r="Q396" s="290"/>
      <c r="R396" s="290"/>
      <c r="S396" s="290"/>
      <c r="T396" s="479"/>
      <c r="U396" s="479"/>
      <c r="V396" s="479"/>
      <c r="W396" s="480"/>
    </row>
    <row r="397" spans="2:23" ht="15" customHeight="1" x14ac:dyDescent="0.2">
      <c r="B397" s="291">
        <v>347</v>
      </c>
      <c r="C397" s="466"/>
      <c r="D397" s="467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292"/>
      <c r="T397" s="477"/>
      <c r="U397" s="477"/>
      <c r="V397" s="477"/>
      <c r="W397" s="478"/>
    </row>
    <row r="398" spans="2:23" ht="15" customHeight="1" x14ac:dyDescent="0.2">
      <c r="B398" s="289">
        <v>348</v>
      </c>
      <c r="C398" s="470"/>
      <c r="D398" s="471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479"/>
      <c r="U398" s="479"/>
      <c r="V398" s="479"/>
      <c r="W398" s="480"/>
    </row>
    <row r="399" spans="2:23" ht="15" customHeight="1" x14ac:dyDescent="0.2">
      <c r="B399" s="291">
        <v>349</v>
      </c>
      <c r="C399" s="466"/>
      <c r="D399" s="467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477"/>
      <c r="U399" s="477"/>
      <c r="V399" s="477"/>
      <c r="W399" s="478"/>
    </row>
    <row r="400" spans="2:23" ht="15" customHeight="1" x14ac:dyDescent="0.2">
      <c r="B400" s="289">
        <v>350</v>
      </c>
      <c r="C400" s="470"/>
      <c r="D400" s="471"/>
      <c r="E400" s="290"/>
      <c r="F400" s="290"/>
      <c r="G400" s="290"/>
      <c r="H400" s="290"/>
      <c r="I400" s="290"/>
      <c r="J400" s="290"/>
      <c r="K400" s="290"/>
      <c r="L400" s="290"/>
      <c r="M400" s="290"/>
      <c r="N400" s="290"/>
      <c r="O400" s="290"/>
      <c r="P400" s="290"/>
      <c r="Q400" s="290"/>
      <c r="R400" s="290"/>
      <c r="S400" s="290"/>
      <c r="T400" s="479"/>
      <c r="U400" s="479"/>
      <c r="V400" s="479"/>
      <c r="W400" s="480"/>
    </row>
    <row r="401" spans="2:23" ht="15" customHeight="1" x14ac:dyDescent="0.2">
      <c r="B401" s="291">
        <v>351</v>
      </c>
      <c r="C401" s="466"/>
      <c r="D401" s="467"/>
      <c r="E401" s="292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477"/>
      <c r="U401" s="477"/>
      <c r="V401" s="477"/>
      <c r="W401" s="478"/>
    </row>
    <row r="402" spans="2:23" ht="15" customHeight="1" x14ac:dyDescent="0.2">
      <c r="B402" s="289">
        <v>352</v>
      </c>
      <c r="C402" s="470"/>
      <c r="D402" s="471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479"/>
      <c r="U402" s="479"/>
      <c r="V402" s="479"/>
      <c r="W402" s="480"/>
    </row>
    <row r="403" spans="2:23" ht="15" customHeight="1" x14ac:dyDescent="0.2">
      <c r="B403" s="291">
        <v>353</v>
      </c>
      <c r="C403" s="466"/>
      <c r="D403" s="467"/>
      <c r="E403" s="292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477"/>
      <c r="U403" s="477"/>
      <c r="V403" s="477"/>
      <c r="W403" s="478"/>
    </row>
    <row r="404" spans="2:23" ht="15" customHeight="1" x14ac:dyDescent="0.2">
      <c r="B404" s="289">
        <v>354</v>
      </c>
      <c r="C404" s="470"/>
      <c r="D404" s="471"/>
      <c r="E404" s="290"/>
      <c r="F404" s="290"/>
      <c r="G404" s="290"/>
      <c r="H404" s="290"/>
      <c r="I404" s="290"/>
      <c r="J404" s="290"/>
      <c r="K404" s="290"/>
      <c r="L404" s="290"/>
      <c r="M404" s="290"/>
      <c r="N404" s="290"/>
      <c r="O404" s="290"/>
      <c r="P404" s="290"/>
      <c r="Q404" s="290"/>
      <c r="R404" s="290"/>
      <c r="S404" s="290"/>
      <c r="T404" s="479"/>
      <c r="U404" s="479"/>
      <c r="V404" s="479"/>
      <c r="W404" s="480"/>
    </row>
    <row r="405" spans="2:23" ht="15" customHeight="1" x14ac:dyDescent="0.2">
      <c r="B405" s="291">
        <v>355</v>
      </c>
      <c r="C405" s="466"/>
      <c r="D405" s="467"/>
      <c r="E405" s="292"/>
      <c r="F405" s="292"/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477"/>
      <c r="U405" s="477"/>
      <c r="V405" s="477"/>
      <c r="W405" s="478"/>
    </row>
    <row r="406" spans="2:23" ht="15" customHeight="1" x14ac:dyDescent="0.2">
      <c r="B406" s="289">
        <v>356</v>
      </c>
      <c r="C406" s="470"/>
      <c r="D406" s="471"/>
      <c r="E406" s="290"/>
      <c r="F406" s="290"/>
      <c r="G406" s="290"/>
      <c r="H406" s="290"/>
      <c r="I406" s="290"/>
      <c r="J406" s="290"/>
      <c r="K406" s="290"/>
      <c r="L406" s="290"/>
      <c r="M406" s="290"/>
      <c r="N406" s="290"/>
      <c r="O406" s="290"/>
      <c r="P406" s="290"/>
      <c r="Q406" s="290"/>
      <c r="R406" s="290"/>
      <c r="S406" s="290"/>
      <c r="T406" s="479"/>
      <c r="U406" s="479"/>
      <c r="V406" s="479"/>
      <c r="W406" s="480"/>
    </row>
    <row r="407" spans="2:23" ht="15" customHeight="1" x14ac:dyDescent="0.2">
      <c r="B407" s="291">
        <v>357</v>
      </c>
      <c r="C407" s="466"/>
      <c r="D407" s="467"/>
      <c r="E407" s="292"/>
      <c r="F407" s="292"/>
      <c r="G407" s="292"/>
      <c r="H407" s="292"/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477"/>
      <c r="U407" s="477"/>
      <c r="V407" s="477"/>
      <c r="W407" s="478"/>
    </row>
    <row r="408" spans="2:23" ht="15" customHeight="1" x14ac:dyDescent="0.2">
      <c r="B408" s="289">
        <v>358</v>
      </c>
      <c r="C408" s="470"/>
      <c r="D408" s="471"/>
      <c r="E408" s="290"/>
      <c r="F408" s="290"/>
      <c r="G408" s="290"/>
      <c r="H408" s="290"/>
      <c r="I408" s="290"/>
      <c r="J408" s="290"/>
      <c r="K408" s="290"/>
      <c r="L408" s="290"/>
      <c r="M408" s="290"/>
      <c r="N408" s="290"/>
      <c r="O408" s="290"/>
      <c r="P408" s="290"/>
      <c r="Q408" s="290"/>
      <c r="R408" s="290"/>
      <c r="S408" s="290"/>
      <c r="T408" s="479"/>
      <c r="U408" s="479"/>
      <c r="V408" s="479"/>
      <c r="W408" s="480"/>
    </row>
    <row r="409" spans="2:23" ht="15" customHeight="1" x14ac:dyDescent="0.2">
      <c r="B409" s="291">
        <v>359</v>
      </c>
      <c r="C409" s="466"/>
      <c r="D409" s="467"/>
      <c r="E409" s="292"/>
      <c r="F409" s="292"/>
      <c r="G409" s="292"/>
      <c r="H409" s="292"/>
      <c r="I409" s="292"/>
      <c r="J409" s="292"/>
      <c r="K409" s="292"/>
      <c r="L409" s="292"/>
      <c r="M409" s="292"/>
      <c r="N409" s="292"/>
      <c r="O409" s="292"/>
      <c r="P409" s="292"/>
      <c r="Q409" s="292"/>
      <c r="R409" s="292"/>
      <c r="S409" s="292"/>
      <c r="T409" s="477"/>
      <c r="U409" s="477"/>
      <c r="V409" s="477"/>
      <c r="W409" s="478"/>
    </row>
    <row r="410" spans="2:23" ht="15" customHeight="1" x14ac:dyDescent="0.2">
      <c r="B410" s="289">
        <v>360</v>
      </c>
      <c r="C410" s="470"/>
      <c r="D410" s="471"/>
      <c r="E410" s="290"/>
      <c r="F410" s="290"/>
      <c r="G410" s="290"/>
      <c r="H410" s="290"/>
      <c r="I410" s="290"/>
      <c r="J410" s="290"/>
      <c r="K410" s="290"/>
      <c r="L410" s="290"/>
      <c r="M410" s="290"/>
      <c r="N410" s="290"/>
      <c r="O410" s="290"/>
      <c r="P410" s="290"/>
      <c r="Q410" s="290"/>
      <c r="R410" s="290"/>
      <c r="S410" s="290"/>
      <c r="T410" s="479"/>
      <c r="U410" s="479"/>
      <c r="V410" s="479"/>
      <c r="W410" s="480"/>
    </row>
    <row r="411" spans="2:23" ht="15" customHeight="1" x14ac:dyDescent="0.2">
      <c r="B411" s="291">
        <v>361</v>
      </c>
      <c r="C411" s="466"/>
      <c r="D411" s="467"/>
      <c r="E411" s="292"/>
      <c r="F411" s="292"/>
      <c r="G411" s="292"/>
      <c r="H411" s="292"/>
      <c r="I411" s="292"/>
      <c r="J411" s="292"/>
      <c r="K411" s="292"/>
      <c r="L411" s="292"/>
      <c r="M411" s="292"/>
      <c r="N411" s="292"/>
      <c r="O411" s="292"/>
      <c r="P411" s="292"/>
      <c r="Q411" s="292"/>
      <c r="R411" s="292"/>
      <c r="S411" s="292"/>
      <c r="T411" s="477"/>
      <c r="U411" s="477"/>
      <c r="V411" s="477"/>
      <c r="W411" s="478"/>
    </row>
    <row r="412" spans="2:23" ht="15" customHeight="1" x14ac:dyDescent="0.2">
      <c r="B412" s="289">
        <v>362</v>
      </c>
      <c r="C412" s="470"/>
      <c r="D412" s="471"/>
      <c r="E412" s="290"/>
      <c r="F412" s="290"/>
      <c r="G412" s="290"/>
      <c r="H412" s="290"/>
      <c r="I412" s="290"/>
      <c r="J412" s="290"/>
      <c r="K412" s="290"/>
      <c r="L412" s="290"/>
      <c r="M412" s="290"/>
      <c r="N412" s="290"/>
      <c r="O412" s="290"/>
      <c r="P412" s="290"/>
      <c r="Q412" s="290"/>
      <c r="R412" s="290"/>
      <c r="S412" s="290"/>
      <c r="T412" s="479"/>
      <c r="U412" s="479"/>
      <c r="V412" s="479"/>
      <c r="W412" s="480"/>
    </row>
    <row r="413" spans="2:23" ht="15" customHeight="1" x14ac:dyDescent="0.2">
      <c r="B413" s="291">
        <v>363</v>
      </c>
      <c r="C413" s="466"/>
      <c r="D413" s="467"/>
      <c r="E413" s="292"/>
      <c r="F413" s="292"/>
      <c r="G413" s="292"/>
      <c r="H413" s="292"/>
      <c r="I413" s="292"/>
      <c r="J413" s="292"/>
      <c r="K413" s="292"/>
      <c r="L413" s="292"/>
      <c r="M413" s="292"/>
      <c r="N413" s="292"/>
      <c r="O413" s="292"/>
      <c r="P413" s="292"/>
      <c r="Q413" s="292"/>
      <c r="R413" s="292"/>
      <c r="S413" s="292"/>
      <c r="T413" s="477"/>
      <c r="U413" s="477"/>
      <c r="V413" s="477"/>
      <c r="W413" s="478"/>
    </row>
    <row r="414" spans="2:23" ht="15" customHeight="1" x14ac:dyDescent="0.2">
      <c r="B414" s="289">
        <v>364</v>
      </c>
      <c r="C414" s="470"/>
      <c r="D414" s="471"/>
      <c r="E414" s="290"/>
      <c r="F414" s="290"/>
      <c r="G414" s="290"/>
      <c r="H414" s="290"/>
      <c r="I414" s="290"/>
      <c r="J414" s="290"/>
      <c r="K414" s="290"/>
      <c r="L414" s="290"/>
      <c r="M414" s="290"/>
      <c r="N414" s="290"/>
      <c r="O414" s="290"/>
      <c r="P414" s="290"/>
      <c r="Q414" s="290"/>
      <c r="R414" s="290"/>
      <c r="S414" s="290"/>
      <c r="T414" s="479"/>
      <c r="U414" s="479"/>
      <c r="V414" s="479"/>
      <c r="W414" s="480"/>
    </row>
    <row r="415" spans="2:23" ht="15" customHeight="1" x14ac:dyDescent="0.2">
      <c r="B415" s="291">
        <v>365</v>
      </c>
      <c r="C415" s="466"/>
      <c r="D415" s="467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292"/>
      <c r="Q415" s="292"/>
      <c r="R415" s="292"/>
      <c r="S415" s="292"/>
      <c r="T415" s="477"/>
      <c r="U415" s="477"/>
      <c r="V415" s="477"/>
      <c r="W415" s="478"/>
    </row>
    <row r="416" spans="2:23" ht="15" customHeight="1" x14ac:dyDescent="0.2">
      <c r="B416" s="289">
        <v>366</v>
      </c>
      <c r="C416" s="470"/>
      <c r="D416" s="471"/>
      <c r="E416" s="290"/>
      <c r="F416" s="290"/>
      <c r="G416" s="290"/>
      <c r="H416" s="290"/>
      <c r="I416" s="290"/>
      <c r="J416" s="290"/>
      <c r="K416" s="290"/>
      <c r="L416" s="290"/>
      <c r="M416" s="290"/>
      <c r="N416" s="290"/>
      <c r="O416" s="290"/>
      <c r="P416" s="290"/>
      <c r="Q416" s="290"/>
      <c r="R416" s="290"/>
      <c r="S416" s="290"/>
      <c r="T416" s="479"/>
      <c r="U416" s="479"/>
      <c r="V416" s="479"/>
      <c r="W416" s="480"/>
    </row>
    <row r="417" spans="2:23" ht="15" customHeight="1" x14ac:dyDescent="0.2">
      <c r="B417" s="291">
        <v>367</v>
      </c>
      <c r="C417" s="466"/>
      <c r="D417" s="467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292"/>
      <c r="S417" s="292"/>
      <c r="T417" s="477"/>
      <c r="U417" s="477"/>
      <c r="V417" s="477"/>
      <c r="W417" s="478"/>
    </row>
    <row r="418" spans="2:23" ht="15" customHeight="1" x14ac:dyDescent="0.2">
      <c r="B418" s="289">
        <v>368</v>
      </c>
      <c r="C418" s="470"/>
      <c r="D418" s="471"/>
      <c r="E418" s="290"/>
      <c r="F418" s="290"/>
      <c r="G418" s="290"/>
      <c r="H418" s="290"/>
      <c r="I418" s="290"/>
      <c r="J418" s="290"/>
      <c r="K418" s="290"/>
      <c r="L418" s="290"/>
      <c r="M418" s="290"/>
      <c r="N418" s="290"/>
      <c r="O418" s="290"/>
      <c r="P418" s="290"/>
      <c r="Q418" s="290"/>
      <c r="R418" s="290"/>
      <c r="S418" s="290"/>
      <c r="T418" s="479"/>
      <c r="U418" s="479"/>
      <c r="V418" s="479"/>
      <c r="W418" s="480"/>
    </row>
    <row r="419" spans="2:23" ht="15" customHeight="1" x14ac:dyDescent="0.2">
      <c r="B419" s="291">
        <v>369</v>
      </c>
      <c r="C419" s="466"/>
      <c r="D419" s="467"/>
      <c r="E419" s="292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477"/>
      <c r="U419" s="477"/>
      <c r="V419" s="477"/>
      <c r="W419" s="478"/>
    </row>
    <row r="420" spans="2:23" ht="15" customHeight="1" x14ac:dyDescent="0.2">
      <c r="B420" s="289">
        <v>370</v>
      </c>
      <c r="C420" s="470"/>
      <c r="D420" s="471"/>
      <c r="E420" s="290"/>
      <c r="F420" s="290"/>
      <c r="G420" s="290"/>
      <c r="H420" s="290"/>
      <c r="I420" s="290"/>
      <c r="J420" s="290"/>
      <c r="K420" s="290"/>
      <c r="L420" s="290"/>
      <c r="M420" s="290"/>
      <c r="N420" s="290"/>
      <c r="O420" s="290"/>
      <c r="P420" s="290"/>
      <c r="Q420" s="290"/>
      <c r="R420" s="290"/>
      <c r="S420" s="290"/>
      <c r="T420" s="479"/>
      <c r="U420" s="479"/>
      <c r="V420" s="479"/>
      <c r="W420" s="480"/>
    </row>
    <row r="421" spans="2:23" ht="15" customHeight="1" x14ac:dyDescent="0.2">
      <c r="B421" s="291">
        <v>371</v>
      </c>
      <c r="C421" s="466"/>
      <c r="D421" s="467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477"/>
      <c r="U421" s="477"/>
      <c r="V421" s="477"/>
      <c r="W421" s="478"/>
    </row>
    <row r="422" spans="2:23" ht="15" customHeight="1" x14ac:dyDescent="0.2">
      <c r="B422" s="289">
        <v>372</v>
      </c>
      <c r="C422" s="470"/>
      <c r="D422" s="471"/>
      <c r="E422" s="290"/>
      <c r="F422" s="290"/>
      <c r="G422" s="290"/>
      <c r="H422" s="290"/>
      <c r="I422" s="290"/>
      <c r="J422" s="290"/>
      <c r="K422" s="290"/>
      <c r="L422" s="290"/>
      <c r="M422" s="290"/>
      <c r="N422" s="290"/>
      <c r="O422" s="290"/>
      <c r="P422" s="290"/>
      <c r="Q422" s="290"/>
      <c r="R422" s="290"/>
      <c r="S422" s="290"/>
      <c r="T422" s="479"/>
      <c r="U422" s="479"/>
      <c r="V422" s="479"/>
      <c r="W422" s="480"/>
    </row>
    <row r="423" spans="2:23" ht="15" customHeight="1" x14ac:dyDescent="0.2">
      <c r="B423" s="291">
        <v>373</v>
      </c>
      <c r="C423" s="466"/>
      <c r="D423" s="467"/>
      <c r="E423" s="292"/>
      <c r="F423" s="292"/>
      <c r="G423" s="292"/>
      <c r="H423" s="292"/>
      <c r="I423" s="292"/>
      <c r="J423" s="292"/>
      <c r="K423" s="292"/>
      <c r="L423" s="292"/>
      <c r="M423" s="292"/>
      <c r="N423" s="292"/>
      <c r="O423" s="292"/>
      <c r="P423" s="292"/>
      <c r="Q423" s="292"/>
      <c r="R423" s="292"/>
      <c r="S423" s="292"/>
      <c r="T423" s="477"/>
      <c r="U423" s="477"/>
      <c r="V423" s="477"/>
      <c r="W423" s="478"/>
    </row>
    <row r="424" spans="2:23" ht="15" customHeight="1" x14ac:dyDescent="0.2">
      <c r="B424" s="289">
        <v>374</v>
      </c>
      <c r="C424" s="470"/>
      <c r="D424" s="471"/>
      <c r="E424" s="290"/>
      <c r="F424" s="290"/>
      <c r="G424" s="290"/>
      <c r="H424" s="290"/>
      <c r="I424" s="290"/>
      <c r="J424" s="290"/>
      <c r="K424" s="290"/>
      <c r="L424" s="290"/>
      <c r="M424" s="290"/>
      <c r="N424" s="290"/>
      <c r="O424" s="290"/>
      <c r="P424" s="290"/>
      <c r="Q424" s="290"/>
      <c r="R424" s="290"/>
      <c r="S424" s="290"/>
      <c r="T424" s="479"/>
      <c r="U424" s="479"/>
      <c r="V424" s="479"/>
      <c r="W424" s="480"/>
    </row>
    <row r="425" spans="2:23" ht="15" customHeight="1" x14ac:dyDescent="0.2">
      <c r="B425" s="291">
        <v>375</v>
      </c>
      <c r="C425" s="466"/>
      <c r="D425" s="467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292"/>
      <c r="S425" s="292"/>
      <c r="T425" s="477"/>
      <c r="U425" s="477"/>
      <c r="V425" s="477"/>
      <c r="W425" s="478"/>
    </row>
    <row r="426" spans="2:23" ht="15" customHeight="1" x14ac:dyDescent="0.2">
      <c r="B426" s="289">
        <v>376</v>
      </c>
      <c r="C426" s="470"/>
      <c r="D426" s="471"/>
      <c r="E426" s="290"/>
      <c r="F426" s="290"/>
      <c r="G426" s="290"/>
      <c r="H426" s="290"/>
      <c r="I426" s="290"/>
      <c r="J426" s="290"/>
      <c r="K426" s="290"/>
      <c r="L426" s="290"/>
      <c r="M426" s="290"/>
      <c r="N426" s="290"/>
      <c r="O426" s="290"/>
      <c r="P426" s="290"/>
      <c r="Q426" s="290"/>
      <c r="R426" s="290"/>
      <c r="S426" s="290"/>
      <c r="T426" s="479"/>
      <c r="U426" s="479"/>
      <c r="V426" s="479"/>
      <c r="W426" s="480"/>
    </row>
    <row r="427" spans="2:23" ht="15" customHeight="1" x14ac:dyDescent="0.2">
      <c r="B427" s="291">
        <v>377</v>
      </c>
      <c r="C427" s="466"/>
      <c r="D427" s="467"/>
      <c r="E427" s="292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477"/>
      <c r="U427" s="477"/>
      <c r="V427" s="477"/>
      <c r="W427" s="478"/>
    </row>
    <row r="428" spans="2:23" ht="15" customHeight="1" x14ac:dyDescent="0.2">
      <c r="B428" s="289">
        <v>378</v>
      </c>
      <c r="C428" s="470"/>
      <c r="D428" s="471"/>
      <c r="E428" s="290"/>
      <c r="F428" s="290"/>
      <c r="G428" s="290"/>
      <c r="H428" s="290"/>
      <c r="I428" s="290"/>
      <c r="J428" s="290"/>
      <c r="K428" s="290"/>
      <c r="L428" s="290"/>
      <c r="M428" s="290"/>
      <c r="N428" s="290"/>
      <c r="O428" s="290"/>
      <c r="P428" s="290"/>
      <c r="Q428" s="290"/>
      <c r="R428" s="290"/>
      <c r="S428" s="290"/>
      <c r="T428" s="479"/>
      <c r="U428" s="479"/>
      <c r="V428" s="479"/>
      <c r="W428" s="480"/>
    </row>
    <row r="429" spans="2:23" ht="15" customHeight="1" x14ac:dyDescent="0.2">
      <c r="B429" s="291">
        <v>379</v>
      </c>
      <c r="C429" s="466"/>
      <c r="D429" s="467"/>
      <c r="E429" s="292"/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477"/>
      <c r="U429" s="477"/>
      <c r="V429" s="477"/>
      <c r="W429" s="478"/>
    </row>
    <row r="430" spans="2:23" ht="15" customHeight="1" x14ac:dyDescent="0.2">
      <c r="B430" s="289">
        <v>380</v>
      </c>
      <c r="C430" s="470"/>
      <c r="D430" s="471"/>
      <c r="E430" s="290"/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290"/>
      <c r="Q430" s="290"/>
      <c r="R430" s="290"/>
      <c r="S430" s="290"/>
      <c r="T430" s="479"/>
      <c r="U430" s="479"/>
      <c r="V430" s="479"/>
      <c r="W430" s="480"/>
    </row>
    <row r="431" spans="2:23" ht="15" customHeight="1" x14ac:dyDescent="0.2">
      <c r="B431" s="291">
        <v>381</v>
      </c>
      <c r="C431" s="466"/>
      <c r="D431" s="467"/>
      <c r="E431" s="292"/>
      <c r="F431" s="292"/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477"/>
      <c r="U431" s="477"/>
      <c r="V431" s="477"/>
      <c r="W431" s="478"/>
    </row>
    <row r="432" spans="2:23" ht="15" customHeight="1" x14ac:dyDescent="0.2">
      <c r="B432" s="289">
        <v>382</v>
      </c>
      <c r="C432" s="470"/>
      <c r="D432" s="471"/>
      <c r="E432" s="290"/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290"/>
      <c r="Q432" s="290"/>
      <c r="R432" s="290"/>
      <c r="S432" s="290"/>
      <c r="T432" s="479"/>
      <c r="U432" s="479"/>
      <c r="V432" s="479"/>
      <c r="W432" s="480"/>
    </row>
    <row r="433" spans="2:23" ht="15" customHeight="1" x14ac:dyDescent="0.2">
      <c r="B433" s="291">
        <v>383</v>
      </c>
      <c r="C433" s="466"/>
      <c r="D433" s="467"/>
      <c r="E433" s="292"/>
      <c r="F433" s="292"/>
      <c r="G433" s="292"/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477"/>
      <c r="U433" s="477"/>
      <c r="V433" s="477"/>
      <c r="W433" s="478"/>
    </row>
    <row r="434" spans="2:23" ht="15" customHeight="1" x14ac:dyDescent="0.2">
      <c r="B434" s="289">
        <v>384</v>
      </c>
      <c r="C434" s="470"/>
      <c r="D434" s="471"/>
      <c r="E434" s="290"/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290"/>
      <c r="Q434" s="290"/>
      <c r="R434" s="290"/>
      <c r="S434" s="290"/>
      <c r="T434" s="479"/>
      <c r="U434" s="479"/>
      <c r="V434" s="479"/>
      <c r="W434" s="480"/>
    </row>
    <row r="435" spans="2:23" ht="15" customHeight="1" x14ac:dyDescent="0.2">
      <c r="B435" s="291">
        <v>385</v>
      </c>
      <c r="C435" s="466"/>
      <c r="D435" s="467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477"/>
      <c r="U435" s="477"/>
      <c r="V435" s="477"/>
      <c r="W435" s="478"/>
    </row>
    <row r="436" spans="2:23" ht="15" customHeight="1" x14ac:dyDescent="0.2">
      <c r="B436" s="289">
        <v>386</v>
      </c>
      <c r="C436" s="470"/>
      <c r="D436" s="471"/>
      <c r="E436" s="287"/>
      <c r="F436" s="287"/>
      <c r="G436" s="290"/>
      <c r="H436" s="290"/>
      <c r="I436" s="290"/>
      <c r="J436" s="290"/>
      <c r="K436" s="290"/>
      <c r="L436" s="290"/>
      <c r="M436" s="290"/>
      <c r="N436" s="290"/>
      <c r="O436" s="290"/>
      <c r="P436" s="290"/>
      <c r="Q436" s="290"/>
      <c r="R436" s="290"/>
      <c r="S436" s="290"/>
      <c r="T436" s="479"/>
      <c r="U436" s="479"/>
      <c r="V436" s="479"/>
      <c r="W436" s="480"/>
    </row>
    <row r="437" spans="2:23" ht="15" customHeight="1" x14ac:dyDescent="0.2">
      <c r="B437" s="291">
        <v>387</v>
      </c>
      <c r="C437" s="466"/>
      <c r="D437" s="467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2"/>
      <c r="P437" s="292"/>
      <c r="Q437" s="292"/>
      <c r="R437" s="292"/>
      <c r="S437" s="292"/>
      <c r="T437" s="477"/>
      <c r="U437" s="477"/>
      <c r="V437" s="477"/>
      <c r="W437" s="478"/>
    </row>
    <row r="438" spans="2:23" ht="15" customHeight="1" x14ac:dyDescent="0.2">
      <c r="B438" s="289">
        <v>388</v>
      </c>
      <c r="C438" s="470"/>
      <c r="D438" s="471"/>
      <c r="E438" s="290"/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290"/>
      <c r="Q438" s="290"/>
      <c r="R438" s="290"/>
      <c r="S438" s="290"/>
      <c r="T438" s="479"/>
      <c r="U438" s="479"/>
      <c r="V438" s="479"/>
      <c r="W438" s="480"/>
    </row>
    <row r="439" spans="2:23" ht="15" customHeight="1" x14ac:dyDescent="0.2">
      <c r="B439" s="291">
        <v>389</v>
      </c>
      <c r="C439" s="466"/>
      <c r="D439" s="467"/>
      <c r="E439" s="292"/>
      <c r="F439" s="292"/>
      <c r="G439" s="292"/>
      <c r="H439" s="292"/>
      <c r="I439" s="292"/>
      <c r="J439" s="292"/>
      <c r="K439" s="292"/>
      <c r="L439" s="292"/>
      <c r="M439" s="292"/>
      <c r="N439" s="292"/>
      <c r="O439" s="292"/>
      <c r="P439" s="292"/>
      <c r="Q439" s="292"/>
      <c r="R439" s="292"/>
      <c r="S439" s="292"/>
      <c r="T439" s="477"/>
      <c r="U439" s="477"/>
      <c r="V439" s="477"/>
      <c r="W439" s="478"/>
    </row>
    <row r="440" spans="2:23" ht="15" customHeight="1" x14ac:dyDescent="0.2">
      <c r="B440" s="289">
        <v>390</v>
      </c>
      <c r="C440" s="470"/>
      <c r="D440" s="471"/>
      <c r="E440" s="290"/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290"/>
      <c r="Q440" s="290"/>
      <c r="R440" s="290"/>
      <c r="S440" s="290"/>
      <c r="T440" s="479"/>
      <c r="U440" s="479"/>
      <c r="V440" s="479"/>
      <c r="W440" s="480"/>
    </row>
    <row r="441" spans="2:23" ht="15" customHeight="1" x14ac:dyDescent="0.2">
      <c r="B441" s="291">
        <v>391</v>
      </c>
      <c r="C441" s="466"/>
      <c r="D441" s="467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292"/>
      <c r="Q441" s="292"/>
      <c r="R441" s="292"/>
      <c r="S441" s="292"/>
      <c r="T441" s="477"/>
      <c r="U441" s="477"/>
      <c r="V441" s="477"/>
      <c r="W441" s="478"/>
    </row>
    <row r="442" spans="2:23" ht="15" customHeight="1" x14ac:dyDescent="0.2">
      <c r="B442" s="289">
        <v>392</v>
      </c>
      <c r="C442" s="470"/>
      <c r="D442" s="471"/>
      <c r="E442" s="290"/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290"/>
      <c r="Q442" s="290"/>
      <c r="R442" s="290"/>
      <c r="S442" s="290"/>
      <c r="T442" s="479"/>
      <c r="U442" s="479"/>
      <c r="V442" s="479"/>
      <c r="W442" s="480"/>
    </row>
    <row r="443" spans="2:23" ht="15" customHeight="1" x14ac:dyDescent="0.2">
      <c r="B443" s="291">
        <v>393</v>
      </c>
      <c r="C443" s="466"/>
      <c r="D443" s="467"/>
      <c r="E443" s="292"/>
      <c r="F443" s="292"/>
      <c r="G443" s="292"/>
      <c r="H443" s="292"/>
      <c r="I443" s="292"/>
      <c r="J443" s="292"/>
      <c r="K443" s="292"/>
      <c r="L443" s="292"/>
      <c r="M443" s="292"/>
      <c r="N443" s="292"/>
      <c r="O443" s="292"/>
      <c r="P443" s="292"/>
      <c r="Q443" s="292"/>
      <c r="R443" s="292"/>
      <c r="S443" s="292"/>
      <c r="T443" s="477"/>
      <c r="U443" s="477"/>
      <c r="V443" s="477"/>
      <c r="W443" s="478"/>
    </row>
    <row r="444" spans="2:23" ht="15" customHeight="1" x14ac:dyDescent="0.2">
      <c r="B444" s="289">
        <v>394</v>
      </c>
      <c r="C444" s="470"/>
      <c r="D444" s="471"/>
      <c r="E444" s="290"/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290"/>
      <c r="Q444" s="290"/>
      <c r="R444" s="290"/>
      <c r="S444" s="290"/>
      <c r="T444" s="479"/>
      <c r="U444" s="479"/>
      <c r="V444" s="479"/>
      <c r="W444" s="480"/>
    </row>
    <row r="445" spans="2:23" ht="15" customHeight="1" x14ac:dyDescent="0.2">
      <c r="B445" s="291">
        <v>395</v>
      </c>
      <c r="C445" s="466"/>
      <c r="D445" s="467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292"/>
      <c r="Q445" s="292"/>
      <c r="R445" s="292"/>
      <c r="S445" s="292"/>
      <c r="T445" s="477"/>
      <c r="U445" s="477"/>
      <c r="V445" s="477"/>
      <c r="W445" s="478"/>
    </row>
    <row r="446" spans="2:23" ht="15" customHeight="1" x14ac:dyDescent="0.2">
      <c r="B446" s="289">
        <v>396</v>
      </c>
      <c r="C446" s="470"/>
      <c r="D446" s="471"/>
      <c r="E446" s="290"/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290"/>
      <c r="Q446" s="290"/>
      <c r="R446" s="290"/>
      <c r="S446" s="290"/>
      <c r="T446" s="479"/>
      <c r="U446" s="479"/>
      <c r="V446" s="479"/>
      <c r="W446" s="480"/>
    </row>
    <row r="447" spans="2:23" ht="15" customHeight="1" x14ac:dyDescent="0.2">
      <c r="B447" s="281">
        <v>397</v>
      </c>
      <c r="C447" s="466"/>
      <c r="D447" s="467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288"/>
      <c r="Q447" s="288"/>
      <c r="R447" s="288"/>
      <c r="S447" s="288"/>
      <c r="T447" s="468"/>
      <c r="U447" s="468"/>
      <c r="V447" s="468"/>
      <c r="W447" s="469"/>
    </row>
    <row r="448" spans="2:23" ht="15" customHeight="1" x14ac:dyDescent="0.2">
      <c r="B448" s="289">
        <v>398</v>
      </c>
      <c r="C448" s="470"/>
      <c r="D448" s="471"/>
      <c r="E448" s="290"/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290"/>
      <c r="Q448" s="290"/>
      <c r="R448" s="290"/>
      <c r="S448" s="290"/>
      <c r="T448" s="479"/>
      <c r="U448" s="479"/>
      <c r="V448" s="479"/>
      <c r="W448" s="480"/>
    </row>
    <row r="449" spans="2:23" ht="15" customHeight="1" x14ac:dyDescent="0.2">
      <c r="B449" s="281">
        <v>399</v>
      </c>
      <c r="C449" s="466"/>
      <c r="D449" s="467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288"/>
      <c r="Q449" s="288"/>
      <c r="R449" s="288"/>
      <c r="S449" s="288"/>
      <c r="T449" s="468"/>
      <c r="U449" s="468"/>
      <c r="V449" s="468"/>
      <c r="W449" s="469"/>
    </row>
    <row r="450" spans="2:23" ht="15" customHeight="1" x14ac:dyDescent="0.2">
      <c r="B450" s="289">
        <v>400</v>
      </c>
      <c r="C450" s="470"/>
      <c r="D450" s="471"/>
      <c r="E450" s="290"/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290"/>
      <c r="Q450" s="290"/>
      <c r="R450" s="290"/>
      <c r="S450" s="290"/>
      <c r="T450" s="479"/>
      <c r="U450" s="479"/>
      <c r="V450" s="479"/>
      <c r="W450" s="480"/>
    </row>
    <row r="451" spans="2:23" ht="15" customHeight="1" x14ac:dyDescent="0.2">
      <c r="B451" s="281">
        <v>401</v>
      </c>
      <c r="C451" s="466"/>
      <c r="D451" s="467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288"/>
      <c r="Q451" s="288"/>
      <c r="R451" s="288"/>
      <c r="S451" s="288"/>
      <c r="T451" s="468"/>
      <c r="U451" s="468"/>
      <c r="V451" s="468"/>
      <c r="W451" s="469"/>
    </row>
    <row r="452" spans="2:23" ht="15" customHeight="1" x14ac:dyDescent="0.2">
      <c r="B452" s="289">
        <v>402</v>
      </c>
      <c r="C452" s="470"/>
      <c r="D452" s="471"/>
      <c r="E452" s="290"/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290"/>
      <c r="Q452" s="290"/>
      <c r="R452" s="290"/>
      <c r="S452" s="290"/>
      <c r="T452" s="479"/>
      <c r="U452" s="479"/>
      <c r="V452" s="479"/>
      <c r="W452" s="480"/>
    </row>
    <row r="453" spans="2:23" ht="15" customHeight="1" x14ac:dyDescent="0.2">
      <c r="B453" s="281">
        <v>403</v>
      </c>
      <c r="C453" s="466"/>
      <c r="D453" s="467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288"/>
      <c r="Q453" s="288"/>
      <c r="R453" s="288"/>
      <c r="S453" s="288"/>
      <c r="T453" s="468"/>
      <c r="U453" s="468"/>
      <c r="V453" s="468"/>
      <c r="W453" s="469"/>
    </row>
    <row r="454" spans="2:23" ht="15" customHeight="1" x14ac:dyDescent="0.2">
      <c r="B454" s="289">
        <v>404</v>
      </c>
      <c r="C454" s="470"/>
      <c r="D454" s="471"/>
      <c r="E454" s="290"/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290"/>
      <c r="Q454" s="290"/>
      <c r="R454" s="290"/>
      <c r="S454" s="290"/>
      <c r="T454" s="479"/>
      <c r="U454" s="479"/>
      <c r="V454" s="479"/>
      <c r="W454" s="480"/>
    </row>
    <row r="455" spans="2:23" ht="15" customHeight="1" x14ac:dyDescent="0.2">
      <c r="B455" s="281">
        <v>405</v>
      </c>
      <c r="C455" s="466"/>
      <c r="D455" s="467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288"/>
      <c r="Q455" s="288"/>
      <c r="R455" s="288"/>
      <c r="S455" s="288"/>
      <c r="T455" s="468"/>
      <c r="U455" s="468"/>
      <c r="V455" s="468"/>
      <c r="W455" s="469"/>
    </row>
    <row r="456" spans="2:23" ht="15" customHeight="1" x14ac:dyDescent="0.2">
      <c r="B456" s="289">
        <v>406</v>
      </c>
      <c r="C456" s="470"/>
      <c r="D456" s="471"/>
      <c r="E456" s="290"/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290"/>
      <c r="Q456" s="290"/>
      <c r="R456" s="290"/>
      <c r="S456" s="290"/>
      <c r="T456" s="479"/>
      <c r="U456" s="479"/>
      <c r="V456" s="479"/>
      <c r="W456" s="480"/>
    </row>
    <row r="457" spans="2:23" ht="15" customHeight="1" x14ac:dyDescent="0.2">
      <c r="B457" s="281">
        <v>407</v>
      </c>
      <c r="C457" s="466"/>
      <c r="D457" s="467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288"/>
      <c r="Q457" s="288"/>
      <c r="R457" s="288"/>
      <c r="S457" s="288"/>
      <c r="T457" s="468"/>
      <c r="U457" s="468"/>
      <c r="V457" s="468"/>
      <c r="W457" s="469"/>
    </row>
    <row r="458" spans="2:23" ht="15" customHeight="1" x14ac:dyDescent="0.2">
      <c r="B458" s="289">
        <v>408</v>
      </c>
      <c r="C458" s="470"/>
      <c r="D458" s="471"/>
      <c r="E458" s="290"/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290"/>
      <c r="Q458" s="290"/>
      <c r="R458" s="290"/>
      <c r="S458" s="290"/>
      <c r="T458" s="479"/>
      <c r="U458" s="479"/>
      <c r="V458" s="479"/>
      <c r="W458" s="480"/>
    </row>
    <row r="459" spans="2:23" ht="15" customHeight="1" x14ac:dyDescent="0.2">
      <c r="B459" s="281">
        <v>409</v>
      </c>
      <c r="C459" s="466"/>
      <c r="D459" s="467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288"/>
      <c r="Q459" s="288"/>
      <c r="R459" s="288"/>
      <c r="S459" s="288"/>
      <c r="T459" s="468"/>
      <c r="U459" s="468"/>
      <c r="V459" s="468"/>
      <c r="W459" s="469"/>
    </row>
    <row r="460" spans="2:23" ht="15" customHeight="1" x14ac:dyDescent="0.2">
      <c r="B460" s="289">
        <v>410</v>
      </c>
      <c r="C460" s="470"/>
      <c r="D460" s="471"/>
      <c r="E460" s="290"/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290"/>
      <c r="Q460" s="290"/>
      <c r="R460" s="290"/>
      <c r="S460" s="290"/>
      <c r="T460" s="479"/>
      <c r="U460" s="479"/>
      <c r="V460" s="479"/>
      <c r="W460" s="480"/>
    </row>
    <row r="461" spans="2:23" ht="15" customHeight="1" x14ac:dyDescent="0.2">
      <c r="B461" s="281">
        <v>411</v>
      </c>
      <c r="C461" s="466"/>
      <c r="D461" s="467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288"/>
      <c r="Q461" s="288"/>
      <c r="R461" s="288"/>
      <c r="S461" s="288"/>
      <c r="T461" s="468"/>
      <c r="U461" s="468"/>
      <c r="V461" s="468"/>
      <c r="W461" s="469"/>
    </row>
    <row r="462" spans="2:23" ht="15" customHeight="1" x14ac:dyDescent="0.2">
      <c r="B462" s="289">
        <v>412</v>
      </c>
      <c r="C462" s="470"/>
      <c r="D462" s="471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  <c r="T462" s="479"/>
      <c r="U462" s="479"/>
      <c r="V462" s="479"/>
      <c r="W462" s="480"/>
    </row>
    <row r="463" spans="2:23" ht="15" customHeight="1" x14ac:dyDescent="0.2">
      <c r="B463" s="281">
        <v>413</v>
      </c>
      <c r="C463" s="466"/>
      <c r="D463" s="467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288"/>
      <c r="Q463" s="288"/>
      <c r="R463" s="288"/>
      <c r="S463" s="288"/>
      <c r="T463" s="468"/>
      <c r="U463" s="468"/>
      <c r="V463" s="468"/>
      <c r="W463" s="469"/>
    </row>
    <row r="464" spans="2:23" ht="15" customHeight="1" x14ac:dyDescent="0.2">
      <c r="B464" s="289">
        <v>414</v>
      </c>
      <c r="C464" s="470"/>
      <c r="D464" s="471"/>
      <c r="E464" s="290"/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290"/>
      <c r="Q464" s="290"/>
      <c r="R464" s="290"/>
      <c r="S464" s="290"/>
      <c r="T464" s="479"/>
      <c r="U464" s="479"/>
      <c r="V464" s="479"/>
      <c r="W464" s="480"/>
    </row>
    <row r="465" spans="2:23" ht="15" customHeight="1" x14ac:dyDescent="0.2">
      <c r="B465" s="281">
        <v>415</v>
      </c>
      <c r="C465" s="466"/>
      <c r="D465" s="467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288"/>
      <c r="Q465" s="288"/>
      <c r="R465" s="288"/>
      <c r="S465" s="288"/>
      <c r="T465" s="468"/>
      <c r="U465" s="468"/>
      <c r="V465" s="468"/>
      <c r="W465" s="469"/>
    </row>
    <row r="466" spans="2:23" ht="15" customHeight="1" x14ac:dyDescent="0.2">
      <c r="B466" s="289">
        <v>416</v>
      </c>
      <c r="C466" s="470"/>
      <c r="D466" s="471"/>
      <c r="E466" s="290"/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290"/>
      <c r="Q466" s="290"/>
      <c r="R466" s="290"/>
      <c r="S466" s="290"/>
      <c r="T466" s="479"/>
      <c r="U466" s="479"/>
      <c r="V466" s="479"/>
      <c r="W466" s="480"/>
    </row>
    <row r="467" spans="2:23" ht="15" customHeight="1" x14ac:dyDescent="0.2">
      <c r="B467" s="281">
        <v>417</v>
      </c>
      <c r="C467" s="466"/>
      <c r="D467" s="467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288"/>
      <c r="Q467" s="288"/>
      <c r="R467" s="288"/>
      <c r="S467" s="288"/>
      <c r="T467" s="468"/>
      <c r="U467" s="468"/>
      <c r="V467" s="468"/>
      <c r="W467" s="469"/>
    </row>
    <row r="468" spans="2:23" ht="15" customHeight="1" x14ac:dyDescent="0.2">
      <c r="B468" s="289">
        <v>418</v>
      </c>
      <c r="C468" s="470"/>
      <c r="D468" s="471"/>
      <c r="E468" s="290"/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290"/>
      <c r="Q468" s="290"/>
      <c r="R468" s="290"/>
      <c r="S468" s="290"/>
      <c r="T468" s="479"/>
      <c r="U468" s="479"/>
      <c r="V468" s="479"/>
      <c r="W468" s="480"/>
    </row>
    <row r="469" spans="2:23" ht="15" customHeight="1" x14ac:dyDescent="0.2">
      <c r="B469" s="281">
        <v>419</v>
      </c>
      <c r="C469" s="466"/>
      <c r="D469" s="467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468"/>
      <c r="U469" s="468"/>
      <c r="V469" s="468"/>
      <c r="W469" s="469"/>
    </row>
    <row r="470" spans="2:23" ht="15" customHeight="1" x14ac:dyDescent="0.2">
      <c r="B470" s="289">
        <v>420</v>
      </c>
      <c r="C470" s="470"/>
      <c r="D470" s="471"/>
      <c r="E470" s="290"/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290"/>
      <c r="Q470" s="290"/>
      <c r="R470" s="290"/>
      <c r="S470" s="290"/>
      <c r="T470" s="479"/>
      <c r="U470" s="479"/>
      <c r="V470" s="479"/>
      <c r="W470" s="480"/>
    </row>
    <row r="471" spans="2:23" ht="15" customHeight="1" x14ac:dyDescent="0.2">
      <c r="B471" s="291">
        <v>421</v>
      </c>
      <c r="C471" s="485"/>
      <c r="D471" s="485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2"/>
      <c r="P471" s="292"/>
      <c r="Q471" s="292"/>
      <c r="R471" s="292"/>
      <c r="S471" s="292"/>
      <c r="T471" s="477"/>
      <c r="U471" s="477"/>
      <c r="V471" s="477"/>
      <c r="W471" s="478"/>
    </row>
    <row r="472" spans="2:23" ht="15" customHeight="1" x14ac:dyDescent="0.2">
      <c r="B472" s="289">
        <v>422</v>
      </c>
      <c r="C472" s="483"/>
      <c r="D472" s="484"/>
      <c r="E472" s="290"/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290"/>
      <c r="Q472" s="290"/>
      <c r="R472" s="290"/>
      <c r="S472" s="290"/>
      <c r="T472" s="479"/>
      <c r="U472" s="479"/>
      <c r="V472" s="479"/>
      <c r="W472" s="480"/>
    </row>
    <row r="473" spans="2:23" ht="15" customHeight="1" x14ac:dyDescent="0.2">
      <c r="B473" s="291">
        <v>423</v>
      </c>
      <c r="C473" s="485"/>
      <c r="D473" s="485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292"/>
      <c r="Q473" s="292"/>
      <c r="R473" s="292"/>
      <c r="S473" s="292"/>
      <c r="T473" s="477"/>
      <c r="U473" s="477"/>
      <c r="V473" s="477"/>
      <c r="W473" s="478"/>
    </row>
    <row r="474" spans="2:23" ht="15" customHeight="1" x14ac:dyDescent="0.2">
      <c r="B474" s="289">
        <v>424</v>
      </c>
      <c r="C474" s="483"/>
      <c r="D474" s="484"/>
      <c r="E474" s="290"/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290"/>
      <c r="Q474" s="290"/>
      <c r="R474" s="290"/>
      <c r="S474" s="290"/>
      <c r="T474" s="479"/>
      <c r="U474" s="479"/>
      <c r="V474" s="479"/>
      <c r="W474" s="480"/>
    </row>
    <row r="475" spans="2:23" ht="15" customHeight="1" x14ac:dyDescent="0.2">
      <c r="B475" s="291">
        <v>425</v>
      </c>
      <c r="C475" s="485"/>
      <c r="D475" s="485"/>
      <c r="E475" s="292"/>
      <c r="F475" s="292"/>
      <c r="G475" s="292"/>
      <c r="H475" s="292"/>
      <c r="I475" s="292"/>
      <c r="J475" s="292"/>
      <c r="K475" s="292"/>
      <c r="L475" s="292"/>
      <c r="M475" s="292"/>
      <c r="N475" s="292"/>
      <c r="O475" s="292"/>
      <c r="P475" s="292"/>
      <c r="Q475" s="292"/>
      <c r="R475" s="292"/>
      <c r="S475" s="292"/>
      <c r="T475" s="477"/>
      <c r="U475" s="477"/>
      <c r="V475" s="477"/>
      <c r="W475" s="478"/>
    </row>
    <row r="476" spans="2:23" ht="15" customHeight="1" x14ac:dyDescent="0.2">
      <c r="B476" s="289">
        <v>426</v>
      </c>
      <c r="C476" s="483"/>
      <c r="D476" s="484"/>
      <c r="E476" s="290"/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290"/>
      <c r="Q476" s="290"/>
      <c r="R476" s="290"/>
      <c r="S476" s="290"/>
      <c r="T476" s="479"/>
      <c r="U476" s="479"/>
      <c r="V476" s="479"/>
      <c r="W476" s="480"/>
    </row>
    <row r="477" spans="2:23" ht="15" customHeight="1" x14ac:dyDescent="0.2">
      <c r="B477" s="291">
        <v>427</v>
      </c>
      <c r="C477" s="485"/>
      <c r="D477" s="485"/>
      <c r="E477" s="292"/>
      <c r="F477" s="292"/>
      <c r="G477" s="292"/>
      <c r="H477" s="292"/>
      <c r="I477" s="292"/>
      <c r="J477" s="292"/>
      <c r="K477" s="292"/>
      <c r="L477" s="292"/>
      <c r="M477" s="292"/>
      <c r="N477" s="292"/>
      <c r="O477" s="292"/>
      <c r="P477" s="292"/>
      <c r="Q477" s="292"/>
      <c r="R477" s="292"/>
      <c r="S477" s="292"/>
      <c r="T477" s="477"/>
      <c r="U477" s="477"/>
      <c r="V477" s="477"/>
      <c r="W477" s="478"/>
    </row>
    <row r="478" spans="2:23" ht="15" customHeight="1" x14ac:dyDescent="0.2">
      <c r="B478" s="289">
        <v>428</v>
      </c>
      <c r="C478" s="483"/>
      <c r="D478" s="484"/>
      <c r="E478" s="290"/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290"/>
      <c r="Q478" s="290"/>
      <c r="R478" s="290"/>
      <c r="S478" s="290"/>
      <c r="T478" s="479"/>
      <c r="U478" s="479"/>
      <c r="V478" s="479"/>
      <c r="W478" s="480"/>
    </row>
    <row r="479" spans="2:23" ht="15" customHeight="1" x14ac:dyDescent="0.2">
      <c r="B479" s="291">
        <v>429</v>
      </c>
      <c r="C479" s="485"/>
      <c r="D479" s="485"/>
      <c r="E479" s="292"/>
      <c r="F479" s="292"/>
      <c r="G479" s="292"/>
      <c r="H479" s="292"/>
      <c r="I479" s="292"/>
      <c r="J479" s="292"/>
      <c r="K479" s="292"/>
      <c r="L479" s="292"/>
      <c r="M479" s="292"/>
      <c r="N479" s="292"/>
      <c r="O479" s="292"/>
      <c r="P479" s="292"/>
      <c r="Q479" s="292"/>
      <c r="R479" s="292"/>
      <c r="S479" s="292"/>
      <c r="T479" s="477"/>
      <c r="U479" s="477"/>
      <c r="V479" s="477"/>
      <c r="W479" s="478"/>
    </row>
    <row r="480" spans="2:23" ht="15" customHeight="1" x14ac:dyDescent="0.2">
      <c r="B480" s="289">
        <v>430</v>
      </c>
      <c r="C480" s="483"/>
      <c r="D480" s="484"/>
      <c r="E480" s="290"/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290"/>
      <c r="Q480" s="290"/>
      <c r="R480" s="290"/>
      <c r="S480" s="290"/>
      <c r="T480" s="479"/>
      <c r="U480" s="479"/>
      <c r="V480" s="479"/>
      <c r="W480" s="480"/>
    </row>
    <row r="481" spans="2:23" ht="15" customHeight="1" x14ac:dyDescent="0.2">
      <c r="B481" s="291">
        <v>431</v>
      </c>
      <c r="C481" s="485"/>
      <c r="D481" s="485"/>
      <c r="E481" s="292"/>
      <c r="F481" s="292"/>
      <c r="G481" s="292"/>
      <c r="H481" s="292"/>
      <c r="I481" s="292"/>
      <c r="J481" s="292"/>
      <c r="K481" s="292"/>
      <c r="L481" s="292"/>
      <c r="M481" s="292"/>
      <c r="N481" s="292"/>
      <c r="O481" s="292"/>
      <c r="P481" s="292"/>
      <c r="Q481" s="292"/>
      <c r="R481" s="292"/>
      <c r="S481" s="292"/>
      <c r="T481" s="477"/>
      <c r="U481" s="477"/>
      <c r="V481" s="477"/>
      <c r="W481" s="478"/>
    </row>
    <row r="482" spans="2:23" ht="15" customHeight="1" x14ac:dyDescent="0.2">
      <c r="B482" s="289">
        <v>432</v>
      </c>
      <c r="C482" s="483"/>
      <c r="D482" s="484"/>
      <c r="E482" s="290"/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290"/>
      <c r="Q482" s="290"/>
      <c r="R482" s="290"/>
      <c r="S482" s="290"/>
      <c r="T482" s="479"/>
      <c r="U482" s="479"/>
      <c r="V482" s="479"/>
      <c r="W482" s="480"/>
    </row>
    <row r="483" spans="2:23" ht="15" customHeight="1" x14ac:dyDescent="0.2">
      <c r="B483" s="291">
        <v>433</v>
      </c>
      <c r="C483" s="485"/>
      <c r="D483" s="485"/>
      <c r="E483" s="292"/>
      <c r="F483" s="292"/>
      <c r="G483" s="292"/>
      <c r="H483" s="292"/>
      <c r="I483" s="292"/>
      <c r="J483" s="292"/>
      <c r="K483" s="292"/>
      <c r="L483" s="292"/>
      <c r="M483" s="292"/>
      <c r="N483" s="292"/>
      <c r="O483" s="292"/>
      <c r="P483" s="292"/>
      <c r="Q483" s="292"/>
      <c r="R483" s="292"/>
      <c r="S483" s="292"/>
      <c r="T483" s="477"/>
      <c r="U483" s="477"/>
      <c r="V483" s="477"/>
      <c r="W483" s="478"/>
    </row>
    <row r="484" spans="2:23" ht="15" customHeight="1" x14ac:dyDescent="0.2">
      <c r="B484" s="289">
        <v>434</v>
      </c>
      <c r="C484" s="483"/>
      <c r="D484" s="484"/>
      <c r="E484" s="290"/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290"/>
      <c r="Q484" s="290"/>
      <c r="R484" s="290"/>
      <c r="S484" s="290"/>
      <c r="T484" s="479"/>
      <c r="U484" s="479"/>
      <c r="V484" s="479"/>
      <c r="W484" s="480"/>
    </row>
    <row r="485" spans="2:23" ht="15" customHeight="1" x14ac:dyDescent="0.2">
      <c r="B485" s="291">
        <v>435</v>
      </c>
      <c r="C485" s="485"/>
      <c r="D485" s="485"/>
      <c r="E485" s="292"/>
      <c r="F485" s="292"/>
      <c r="G485" s="292"/>
      <c r="H485" s="292"/>
      <c r="I485" s="292"/>
      <c r="J485" s="292"/>
      <c r="K485" s="292"/>
      <c r="L485" s="292"/>
      <c r="M485" s="292"/>
      <c r="N485" s="292"/>
      <c r="O485" s="292"/>
      <c r="P485" s="292"/>
      <c r="Q485" s="292"/>
      <c r="R485" s="292"/>
      <c r="S485" s="292"/>
      <c r="T485" s="477"/>
      <c r="U485" s="477"/>
      <c r="V485" s="477"/>
      <c r="W485" s="478"/>
    </row>
    <row r="486" spans="2:23" ht="15" customHeight="1" x14ac:dyDescent="0.2">
      <c r="B486" s="289">
        <v>436</v>
      </c>
      <c r="C486" s="483"/>
      <c r="D486" s="484"/>
      <c r="E486" s="290"/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290"/>
      <c r="Q486" s="290"/>
      <c r="R486" s="290"/>
      <c r="S486" s="290"/>
      <c r="T486" s="479"/>
      <c r="U486" s="479"/>
      <c r="V486" s="479"/>
      <c r="W486" s="480"/>
    </row>
    <row r="487" spans="2:23" ht="15" customHeight="1" x14ac:dyDescent="0.2">
      <c r="B487" s="291">
        <v>437</v>
      </c>
      <c r="C487" s="485"/>
      <c r="D487" s="485"/>
      <c r="E487" s="292"/>
      <c r="F487" s="292"/>
      <c r="G487" s="292"/>
      <c r="H487" s="292"/>
      <c r="I487" s="292"/>
      <c r="J487" s="292"/>
      <c r="K487" s="292"/>
      <c r="L487" s="292"/>
      <c r="M487" s="292"/>
      <c r="N487" s="292"/>
      <c r="O487" s="292"/>
      <c r="P487" s="292"/>
      <c r="Q487" s="292"/>
      <c r="R487" s="292"/>
      <c r="S487" s="292"/>
      <c r="T487" s="477"/>
      <c r="U487" s="477"/>
      <c r="V487" s="477"/>
      <c r="W487" s="478"/>
    </row>
    <row r="488" spans="2:23" ht="15" customHeight="1" x14ac:dyDescent="0.2">
      <c r="B488" s="289">
        <v>438</v>
      </c>
      <c r="C488" s="483"/>
      <c r="D488" s="484"/>
      <c r="E488" s="290"/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290"/>
      <c r="Q488" s="290"/>
      <c r="R488" s="290"/>
      <c r="S488" s="290"/>
      <c r="T488" s="479"/>
      <c r="U488" s="479"/>
      <c r="V488" s="479"/>
      <c r="W488" s="480"/>
    </row>
    <row r="489" spans="2:23" ht="15" customHeight="1" x14ac:dyDescent="0.2">
      <c r="B489" s="291">
        <v>439</v>
      </c>
      <c r="C489" s="485"/>
      <c r="D489" s="485"/>
      <c r="E489" s="292"/>
      <c r="F489" s="292"/>
      <c r="G489" s="292"/>
      <c r="H489" s="292"/>
      <c r="I489" s="292"/>
      <c r="J489" s="292"/>
      <c r="K489" s="292"/>
      <c r="L489" s="292"/>
      <c r="M489" s="292"/>
      <c r="N489" s="292"/>
      <c r="O489" s="292"/>
      <c r="P489" s="292"/>
      <c r="Q489" s="292"/>
      <c r="R489" s="292"/>
      <c r="S489" s="292"/>
      <c r="T489" s="477"/>
      <c r="U489" s="477"/>
      <c r="V489" s="477"/>
      <c r="W489" s="478"/>
    </row>
    <row r="490" spans="2:23" ht="15" customHeight="1" x14ac:dyDescent="0.2">
      <c r="B490" s="289">
        <v>440</v>
      </c>
      <c r="C490" s="483"/>
      <c r="D490" s="484"/>
      <c r="E490" s="290"/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290"/>
      <c r="Q490" s="290"/>
      <c r="R490" s="290"/>
      <c r="S490" s="290"/>
      <c r="T490" s="479"/>
      <c r="U490" s="479"/>
      <c r="V490" s="479"/>
      <c r="W490" s="480"/>
    </row>
    <row r="491" spans="2:23" ht="15" customHeight="1" x14ac:dyDescent="0.2">
      <c r="B491" s="291">
        <v>441</v>
      </c>
      <c r="C491" s="485"/>
      <c r="D491" s="485"/>
      <c r="E491" s="292"/>
      <c r="F491" s="292"/>
      <c r="G491" s="292"/>
      <c r="H491" s="292"/>
      <c r="I491" s="292"/>
      <c r="J491" s="292"/>
      <c r="K491" s="292"/>
      <c r="L491" s="292"/>
      <c r="M491" s="292"/>
      <c r="N491" s="292"/>
      <c r="O491" s="292"/>
      <c r="P491" s="292"/>
      <c r="Q491" s="292"/>
      <c r="R491" s="292"/>
      <c r="S491" s="292"/>
      <c r="T491" s="477"/>
      <c r="U491" s="477"/>
      <c r="V491" s="477"/>
      <c r="W491" s="478"/>
    </row>
    <row r="492" spans="2:23" ht="15" customHeight="1" x14ac:dyDescent="0.2">
      <c r="B492" s="289">
        <v>442</v>
      </c>
      <c r="C492" s="483"/>
      <c r="D492" s="484"/>
      <c r="E492" s="290"/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290"/>
      <c r="Q492" s="290"/>
      <c r="R492" s="290"/>
      <c r="S492" s="290"/>
      <c r="T492" s="479"/>
      <c r="U492" s="479"/>
      <c r="V492" s="479"/>
      <c r="W492" s="480"/>
    </row>
    <row r="493" spans="2:23" ht="15" customHeight="1" x14ac:dyDescent="0.2">
      <c r="B493" s="291">
        <v>443</v>
      </c>
      <c r="C493" s="485"/>
      <c r="D493" s="485"/>
      <c r="E493" s="292"/>
      <c r="F493" s="292"/>
      <c r="G493" s="292"/>
      <c r="H493" s="292"/>
      <c r="I493" s="292"/>
      <c r="J493" s="292"/>
      <c r="K493" s="292"/>
      <c r="L493" s="292"/>
      <c r="M493" s="292"/>
      <c r="N493" s="292"/>
      <c r="O493" s="292"/>
      <c r="P493" s="292"/>
      <c r="Q493" s="292"/>
      <c r="R493" s="292"/>
      <c r="S493" s="292"/>
      <c r="T493" s="477"/>
      <c r="U493" s="477"/>
      <c r="V493" s="477"/>
      <c r="W493" s="478"/>
    </row>
    <row r="494" spans="2:23" ht="15" customHeight="1" x14ac:dyDescent="0.2">
      <c r="B494" s="289">
        <v>444</v>
      </c>
      <c r="C494" s="483"/>
      <c r="D494" s="484"/>
      <c r="E494" s="290"/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290"/>
      <c r="Q494" s="290"/>
      <c r="R494" s="290"/>
      <c r="S494" s="290"/>
      <c r="T494" s="479"/>
      <c r="U494" s="479"/>
      <c r="V494" s="479"/>
      <c r="W494" s="480"/>
    </row>
    <row r="495" spans="2:23" ht="15" customHeight="1" x14ac:dyDescent="0.2">
      <c r="B495" s="291">
        <v>445</v>
      </c>
      <c r="C495" s="485"/>
      <c r="D495" s="485"/>
      <c r="E495" s="292"/>
      <c r="F495" s="292"/>
      <c r="G495" s="292"/>
      <c r="H495" s="292"/>
      <c r="I495" s="292"/>
      <c r="J495" s="292"/>
      <c r="K495" s="292"/>
      <c r="L495" s="292"/>
      <c r="M495" s="292"/>
      <c r="N495" s="292"/>
      <c r="O495" s="292"/>
      <c r="P495" s="292"/>
      <c r="Q495" s="292"/>
      <c r="R495" s="292"/>
      <c r="S495" s="292"/>
      <c r="T495" s="477"/>
      <c r="U495" s="477"/>
      <c r="V495" s="477"/>
      <c r="W495" s="478"/>
    </row>
    <row r="496" spans="2:23" ht="15" customHeight="1" x14ac:dyDescent="0.2">
      <c r="B496" s="289">
        <v>446</v>
      </c>
      <c r="C496" s="483"/>
      <c r="D496" s="484"/>
      <c r="E496" s="290"/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290"/>
      <c r="Q496" s="290"/>
      <c r="R496" s="290"/>
      <c r="S496" s="290"/>
      <c r="T496" s="479"/>
      <c r="U496" s="479"/>
      <c r="V496" s="479"/>
      <c r="W496" s="480"/>
    </row>
    <row r="497" spans="2:23" ht="15" customHeight="1" x14ac:dyDescent="0.2">
      <c r="B497" s="291">
        <v>447</v>
      </c>
      <c r="C497" s="485"/>
      <c r="D497" s="485"/>
      <c r="E497" s="292"/>
      <c r="F497" s="292"/>
      <c r="G497" s="292"/>
      <c r="H497" s="292"/>
      <c r="I497" s="292"/>
      <c r="J497" s="292"/>
      <c r="K497" s="292"/>
      <c r="L497" s="292"/>
      <c r="M497" s="292"/>
      <c r="N497" s="292"/>
      <c r="O497" s="292"/>
      <c r="P497" s="292"/>
      <c r="Q497" s="292"/>
      <c r="R497" s="292"/>
      <c r="S497" s="292"/>
      <c r="T497" s="477"/>
      <c r="U497" s="477"/>
      <c r="V497" s="477"/>
      <c r="W497" s="478"/>
    </row>
    <row r="498" spans="2:23" ht="15" customHeight="1" x14ac:dyDescent="0.2">
      <c r="B498" s="289">
        <v>448</v>
      </c>
      <c r="C498" s="483"/>
      <c r="D498" s="484"/>
      <c r="E498" s="290"/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290"/>
      <c r="Q498" s="290"/>
      <c r="R498" s="290"/>
      <c r="S498" s="290"/>
      <c r="T498" s="479"/>
      <c r="U498" s="479"/>
      <c r="V498" s="479"/>
      <c r="W498" s="480"/>
    </row>
    <row r="499" spans="2:23" ht="15" customHeight="1" x14ac:dyDescent="0.2">
      <c r="B499" s="291">
        <v>449</v>
      </c>
      <c r="C499" s="485"/>
      <c r="D499" s="485"/>
      <c r="E499" s="292"/>
      <c r="F499" s="292"/>
      <c r="G499" s="292"/>
      <c r="H499" s="292"/>
      <c r="I499" s="292"/>
      <c r="J499" s="292"/>
      <c r="K499" s="292"/>
      <c r="L499" s="292"/>
      <c r="M499" s="292"/>
      <c r="N499" s="292"/>
      <c r="O499" s="292"/>
      <c r="P499" s="292"/>
      <c r="Q499" s="292"/>
      <c r="R499" s="292"/>
      <c r="S499" s="292"/>
      <c r="T499" s="477"/>
      <c r="U499" s="477"/>
      <c r="V499" s="477"/>
      <c r="W499" s="478"/>
    </row>
    <row r="500" spans="2:23" ht="15" customHeight="1" x14ac:dyDescent="0.2">
      <c r="B500" s="289">
        <v>450</v>
      </c>
      <c r="C500" s="483"/>
      <c r="D500" s="484"/>
      <c r="E500" s="290"/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290"/>
      <c r="Q500" s="290"/>
      <c r="R500" s="290"/>
      <c r="S500" s="290"/>
      <c r="T500" s="479"/>
      <c r="U500" s="479"/>
      <c r="V500" s="479"/>
      <c r="W500" s="480"/>
    </row>
    <row r="501" spans="2:23" ht="15" customHeight="1" x14ac:dyDescent="0.2">
      <c r="B501" s="291">
        <v>451</v>
      </c>
      <c r="C501" s="485"/>
      <c r="D501" s="485"/>
      <c r="E501" s="292"/>
      <c r="F501" s="292"/>
      <c r="G501" s="292"/>
      <c r="H501" s="292"/>
      <c r="I501" s="292"/>
      <c r="J501" s="292"/>
      <c r="K501" s="292"/>
      <c r="L501" s="292"/>
      <c r="M501" s="292"/>
      <c r="N501" s="292"/>
      <c r="O501" s="292"/>
      <c r="P501" s="292"/>
      <c r="Q501" s="292"/>
      <c r="R501" s="292"/>
      <c r="S501" s="292"/>
      <c r="T501" s="477"/>
      <c r="U501" s="477"/>
      <c r="V501" s="477"/>
      <c r="W501" s="478"/>
    </row>
    <row r="502" spans="2:23" ht="15" customHeight="1" x14ac:dyDescent="0.2">
      <c r="B502" s="289">
        <v>452</v>
      </c>
      <c r="C502" s="483"/>
      <c r="D502" s="484"/>
      <c r="E502" s="290"/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290"/>
      <c r="Q502" s="290"/>
      <c r="R502" s="290"/>
      <c r="S502" s="290"/>
      <c r="T502" s="479"/>
      <c r="U502" s="479"/>
      <c r="V502" s="479"/>
      <c r="W502" s="480"/>
    </row>
    <row r="503" spans="2:23" ht="15" customHeight="1" x14ac:dyDescent="0.2">
      <c r="B503" s="291">
        <v>453</v>
      </c>
      <c r="C503" s="485"/>
      <c r="D503" s="485"/>
      <c r="E503" s="292"/>
      <c r="F503" s="292"/>
      <c r="G503" s="292"/>
      <c r="H503" s="292"/>
      <c r="I503" s="292"/>
      <c r="J503" s="292"/>
      <c r="K503" s="292"/>
      <c r="L503" s="292"/>
      <c r="M503" s="292"/>
      <c r="N503" s="292"/>
      <c r="O503" s="292"/>
      <c r="P503" s="292"/>
      <c r="Q503" s="292"/>
      <c r="R503" s="292"/>
      <c r="S503" s="292"/>
      <c r="T503" s="477"/>
      <c r="U503" s="477"/>
      <c r="V503" s="477"/>
      <c r="W503" s="478"/>
    </row>
    <row r="504" spans="2:23" ht="15" customHeight="1" x14ac:dyDescent="0.2">
      <c r="B504" s="289">
        <v>454</v>
      </c>
      <c r="C504" s="483"/>
      <c r="D504" s="484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290"/>
      <c r="Q504" s="290"/>
      <c r="R504" s="290"/>
      <c r="S504" s="290"/>
      <c r="T504" s="479"/>
      <c r="U504" s="479"/>
      <c r="V504" s="479"/>
      <c r="W504" s="480"/>
    </row>
    <row r="505" spans="2:23" ht="15" customHeight="1" x14ac:dyDescent="0.2">
      <c r="B505" s="291">
        <v>455</v>
      </c>
      <c r="C505" s="485"/>
      <c r="D505" s="485"/>
      <c r="E505" s="292"/>
      <c r="F505" s="292"/>
      <c r="G505" s="292"/>
      <c r="H505" s="292"/>
      <c r="I505" s="292"/>
      <c r="J505" s="292"/>
      <c r="K505" s="292"/>
      <c r="L505" s="292"/>
      <c r="M505" s="292"/>
      <c r="N505" s="292"/>
      <c r="O505" s="292"/>
      <c r="P505" s="292"/>
      <c r="Q505" s="292"/>
      <c r="R505" s="292"/>
      <c r="S505" s="292"/>
      <c r="T505" s="477"/>
      <c r="U505" s="477"/>
      <c r="V505" s="477"/>
      <c r="W505" s="478"/>
    </row>
    <row r="506" spans="2:23" ht="15" customHeight="1" x14ac:dyDescent="0.2">
      <c r="B506" s="289">
        <v>456</v>
      </c>
      <c r="C506" s="483"/>
      <c r="D506" s="484"/>
      <c r="E506" s="290"/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290"/>
      <c r="Q506" s="290"/>
      <c r="R506" s="290"/>
      <c r="S506" s="290"/>
      <c r="T506" s="479"/>
      <c r="U506" s="479"/>
      <c r="V506" s="479"/>
      <c r="W506" s="480"/>
    </row>
    <row r="507" spans="2:23" ht="15" customHeight="1" x14ac:dyDescent="0.2">
      <c r="B507" s="291">
        <v>457</v>
      </c>
      <c r="C507" s="485"/>
      <c r="D507" s="485"/>
      <c r="E507" s="292"/>
      <c r="F507" s="292"/>
      <c r="G507" s="292"/>
      <c r="H507" s="292"/>
      <c r="I507" s="292"/>
      <c r="J507" s="292"/>
      <c r="K507" s="292"/>
      <c r="L507" s="292"/>
      <c r="M507" s="292"/>
      <c r="N507" s="292"/>
      <c r="O507" s="292"/>
      <c r="P507" s="292"/>
      <c r="Q507" s="292"/>
      <c r="R507" s="292"/>
      <c r="S507" s="292"/>
      <c r="T507" s="477"/>
      <c r="U507" s="477"/>
      <c r="V507" s="477"/>
      <c r="W507" s="478"/>
    </row>
    <row r="508" spans="2:23" ht="15" customHeight="1" x14ac:dyDescent="0.2">
      <c r="B508" s="289">
        <v>458</v>
      </c>
      <c r="C508" s="483"/>
      <c r="D508" s="484"/>
      <c r="E508" s="290"/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290"/>
      <c r="Q508" s="290"/>
      <c r="R508" s="290"/>
      <c r="S508" s="290"/>
      <c r="T508" s="479"/>
      <c r="U508" s="479"/>
      <c r="V508" s="479"/>
      <c r="W508" s="480"/>
    </row>
    <row r="509" spans="2:23" ht="15" customHeight="1" x14ac:dyDescent="0.2">
      <c r="B509" s="291">
        <v>459</v>
      </c>
      <c r="C509" s="485"/>
      <c r="D509" s="485"/>
      <c r="E509" s="292"/>
      <c r="F509" s="292"/>
      <c r="G509" s="292"/>
      <c r="H509" s="292"/>
      <c r="I509" s="292"/>
      <c r="J509" s="292"/>
      <c r="K509" s="292"/>
      <c r="L509" s="292"/>
      <c r="M509" s="292"/>
      <c r="N509" s="292"/>
      <c r="O509" s="292"/>
      <c r="P509" s="292"/>
      <c r="Q509" s="292"/>
      <c r="R509" s="292"/>
      <c r="S509" s="292"/>
      <c r="T509" s="477"/>
      <c r="U509" s="477"/>
      <c r="V509" s="477"/>
      <c r="W509" s="478"/>
    </row>
    <row r="510" spans="2:23" ht="15" customHeight="1" x14ac:dyDescent="0.2">
      <c r="B510" s="289">
        <v>460</v>
      </c>
      <c r="C510" s="483"/>
      <c r="D510" s="484"/>
      <c r="E510" s="290"/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290"/>
      <c r="Q510" s="290"/>
      <c r="R510" s="290"/>
      <c r="S510" s="290"/>
      <c r="T510" s="479"/>
      <c r="U510" s="479"/>
      <c r="V510" s="479"/>
      <c r="W510" s="480"/>
    </row>
    <row r="511" spans="2:23" ht="15" customHeight="1" x14ac:dyDescent="0.2">
      <c r="B511" s="291">
        <v>461</v>
      </c>
      <c r="C511" s="485"/>
      <c r="D511" s="485"/>
      <c r="E511" s="292"/>
      <c r="F511" s="292"/>
      <c r="G511" s="292"/>
      <c r="H511" s="292"/>
      <c r="I511" s="292"/>
      <c r="J511" s="292"/>
      <c r="K511" s="292"/>
      <c r="L511" s="292"/>
      <c r="M511" s="292"/>
      <c r="N511" s="292"/>
      <c r="O511" s="292"/>
      <c r="P511" s="292"/>
      <c r="Q511" s="292"/>
      <c r="R511" s="292"/>
      <c r="S511" s="292"/>
      <c r="T511" s="477"/>
      <c r="U511" s="477"/>
      <c r="V511" s="477"/>
      <c r="W511" s="478"/>
    </row>
    <row r="512" spans="2:23" ht="15" customHeight="1" x14ac:dyDescent="0.2">
      <c r="B512" s="289">
        <v>462</v>
      </c>
      <c r="C512" s="483"/>
      <c r="D512" s="484"/>
      <c r="E512" s="290"/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290"/>
      <c r="Q512" s="290"/>
      <c r="R512" s="290"/>
      <c r="S512" s="290"/>
      <c r="T512" s="479"/>
      <c r="U512" s="479"/>
      <c r="V512" s="479"/>
      <c r="W512" s="480"/>
    </row>
    <row r="513" spans="2:23" ht="15" customHeight="1" x14ac:dyDescent="0.2">
      <c r="B513" s="291">
        <v>463</v>
      </c>
      <c r="C513" s="485"/>
      <c r="D513" s="485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292"/>
      <c r="Q513" s="292"/>
      <c r="R513" s="292"/>
      <c r="S513" s="292"/>
      <c r="T513" s="477"/>
      <c r="U513" s="477"/>
      <c r="V513" s="477"/>
      <c r="W513" s="478"/>
    </row>
    <row r="514" spans="2:23" ht="15" customHeight="1" x14ac:dyDescent="0.2">
      <c r="B514" s="289">
        <v>464</v>
      </c>
      <c r="C514" s="483"/>
      <c r="D514" s="484"/>
      <c r="E514" s="290"/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290"/>
      <c r="Q514" s="290"/>
      <c r="R514" s="290"/>
      <c r="S514" s="290"/>
      <c r="T514" s="479"/>
      <c r="U514" s="479"/>
      <c r="V514" s="479"/>
      <c r="W514" s="480"/>
    </row>
    <row r="515" spans="2:23" ht="15" customHeight="1" x14ac:dyDescent="0.2">
      <c r="B515" s="291">
        <v>465</v>
      </c>
      <c r="C515" s="485"/>
      <c r="D515" s="485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292"/>
      <c r="Q515" s="292"/>
      <c r="R515" s="292"/>
      <c r="S515" s="292"/>
      <c r="T515" s="477"/>
      <c r="U515" s="477"/>
      <c r="V515" s="477"/>
      <c r="W515" s="478"/>
    </row>
    <row r="516" spans="2:23" ht="15" customHeight="1" x14ac:dyDescent="0.2">
      <c r="B516" s="289">
        <v>466</v>
      </c>
      <c r="C516" s="483"/>
      <c r="D516" s="484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479"/>
      <c r="U516" s="479"/>
      <c r="V516" s="479"/>
      <c r="W516" s="480"/>
    </row>
    <row r="517" spans="2:23" ht="15" customHeight="1" x14ac:dyDescent="0.2">
      <c r="B517" s="291">
        <v>467</v>
      </c>
      <c r="C517" s="485"/>
      <c r="D517" s="485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477"/>
      <c r="U517" s="477"/>
      <c r="V517" s="477"/>
      <c r="W517" s="478"/>
    </row>
    <row r="518" spans="2:23" ht="15" customHeight="1" x14ac:dyDescent="0.2">
      <c r="B518" s="289">
        <v>468</v>
      </c>
      <c r="C518" s="483"/>
      <c r="D518" s="484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290"/>
      <c r="Q518" s="290"/>
      <c r="R518" s="290"/>
      <c r="S518" s="290"/>
      <c r="T518" s="479"/>
      <c r="U518" s="479"/>
      <c r="V518" s="479"/>
      <c r="W518" s="480"/>
    </row>
    <row r="519" spans="2:23" ht="15" customHeight="1" x14ac:dyDescent="0.2">
      <c r="B519" s="291">
        <v>469</v>
      </c>
      <c r="C519" s="485"/>
      <c r="D519" s="485"/>
      <c r="E519" s="292"/>
      <c r="F519" s="292"/>
      <c r="G519" s="292"/>
      <c r="H519" s="292"/>
      <c r="I519" s="292"/>
      <c r="J519" s="292"/>
      <c r="K519" s="292"/>
      <c r="L519" s="292"/>
      <c r="M519" s="292"/>
      <c r="N519" s="292"/>
      <c r="O519" s="292"/>
      <c r="P519" s="292"/>
      <c r="Q519" s="292"/>
      <c r="R519" s="292"/>
      <c r="S519" s="292"/>
      <c r="T519" s="477"/>
      <c r="U519" s="477"/>
      <c r="V519" s="477"/>
      <c r="W519" s="478"/>
    </row>
    <row r="520" spans="2:23" ht="15" customHeight="1" x14ac:dyDescent="0.2">
      <c r="B520" s="289">
        <v>470</v>
      </c>
      <c r="C520" s="483"/>
      <c r="D520" s="484"/>
      <c r="E520" s="290"/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290"/>
      <c r="Q520" s="290"/>
      <c r="R520" s="290"/>
      <c r="S520" s="290"/>
      <c r="T520" s="479"/>
      <c r="U520" s="479"/>
      <c r="V520" s="479"/>
      <c r="W520" s="480"/>
    </row>
    <row r="521" spans="2:23" ht="15" customHeight="1" x14ac:dyDescent="0.2">
      <c r="B521" s="291">
        <v>471</v>
      </c>
      <c r="C521" s="485"/>
      <c r="D521" s="485"/>
      <c r="E521" s="292"/>
      <c r="F521" s="292"/>
      <c r="G521" s="292"/>
      <c r="H521" s="292"/>
      <c r="I521" s="292"/>
      <c r="J521" s="292"/>
      <c r="K521" s="292"/>
      <c r="L521" s="292"/>
      <c r="M521" s="292"/>
      <c r="N521" s="292"/>
      <c r="O521" s="292"/>
      <c r="P521" s="292"/>
      <c r="Q521" s="292"/>
      <c r="R521" s="292"/>
      <c r="S521" s="292"/>
      <c r="T521" s="477"/>
      <c r="U521" s="477"/>
      <c r="V521" s="477"/>
      <c r="W521" s="478"/>
    </row>
    <row r="522" spans="2:23" ht="15" customHeight="1" x14ac:dyDescent="0.2">
      <c r="B522" s="289">
        <v>472</v>
      </c>
      <c r="C522" s="483"/>
      <c r="D522" s="484"/>
      <c r="E522" s="290"/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290"/>
      <c r="Q522" s="290"/>
      <c r="R522" s="290"/>
      <c r="S522" s="290"/>
      <c r="T522" s="479"/>
      <c r="U522" s="479"/>
      <c r="V522" s="479"/>
      <c r="W522" s="480"/>
    </row>
    <row r="523" spans="2:23" ht="15" customHeight="1" x14ac:dyDescent="0.2">
      <c r="B523" s="291">
        <v>473</v>
      </c>
      <c r="C523" s="485"/>
      <c r="D523" s="485"/>
      <c r="E523" s="292"/>
      <c r="F523" s="292"/>
      <c r="G523" s="292"/>
      <c r="H523" s="292"/>
      <c r="I523" s="292"/>
      <c r="J523" s="292"/>
      <c r="K523" s="292"/>
      <c r="L523" s="292"/>
      <c r="M523" s="292"/>
      <c r="N523" s="292"/>
      <c r="O523" s="292"/>
      <c r="P523" s="292"/>
      <c r="Q523" s="292"/>
      <c r="R523" s="292"/>
      <c r="S523" s="292"/>
      <c r="T523" s="477"/>
      <c r="U523" s="477"/>
      <c r="V523" s="477"/>
      <c r="W523" s="478"/>
    </row>
    <row r="524" spans="2:23" ht="15" customHeight="1" x14ac:dyDescent="0.2">
      <c r="B524" s="289">
        <v>474</v>
      </c>
      <c r="C524" s="483"/>
      <c r="D524" s="484"/>
      <c r="E524" s="290"/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290"/>
      <c r="Q524" s="290"/>
      <c r="R524" s="290"/>
      <c r="S524" s="290"/>
      <c r="T524" s="479"/>
      <c r="U524" s="479"/>
      <c r="V524" s="479"/>
      <c r="W524" s="480"/>
    </row>
    <row r="525" spans="2:23" ht="15" customHeight="1" x14ac:dyDescent="0.2">
      <c r="B525" s="291">
        <v>475</v>
      </c>
      <c r="C525" s="485"/>
      <c r="D525" s="485"/>
      <c r="E525" s="292"/>
      <c r="F525" s="292"/>
      <c r="G525" s="292"/>
      <c r="H525" s="292"/>
      <c r="I525" s="292"/>
      <c r="J525" s="292"/>
      <c r="K525" s="292"/>
      <c r="L525" s="292"/>
      <c r="M525" s="292"/>
      <c r="N525" s="292"/>
      <c r="O525" s="292"/>
      <c r="P525" s="292"/>
      <c r="Q525" s="292"/>
      <c r="R525" s="292"/>
      <c r="S525" s="292"/>
      <c r="T525" s="477"/>
      <c r="U525" s="477"/>
      <c r="V525" s="477"/>
      <c r="W525" s="478"/>
    </row>
    <row r="526" spans="2:23" ht="15" customHeight="1" x14ac:dyDescent="0.2">
      <c r="B526" s="289">
        <v>476</v>
      </c>
      <c r="C526" s="483"/>
      <c r="D526" s="484"/>
      <c r="E526" s="290"/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290"/>
      <c r="Q526" s="290"/>
      <c r="R526" s="290"/>
      <c r="S526" s="290"/>
      <c r="T526" s="479"/>
      <c r="U526" s="479"/>
      <c r="V526" s="479"/>
      <c r="W526" s="480"/>
    </row>
    <row r="527" spans="2:23" ht="15" customHeight="1" x14ac:dyDescent="0.2">
      <c r="B527" s="291">
        <v>477</v>
      </c>
      <c r="C527" s="485"/>
      <c r="D527" s="485"/>
      <c r="E527" s="292"/>
      <c r="F527" s="292"/>
      <c r="G527" s="292"/>
      <c r="H527" s="292"/>
      <c r="I527" s="292"/>
      <c r="J527" s="292"/>
      <c r="K527" s="292"/>
      <c r="L527" s="292"/>
      <c r="M527" s="292"/>
      <c r="N527" s="292"/>
      <c r="O527" s="292"/>
      <c r="P527" s="292"/>
      <c r="Q527" s="292"/>
      <c r="R527" s="292"/>
      <c r="S527" s="292"/>
      <c r="T527" s="477"/>
      <c r="U527" s="477"/>
      <c r="V527" s="477"/>
      <c r="W527" s="478"/>
    </row>
    <row r="528" spans="2:23" ht="15" customHeight="1" x14ac:dyDescent="0.2">
      <c r="B528" s="289">
        <v>478</v>
      </c>
      <c r="C528" s="483"/>
      <c r="D528" s="484"/>
      <c r="E528" s="290"/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290"/>
      <c r="Q528" s="290"/>
      <c r="R528" s="290"/>
      <c r="S528" s="290"/>
      <c r="T528" s="479"/>
      <c r="U528" s="479"/>
      <c r="V528" s="479"/>
      <c r="W528" s="480"/>
    </row>
    <row r="529" spans="2:23" ht="15" customHeight="1" x14ac:dyDescent="0.2">
      <c r="B529" s="291">
        <v>479</v>
      </c>
      <c r="C529" s="485"/>
      <c r="D529" s="485"/>
      <c r="E529" s="292"/>
      <c r="F529" s="292"/>
      <c r="G529" s="292"/>
      <c r="H529" s="292"/>
      <c r="I529" s="292"/>
      <c r="J529" s="292"/>
      <c r="K529" s="292"/>
      <c r="L529" s="292"/>
      <c r="M529" s="292"/>
      <c r="N529" s="292"/>
      <c r="O529" s="292"/>
      <c r="P529" s="292"/>
      <c r="Q529" s="292"/>
      <c r="R529" s="292"/>
      <c r="S529" s="292"/>
      <c r="T529" s="477"/>
      <c r="U529" s="477"/>
      <c r="V529" s="477"/>
      <c r="W529" s="478"/>
    </row>
    <row r="530" spans="2:23" ht="15" customHeight="1" x14ac:dyDescent="0.2">
      <c r="B530" s="289">
        <v>480</v>
      </c>
      <c r="C530" s="483"/>
      <c r="D530" s="484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290"/>
      <c r="Q530" s="290"/>
      <c r="R530" s="290"/>
      <c r="S530" s="290"/>
      <c r="T530" s="479"/>
      <c r="U530" s="479"/>
      <c r="V530" s="479"/>
      <c r="W530" s="480"/>
    </row>
    <row r="531" spans="2:23" ht="15" customHeight="1" x14ac:dyDescent="0.2">
      <c r="B531" s="291">
        <v>481</v>
      </c>
      <c r="C531" s="485"/>
      <c r="D531" s="485"/>
      <c r="E531" s="292"/>
      <c r="F531" s="292"/>
      <c r="G531" s="292"/>
      <c r="H531" s="292"/>
      <c r="I531" s="292"/>
      <c r="J531" s="292"/>
      <c r="K531" s="292"/>
      <c r="L531" s="292"/>
      <c r="M531" s="292"/>
      <c r="N531" s="292"/>
      <c r="O531" s="292"/>
      <c r="P531" s="292"/>
      <c r="Q531" s="292"/>
      <c r="R531" s="292"/>
      <c r="S531" s="292"/>
      <c r="T531" s="477"/>
      <c r="U531" s="477"/>
      <c r="V531" s="477"/>
      <c r="W531" s="478"/>
    </row>
    <row r="532" spans="2:23" ht="15" customHeight="1" x14ac:dyDescent="0.2">
      <c r="B532" s="289">
        <v>482</v>
      </c>
      <c r="C532" s="483"/>
      <c r="D532" s="484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  <c r="Q532" s="290"/>
      <c r="R532" s="290"/>
      <c r="S532" s="290"/>
      <c r="T532" s="479"/>
      <c r="U532" s="479"/>
      <c r="V532" s="479"/>
      <c r="W532" s="480"/>
    </row>
    <row r="533" spans="2:23" ht="15" customHeight="1" x14ac:dyDescent="0.2">
      <c r="B533" s="291">
        <v>483</v>
      </c>
      <c r="C533" s="485"/>
      <c r="D533" s="485"/>
      <c r="E533" s="292"/>
      <c r="F533" s="292"/>
      <c r="G533" s="292"/>
      <c r="H533" s="292"/>
      <c r="I533" s="292"/>
      <c r="J533" s="292"/>
      <c r="K533" s="292"/>
      <c r="L533" s="292"/>
      <c r="M533" s="292"/>
      <c r="N533" s="292"/>
      <c r="O533" s="292"/>
      <c r="P533" s="292"/>
      <c r="Q533" s="292"/>
      <c r="R533" s="292"/>
      <c r="S533" s="292"/>
      <c r="T533" s="477"/>
      <c r="U533" s="477"/>
      <c r="V533" s="477"/>
      <c r="W533" s="478"/>
    </row>
    <row r="534" spans="2:23" ht="15" customHeight="1" x14ac:dyDescent="0.2">
      <c r="B534" s="289">
        <v>484</v>
      </c>
      <c r="C534" s="483"/>
      <c r="D534" s="484"/>
      <c r="E534" s="290"/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290"/>
      <c r="Q534" s="290"/>
      <c r="R534" s="290"/>
      <c r="S534" s="290"/>
      <c r="T534" s="479"/>
      <c r="U534" s="479"/>
      <c r="V534" s="479"/>
      <c r="W534" s="480"/>
    </row>
    <row r="535" spans="2:23" ht="15" customHeight="1" x14ac:dyDescent="0.2">
      <c r="B535" s="291">
        <v>485</v>
      </c>
      <c r="C535" s="485"/>
      <c r="D535" s="485"/>
      <c r="E535" s="292"/>
      <c r="F535" s="292"/>
      <c r="G535" s="292"/>
      <c r="H535" s="292"/>
      <c r="I535" s="292"/>
      <c r="J535" s="292"/>
      <c r="K535" s="292"/>
      <c r="L535" s="292"/>
      <c r="M535" s="292"/>
      <c r="N535" s="292"/>
      <c r="O535" s="292"/>
      <c r="P535" s="292"/>
      <c r="Q535" s="292"/>
      <c r="R535" s="292"/>
      <c r="S535" s="292"/>
      <c r="T535" s="477"/>
      <c r="U535" s="477"/>
      <c r="V535" s="477"/>
      <c r="W535" s="478"/>
    </row>
    <row r="536" spans="2:23" ht="15" customHeight="1" x14ac:dyDescent="0.2">
      <c r="B536" s="289">
        <v>486</v>
      </c>
      <c r="C536" s="483"/>
      <c r="D536" s="484"/>
      <c r="E536" s="290"/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290"/>
      <c r="Q536" s="290"/>
      <c r="R536" s="290"/>
      <c r="S536" s="290"/>
      <c r="T536" s="479"/>
      <c r="U536" s="479"/>
      <c r="V536" s="479"/>
      <c r="W536" s="480"/>
    </row>
    <row r="537" spans="2:23" ht="15" customHeight="1" x14ac:dyDescent="0.2">
      <c r="B537" s="291">
        <v>487</v>
      </c>
      <c r="C537" s="485"/>
      <c r="D537" s="485"/>
      <c r="E537" s="292"/>
      <c r="F537" s="292"/>
      <c r="G537" s="292"/>
      <c r="H537" s="292"/>
      <c r="I537" s="292"/>
      <c r="J537" s="292"/>
      <c r="K537" s="292"/>
      <c r="L537" s="292"/>
      <c r="M537" s="292"/>
      <c r="N537" s="292"/>
      <c r="O537" s="292"/>
      <c r="P537" s="292"/>
      <c r="Q537" s="292"/>
      <c r="R537" s="292"/>
      <c r="S537" s="292"/>
      <c r="T537" s="477"/>
      <c r="U537" s="477"/>
      <c r="V537" s="477"/>
      <c r="W537" s="478"/>
    </row>
    <row r="538" spans="2:23" ht="15" customHeight="1" x14ac:dyDescent="0.2">
      <c r="B538" s="289">
        <v>488</v>
      </c>
      <c r="C538" s="483"/>
      <c r="D538" s="484"/>
      <c r="E538" s="290"/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290"/>
      <c r="Q538" s="290"/>
      <c r="R538" s="290"/>
      <c r="S538" s="290"/>
      <c r="T538" s="479"/>
      <c r="U538" s="479"/>
      <c r="V538" s="479"/>
      <c r="W538" s="480"/>
    </row>
    <row r="539" spans="2:23" ht="15" customHeight="1" x14ac:dyDescent="0.2">
      <c r="B539" s="291">
        <v>489</v>
      </c>
      <c r="C539" s="485"/>
      <c r="D539" s="485"/>
      <c r="E539" s="292"/>
      <c r="F539" s="292"/>
      <c r="G539" s="292"/>
      <c r="H539" s="292"/>
      <c r="I539" s="292"/>
      <c r="J539" s="292"/>
      <c r="K539" s="292"/>
      <c r="L539" s="292"/>
      <c r="M539" s="292"/>
      <c r="N539" s="292"/>
      <c r="O539" s="292"/>
      <c r="P539" s="292"/>
      <c r="Q539" s="292"/>
      <c r="R539" s="292"/>
      <c r="S539" s="292"/>
      <c r="T539" s="477"/>
      <c r="U539" s="477"/>
      <c r="V539" s="477"/>
      <c r="W539" s="478"/>
    </row>
    <row r="540" spans="2:23" ht="15" customHeight="1" x14ac:dyDescent="0.2">
      <c r="B540" s="289">
        <v>490</v>
      </c>
      <c r="C540" s="483"/>
      <c r="D540" s="484"/>
      <c r="E540" s="290"/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290"/>
      <c r="Q540" s="290"/>
      <c r="R540" s="290"/>
      <c r="S540" s="290"/>
      <c r="T540" s="479"/>
      <c r="U540" s="479"/>
      <c r="V540" s="479"/>
      <c r="W540" s="480"/>
    </row>
    <row r="541" spans="2:23" ht="15" customHeight="1" x14ac:dyDescent="0.2">
      <c r="B541" s="291">
        <v>491</v>
      </c>
      <c r="C541" s="485"/>
      <c r="D541" s="485"/>
      <c r="E541" s="292"/>
      <c r="F541" s="292"/>
      <c r="G541" s="292"/>
      <c r="H541" s="292"/>
      <c r="I541" s="292"/>
      <c r="J541" s="292"/>
      <c r="K541" s="292"/>
      <c r="L541" s="292"/>
      <c r="M541" s="292"/>
      <c r="N541" s="292"/>
      <c r="O541" s="292"/>
      <c r="P541" s="292"/>
      <c r="Q541" s="292"/>
      <c r="R541" s="292"/>
      <c r="S541" s="292"/>
      <c r="T541" s="477"/>
      <c r="U541" s="477"/>
      <c r="V541" s="477"/>
      <c r="W541" s="478"/>
    </row>
    <row r="542" spans="2:23" ht="15" customHeight="1" x14ac:dyDescent="0.2">
      <c r="B542" s="289">
        <v>492</v>
      </c>
      <c r="C542" s="483"/>
      <c r="D542" s="484"/>
      <c r="E542" s="290"/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290"/>
      <c r="Q542" s="290"/>
      <c r="R542" s="290"/>
      <c r="S542" s="290"/>
      <c r="T542" s="479"/>
      <c r="U542" s="479"/>
      <c r="V542" s="479"/>
      <c r="W542" s="480"/>
    </row>
    <row r="543" spans="2:23" ht="15" customHeight="1" x14ac:dyDescent="0.2">
      <c r="B543" s="291">
        <v>493</v>
      </c>
      <c r="C543" s="485"/>
      <c r="D543" s="485"/>
      <c r="E543" s="292"/>
      <c r="F543" s="292"/>
      <c r="G543" s="292"/>
      <c r="H543" s="292"/>
      <c r="I543" s="292"/>
      <c r="J543" s="292"/>
      <c r="K543" s="292"/>
      <c r="L543" s="292"/>
      <c r="M543" s="292"/>
      <c r="N543" s="292"/>
      <c r="O543" s="292"/>
      <c r="P543" s="292"/>
      <c r="Q543" s="292"/>
      <c r="R543" s="292"/>
      <c r="S543" s="292"/>
      <c r="T543" s="477"/>
      <c r="U543" s="477"/>
      <c r="V543" s="477"/>
      <c r="W543" s="478"/>
    </row>
    <row r="544" spans="2:23" ht="15" customHeight="1" x14ac:dyDescent="0.2">
      <c r="B544" s="289">
        <v>494</v>
      </c>
      <c r="C544" s="483"/>
      <c r="D544" s="484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290"/>
      <c r="Q544" s="290"/>
      <c r="R544" s="290"/>
      <c r="S544" s="290"/>
      <c r="T544" s="479"/>
      <c r="U544" s="479"/>
      <c r="V544" s="479"/>
      <c r="W544" s="480"/>
    </row>
    <row r="545" spans="2:23" ht="15" customHeight="1" x14ac:dyDescent="0.2">
      <c r="B545" s="291">
        <v>495</v>
      </c>
      <c r="C545" s="485"/>
      <c r="D545" s="485"/>
      <c r="E545" s="292"/>
      <c r="F545" s="292"/>
      <c r="G545" s="292"/>
      <c r="H545" s="292"/>
      <c r="I545" s="292"/>
      <c r="J545" s="292"/>
      <c r="K545" s="292"/>
      <c r="L545" s="292"/>
      <c r="M545" s="292"/>
      <c r="N545" s="292"/>
      <c r="O545" s="292"/>
      <c r="P545" s="292"/>
      <c r="Q545" s="292"/>
      <c r="R545" s="292"/>
      <c r="S545" s="292"/>
      <c r="T545" s="477"/>
      <c r="U545" s="477"/>
      <c r="V545" s="477"/>
      <c r="W545" s="478"/>
    </row>
    <row r="546" spans="2:23" ht="15" customHeight="1" x14ac:dyDescent="0.2">
      <c r="B546" s="289">
        <v>496</v>
      </c>
      <c r="C546" s="483"/>
      <c r="D546" s="484"/>
      <c r="E546" s="290"/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290"/>
      <c r="Q546" s="290"/>
      <c r="R546" s="290"/>
      <c r="S546" s="290"/>
      <c r="T546" s="479"/>
      <c r="U546" s="479"/>
      <c r="V546" s="479"/>
      <c r="W546" s="480"/>
    </row>
    <row r="547" spans="2:23" ht="15" customHeight="1" x14ac:dyDescent="0.2">
      <c r="B547" s="291">
        <v>497</v>
      </c>
      <c r="C547" s="485"/>
      <c r="D547" s="485"/>
      <c r="E547" s="292"/>
      <c r="F547" s="292"/>
      <c r="G547" s="292"/>
      <c r="H547" s="292"/>
      <c r="I547" s="292"/>
      <c r="J547" s="292"/>
      <c r="K547" s="292"/>
      <c r="L547" s="292"/>
      <c r="M547" s="292"/>
      <c r="N547" s="292"/>
      <c r="O547" s="292"/>
      <c r="P547" s="292"/>
      <c r="Q547" s="292"/>
      <c r="R547" s="292"/>
      <c r="S547" s="292"/>
      <c r="T547" s="477"/>
      <c r="U547" s="477"/>
      <c r="V547" s="477"/>
      <c r="W547" s="478"/>
    </row>
    <row r="548" spans="2:23" ht="15" customHeight="1" x14ac:dyDescent="0.2">
      <c r="B548" s="289">
        <v>498</v>
      </c>
      <c r="C548" s="483"/>
      <c r="D548" s="484"/>
      <c r="E548" s="290"/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290"/>
      <c r="Q548" s="290"/>
      <c r="R548" s="290"/>
      <c r="S548" s="290"/>
      <c r="T548" s="479"/>
      <c r="U548" s="479"/>
      <c r="V548" s="479"/>
      <c r="W548" s="480"/>
    </row>
    <row r="549" spans="2:23" ht="12.75" x14ac:dyDescent="0.2">
      <c r="B549" s="291">
        <v>499</v>
      </c>
      <c r="C549" s="485"/>
      <c r="D549" s="485"/>
      <c r="E549" s="292"/>
      <c r="F549" s="292"/>
      <c r="G549" s="292"/>
      <c r="H549" s="292"/>
      <c r="I549" s="292"/>
      <c r="J549" s="292"/>
      <c r="K549" s="292"/>
      <c r="L549" s="292"/>
      <c r="M549" s="292"/>
      <c r="N549" s="292"/>
      <c r="O549" s="292"/>
      <c r="P549" s="292"/>
      <c r="Q549" s="292"/>
      <c r="R549" s="292"/>
      <c r="S549" s="292"/>
      <c r="T549" s="477"/>
      <c r="U549" s="477"/>
      <c r="V549" s="477"/>
      <c r="W549" s="478"/>
    </row>
    <row r="550" spans="2:23" ht="12.75" x14ac:dyDescent="0.2">
      <c r="B550" s="289">
        <v>500</v>
      </c>
      <c r="C550" s="483"/>
      <c r="D550" s="484"/>
      <c r="E550" s="290"/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290"/>
      <c r="Q550" s="290"/>
      <c r="R550" s="290"/>
      <c r="S550" s="290"/>
      <c r="T550" s="479"/>
      <c r="U550" s="479"/>
      <c r="V550" s="479"/>
      <c r="W550" s="480"/>
    </row>
    <row r="551" spans="2:23" ht="12.75" x14ac:dyDescent="0.2">
      <c r="B551" s="291">
        <v>501</v>
      </c>
      <c r="C551" s="485"/>
      <c r="D551" s="485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292"/>
      <c r="Q551" s="292"/>
      <c r="R551" s="292"/>
      <c r="S551" s="292"/>
      <c r="T551" s="477"/>
      <c r="U551" s="477"/>
      <c r="V551" s="477"/>
      <c r="W551" s="478"/>
    </row>
    <row r="552" spans="2:23" ht="12.75" x14ac:dyDescent="0.2">
      <c r="B552" s="289">
        <v>502</v>
      </c>
      <c r="C552" s="483"/>
      <c r="D552" s="484"/>
      <c r="E552" s="290"/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290"/>
      <c r="Q552" s="290"/>
      <c r="R552" s="290"/>
      <c r="S552" s="290"/>
      <c r="T552" s="479"/>
      <c r="U552" s="479"/>
      <c r="V552" s="479"/>
      <c r="W552" s="480"/>
    </row>
    <row r="553" spans="2:23" ht="12.75" x14ac:dyDescent="0.2">
      <c r="B553" s="291">
        <v>503</v>
      </c>
      <c r="C553" s="485"/>
      <c r="D553" s="485"/>
      <c r="E553" s="292"/>
      <c r="F553" s="292"/>
      <c r="G553" s="292"/>
      <c r="H553" s="292"/>
      <c r="I553" s="292"/>
      <c r="J553" s="292"/>
      <c r="K553" s="292"/>
      <c r="L553" s="292"/>
      <c r="M553" s="292"/>
      <c r="N553" s="292"/>
      <c r="O553" s="292"/>
      <c r="P553" s="292"/>
      <c r="Q553" s="292"/>
      <c r="R553" s="292"/>
      <c r="S553" s="292"/>
      <c r="T553" s="477"/>
      <c r="U553" s="477"/>
      <c r="V553" s="477"/>
      <c r="W553" s="478"/>
    </row>
    <row r="554" spans="2:23" ht="12.75" x14ac:dyDescent="0.2">
      <c r="B554" s="289">
        <v>504</v>
      </c>
      <c r="C554" s="483"/>
      <c r="D554" s="484"/>
      <c r="E554" s="290"/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290"/>
      <c r="Q554" s="290"/>
      <c r="R554" s="290"/>
      <c r="S554" s="290"/>
      <c r="T554" s="479"/>
      <c r="U554" s="479"/>
      <c r="V554" s="479"/>
      <c r="W554" s="480"/>
    </row>
    <row r="555" spans="2:23" ht="12.75" x14ac:dyDescent="0.2">
      <c r="B555" s="291">
        <v>505</v>
      </c>
      <c r="C555" s="485"/>
      <c r="D555" s="485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292"/>
      <c r="T555" s="477"/>
      <c r="U555" s="477"/>
      <c r="V555" s="477"/>
      <c r="W555" s="478"/>
    </row>
    <row r="556" spans="2:23" ht="12.75" x14ac:dyDescent="0.2">
      <c r="B556" s="289">
        <v>506</v>
      </c>
      <c r="C556" s="483"/>
      <c r="D556" s="484"/>
      <c r="E556" s="290"/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290"/>
      <c r="Q556" s="290"/>
      <c r="R556" s="290"/>
      <c r="S556" s="290"/>
      <c r="T556" s="479"/>
      <c r="U556" s="479"/>
      <c r="V556" s="479"/>
      <c r="W556" s="480"/>
    </row>
    <row r="557" spans="2:23" ht="12.75" x14ac:dyDescent="0.2">
      <c r="B557" s="291">
        <v>507</v>
      </c>
      <c r="C557" s="485"/>
      <c r="D557" s="485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292"/>
      <c r="T557" s="477"/>
      <c r="U557" s="477"/>
      <c r="V557" s="477"/>
      <c r="W557" s="478"/>
    </row>
    <row r="558" spans="2:23" ht="12.75" x14ac:dyDescent="0.2">
      <c r="B558" s="289">
        <v>508</v>
      </c>
      <c r="C558" s="483"/>
      <c r="D558" s="484"/>
      <c r="E558" s="290"/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290"/>
      <c r="Q558" s="290"/>
      <c r="R558" s="290"/>
      <c r="S558" s="290"/>
      <c r="T558" s="479"/>
      <c r="U558" s="479"/>
      <c r="V558" s="479"/>
      <c r="W558" s="480"/>
    </row>
    <row r="559" spans="2:23" ht="12.75" x14ac:dyDescent="0.2">
      <c r="B559" s="291">
        <v>509</v>
      </c>
      <c r="C559" s="485"/>
      <c r="D559" s="485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292"/>
      <c r="T559" s="477"/>
      <c r="U559" s="477"/>
      <c r="V559" s="477"/>
      <c r="W559" s="478"/>
    </row>
    <row r="560" spans="2:23" ht="12.75" x14ac:dyDescent="0.2">
      <c r="B560" s="289">
        <v>510</v>
      </c>
      <c r="C560" s="483"/>
      <c r="D560" s="484"/>
      <c r="E560" s="290"/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290"/>
      <c r="Q560" s="290"/>
      <c r="R560" s="290"/>
      <c r="S560" s="290"/>
      <c r="T560" s="479"/>
      <c r="U560" s="479"/>
      <c r="V560" s="479"/>
      <c r="W560" s="480"/>
    </row>
    <row r="561" spans="2:23" ht="12.75" x14ac:dyDescent="0.2">
      <c r="B561" s="291">
        <v>511</v>
      </c>
      <c r="C561" s="485"/>
      <c r="D561" s="485"/>
      <c r="E561" s="292"/>
      <c r="F561" s="292"/>
      <c r="G561" s="292"/>
      <c r="H561" s="292"/>
      <c r="I561" s="292"/>
      <c r="J561" s="292"/>
      <c r="K561" s="292"/>
      <c r="L561" s="292"/>
      <c r="M561" s="292"/>
      <c r="N561" s="292"/>
      <c r="O561" s="292"/>
      <c r="P561" s="292"/>
      <c r="Q561" s="292"/>
      <c r="R561" s="292"/>
      <c r="S561" s="292"/>
      <c r="T561" s="477"/>
      <c r="U561" s="477"/>
      <c r="V561" s="477"/>
      <c r="W561" s="478"/>
    </row>
    <row r="562" spans="2:23" ht="12.75" x14ac:dyDescent="0.2">
      <c r="B562" s="289">
        <v>512</v>
      </c>
      <c r="C562" s="483"/>
      <c r="D562" s="484"/>
      <c r="E562" s="290"/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290"/>
      <c r="Q562" s="290"/>
      <c r="R562" s="290"/>
      <c r="S562" s="290"/>
      <c r="T562" s="479"/>
      <c r="U562" s="479"/>
      <c r="V562" s="479"/>
      <c r="W562" s="480"/>
    </row>
    <row r="563" spans="2:23" ht="12.75" x14ac:dyDescent="0.2">
      <c r="B563" s="291">
        <v>513</v>
      </c>
      <c r="C563" s="485"/>
      <c r="D563" s="485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292"/>
      <c r="T563" s="477"/>
      <c r="U563" s="477"/>
      <c r="V563" s="477"/>
      <c r="W563" s="478"/>
    </row>
    <row r="564" spans="2:23" ht="12.75" x14ac:dyDescent="0.2">
      <c r="B564" s="289">
        <v>514</v>
      </c>
      <c r="C564" s="483"/>
      <c r="D564" s="484"/>
      <c r="E564" s="290"/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290"/>
      <c r="Q564" s="290"/>
      <c r="R564" s="290"/>
      <c r="S564" s="290"/>
      <c r="T564" s="479"/>
      <c r="U564" s="479"/>
      <c r="V564" s="479"/>
      <c r="W564" s="480"/>
    </row>
    <row r="565" spans="2:23" ht="12.75" x14ac:dyDescent="0.2">
      <c r="B565" s="291">
        <v>515</v>
      </c>
      <c r="C565" s="485"/>
      <c r="D565" s="485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292"/>
      <c r="T565" s="477"/>
      <c r="U565" s="477"/>
      <c r="V565" s="477"/>
      <c r="W565" s="478"/>
    </row>
    <row r="566" spans="2:23" ht="12.75" x14ac:dyDescent="0.2">
      <c r="B566" s="289">
        <v>516</v>
      </c>
      <c r="C566" s="483"/>
      <c r="D566" s="484"/>
      <c r="E566" s="290"/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290"/>
      <c r="Q566" s="290"/>
      <c r="R566" s="290"/>
      <c r="S566" s="290"/>
      <c r="T566" s="479"/>
      <c r="U566" s="479"/>
      <c r="V566" s="479"/>
      <c r="W566" s="480"/>
    </row>
    <row r="567" spans="2:23" ht="12.75" x14ac:dyDescent="0.2">
      <c r="B567" s="291">
        <v>517</v>
      </c>
      <c r="C567" s="485"/>
      <c r="D567" s="485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292"/>
      <c r="T567" s="477"/>
      <c r="U567" s="477"/>
      <c r="V567" s="477"/>
      <c r="W567" s="478"/>
    </row>
    <row r="568" spans="2:23" ht="12.75" x14ac:dyDescent="0.2">
      <c r="B568" s="289">
        <v>518</v>
      </c>
      <c r="C568" s="483"/>
      <c r="D568" s="484"/>
      <c r="E568" s="290"/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290"/>
      <c r="Q568" s="290"/>
      <c r="R568" s="290"/>
      <c r="S568" s="290"/>
      <c r="T568" s="479"/>
      <c r="U568" s="479"/>
      <c r="V568" s="479"/>
      <c r="W568" s="480"/>
    </row>
    <row r="569" spans="2:23" ht="12.75" x14ac:dyDescent="0.2">
      <c r="B569" s="291">
        <v>519</v>
      </c>
      <c r="C569" s="485"/>
      <c r="D569" s="485"/>
      <c r="E569" s="292"/>
      <c r="F569" s="292"/>
      <c r="G569" s="292"/>
      <c r="H569" s="292"/>
      <c r="I569" s="292"/>
      <c r="J569" s="292"/>
      <c r="K569" s="292"/>
      <c r="L569" s="292"/>
      <c r="M569" s="292"/>
      <c r="N569" s="292"/>
      <c r="O569" s="292"/>
      <c r="P569" s="292"/>
      <c r="Q569" s="292"/>
      <c r="R569" s="292"/>
      <c r="S569" s="292"/>
      <c r="T569" s="477"/>
      <c r="U569" s="477"/>
      <c r="V569" s="477"/>
      <c r="W569" s="478"/>
    </row>
    <row r="570" spans="2:23" ht="12.75" x14ac:dyDescent="0.2">
      <c r="B570" s="289">
        <v>520</v>
      </c>
      <c r="C570" s="483"/>
      <c r="D570" s="484"/>
      <c r="E570" s="290"/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290"/>
      <c r="Q570" s="290"/>
      <c r="R570" s="290"/>
      <c r="S570" s="290"/>
      <c r="T570" s="479"/>
      <c r="U570" s="479"/>
      <c r="V570" s="479"/>
      <c r="W570" s="480"/>
    </row>
    <row r="571" spans="2:23" ht="12.75" x14ac:dyDescent="0.2">
      <c r="B571" s="291">
        <v>521</v>
      </c>
      <c r="C571" s="485"/>
      <c r="D571" s="485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292"/>
      <c r="Q571" s="292"/>
      <c r="R571" s="292"/>
      <c r="S571" s="292"/>
      <c r="T571" s="477"/>
      <c r="U571" s="477"/>
      <c r="V571" s="477"/>
      <c r="W571" s="478"/>
    </row>
    <row r="572" spans="2:23" ht="12.75" x14ac:dyDescent="0.2">
      <c r="B572" s="289">
        <v>522</v>
      </c>
      <c r="C572" s="483"/>
      <c r="D572" s="484"/>
      <c r="E572" s="290"/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290"/>
      <c r="Q572" s="290"/>
      <c r="R572" s="290"/>
      <c r="S572" s="290"/>
      <c r="T572" s="479"/>
      <c r="U572" s="479"/>
      <c r="V572" s="479"/>
      <c r="W572" s="480"/>
    </row>
    <row r="573" spans="2:23" ht="12.75" x14ac:dyDescent="0.2">
      <c r="B573" s="291">
        <v>523</v>
      </c>
      <c r="C573" s="485"/>
      <c r="D573" s="485"/>
      <c r="E573" s="292"/>
      <c r="F573" s="292"/>
      <c r="G573" s="292"/>
      <c r="H573" s="292"/>
      <c r="I573" s="292"/>
      <c r="J573" s="292"/>
      <c r="K573" s="292"/>
      <c r="L573" s="292"/>
      <c r="M573" s="292"/>
      <c r="N573" s="292"/>
      <c r="O573" s="292"/>
      <c r="P573" s="292"/>
      <c r="Q573" s="292"/>
      <c r="R573" s="292"/>
      <c r="S573" s="292"/>
      <c r="T573" s="477"/>
      <c r="U573" s="477"/>
      <c r="V573" s="477"/>
      <c r="W573" s="478"/>
    </row>
    <row r="574" spans="2:23" ht="12.75" x14ac:dyDescent="0.2">
      <c r="B574" s="289">
        <v>524</v>
      </c>
      <c r="C574" s="483"/>
      <c r="D574" s="484"/>
      <c r="E574" s="290"/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290"/>
      <c r="Q574" s="290"/>
      <c r="R574" s="290"/>
      <c r="S574" s="290"/>
      <c r="T574" s="479"/>
      <c r="U574" s="479"/>
      <c r="V574" s="479"/>
      <c r="W574" s="480"/>
    </row>
    <row r="575" spans="2:23" ht="12.75" x14ac:dyDescent="0.2">
      <c r="B575" s="291">
        <v>525</v>
      </c>
      <c r="C575" s="485"/>
      <c r="D575" s="485"/>
      <c r="E575" s="292"/>
      <c r="F575" s="292"/>
      <c r="G575" s="292"/>
      <c r="H575" s="292"/>
      <c r="I575" s="292"/>
      <c r="J575" s="292"/>
      <c r="K575" s="292"/>
      <c r="L575" s="292"/>
      <c r="M575" s="292"/>
      <c r="N575" s="292"/>
      <c r="O575" s="292"/>
      <c r="P575" s="292"/>
      <c r="Q575" s="292"/>
      <c r="R575" s="292"/>
      <c r="S575" s="292"/>
      <c r="T575" s="477"/>
      <c r="U575" s="477"/>
      <c r="V575" s="477"/>
      <c r="W575" s="478"/>
    </row>
    <row r="576" spans="2:23" ht="12.75" x14ac:dyDescent="0.2">
      <c r="B576" s="289">
        <v>526</v>
      </c>
      <c r="C576" s="483"/>
      <c r="D576" s="484"/>
      <c r="E576" s="290"/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290"/>
      <c r="Q576" s="290"/>
      <c r="R576" s="290"/>
      <c r="S576" s="290"/>
      <c r="T576" s="479"/>
      <c r="U576" s="479"/>
      <c r="V576" s="479"/>
      <c r="W576" s="480"/>
    </row>
    <row r="577" spans="2:23" ht="12.75" x14ac:dyDescent="0.2">
      <c r="B577" s="291">
        <v>527</v>
      </c>
      <c r="C577" s="485"/>
      <c r="D577" s="485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292"/>
      <c r="T577" s="477"/>
      <c r="U577" s="477"/>
      <c r="V577" s="477"/>
      <c r="W577" s="478"/>
    </row>
    <row r="578" spans="2:23" ht="12.75" x14ac:dyDescent="0.2">
      <c r="B578" s="289">
        <v>528</v>
      </c>
      <c r="C578" s="483"/>
      <c r="D578" s="484"/>
      <c r="E578" s="290"/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290"/>
      <c r="Q578" s="290"/>
      <c r="R578" s="290"/>
      <c r="S578" s="290"/>
      <c r="T578" s="479"/>
      <c r="U578" s="479"/>
      <c r="V578" s="479"/>
      <c r="W578" s="480"/>
    </row>
    <row r="579" spans="2:23" ht="12.75" x14ac:dyDescent="0.2">
      <c r="B579" s="291">
        <v>529</v>
      </c>
      <c r="C579" s="485"/>
      <c r="D579" s="485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292"/>
      <c r="T579" s="477"/>
      <c r="U579" s="477"/>
      <c r="V579" s="477"/>
      <c r="W579" s="478"/>
    </row>
    <row r="580" spans="2:23" ht="12.75" x14ac:dyDescent="0.2">
      <c r="B580" s="289">
        <v>530</v>
      </c>
      <c r="C580" s="483"/>
      <c r="D580" s="484"/>
      <c r="E580" s="290"/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290"/>
      <c r="Q580" s="290"/>
      <c r="R580" s="290"/>
      <c r="S580" s="290"/>
      <c r="T580" s="479"/>
      <c r="U580" s="479"/>
      <c r="V580" s="479"/>
      <c r="W580" s="480"/>
    </row>
    <row r="581" spans="2:23" ht="12.75" x14ac:dyDescent="0.2">
      <c r="B581" s="291">
        <v>531</v>
      </c>
      <c r="C581" s="485"/>
      <c r="D581" s="485"/>
      <c r="E581" s="292"/>
      <c r="F581" s="292"/>
      <c r="G581" s="292"/>
      <c r="H581" s="292"/>
      <c r="I581" s="292"/>
      <c r="J581" s="292"/>
      <c r="K581" s="292"/>
      <c r="L581" s="292"/>
      <c r="M581" s="292"/>
      <c r="N581" s="292"/>
      <c r="O581" s="292"/>
      <c r="P581" s="292"/>
      <c r="Q581" s="292"/>
      <c r="R581" s="292"/>
      <c r="S581" s="292"/>
      <c r="T581" s="477"/>
      <c r="U581" s="477"/>
      <c r="V581" s="477"/>
      <c r="W581" s="478"/>
    </row>
    <row r="582" spans="2:23" ht="12.75" x14ac:dyDescent="0.2">
      <c r="B582" s="289">
        <v>532</v>
      </c>
      <c r="C582" s="483"/>
      <c r="D582" s="484"/>
      <c r="E582" s="290"/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290"/>
      <c r="Q582" s="290"/>
      <c r="R582" s="290"/>
      <c r="S582" s="290"/>
      <c r="T582" s="479"/>
      <c r="U582" s="479"/>
      <c r="V582" s="479"/>
      <c r="W582" s="480"/>
    </row>
    <row r="583" spans="2:23" ht="12.75" x14ac:dyDescent="0.2">
      <c r="B583" s="291">
        <v>533</v>
      </c>
      <c r="C583" s="485"/>
      <c r="D583" s="485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292"/>
      <c r="T583" s="477"/>
      <c r="U583" s="477"/>
      <c r="V583" s="477"/>
      <c r="W583" s="478"/>
    </row>
    <row r="584" spans="2:23" ht="12.75" x14ac:dyDescent="0.2">
      <c r="B584" s="289">
        <v>534</v>
      </c>
      <c r="C584" s="483"/>
      <c r="D584" s="484"/>
      <c r="E584" s="290"/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290"/>
      <c r="Q584" s="290"/>
      <c r="R584" s="290"/>
      <c r="S584" s="290"/>
      <c r="T584" s="479"/>
      <c r="U584" s="479"/>
      <c r="V584" s="479"/>
      <c r="W584" s="480"/>
    </row>
    <row r="585" spans="2:23" ht="12.75" x14ac:dyDescent="0.2">
      <c r="B585" s="291">
        <v>535</v>
      </c>
      <c r="C585" s="485"/>
      <c r="D585" s="485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292"/>
      <c r="T585" s="477"/>
      <c r="U585" s="477"/>
      <c r="V585" s="477"/>
      <c r="W585" s="478"/>
    </row>
    <row r="586" spans="2:23" ht="12.75" x14ac:dyDescent="0.2">
      <c r="B586" s="289">
        <v>536</v>
      </c>
      <c r="C586" s="483"/>
      <c r="D586" s="484"/>
      <c r="E586" s="290"/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290"/>
      <c r="Q586" s="290"/>
      <c r="R586" s="290"/>
      <c r="S586" s="290"/>
      <c r="T586" s="479"/>
      <c r="U586" s="479"/>
      <c r="V586" s="479"/>
      <c r="W586" s="480"/>
    </row>
    <row r="587" spans="2:23" ht="12.75" x14ac:dyDescent="0.2">
      <c r="B587" s="291">
        <v>537</v>
      </c>
      <c r="C587" s="485"/>
      <c r="D587" s="485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292"/>
      <c r="T587" s="477"/>
      <c r="U587" s="477"/>
      <c r="V587" s="477"/>
      <c r="W587" s="478"/>
    </row>
    <row r="588" spans="2:23" ht="12.75" x14ac:dyDescent="0.2">
      <c r="B588" s="289">
        <v>538</v>
      </c>
      <c r="C588" s="483"/>
      <c r="D588" s="484"/>
      <c r="E588" s="290"/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290"/>
      <c r="Q588" s="290"/>
      <c r="R588" s="290"/>
      <c r="S588" s="290"/>
      <c r="T588" s="479"/>
      <c r="U588" s="479"/>
      <c r="V588" s="479"/>
      <c r="W588" s="480"/>
    </row>
    <row r="589" spans="2:23" ht="12.75" x14ac:dyDescent="0.2">
      <c r="B589" s="291">
        <v>539</v>
      </c>
      <c r="C589" s="485"/>
      <c r="D589" s="485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477"/>
      <c r="U589" s="477"/>
      <c r="V589" s="477"/>
      <c r="W589" s="478"/>
    </row>
    <row r="590" spans="2:23" ht="12.75" x14ac:dyDescent="0.2">
      <c r="B590" s="289">
        <v>540</v>
      </c>
      <c r="C590" s="483"/>
      <c r="D590" s="484"/>
      <c r="E590" s="290"/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290"/>
      <c r="Q590" s="290"/>
      <c r="R590" s="290"/>
      <c r="S590" s="290"/>
      <c r="T590" s="479"/>
      <c r="U590" s="479"/>
      <c r="V590" s="479"/>
      <c r="W590" s="480"/>
    </row>
    <row r="591" spans="2:23" ht="12.75" x14ac:dyDescent="0.2">
      <c r="B591" s="291">
        <v>541</v>
      </c>
      <c r="C591" s="485"/>
      <c r="D591" s="485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292"/>
      <c r="Q591" s="292"/>
      <c r="R591" s="292"/>
      <c r="S591" s="292"/>
      <c r="T591" s="477"/>
      <c r="U591" s="477"/>
      <c r="V591" s="477"/>
      <c r="W591" s="478"/>
    </row>
    <row r="592" spans="2:23" ht="12.75" x14ac:dyDescent="0.2">
      <c r="B592" s="289">
        <v>542</v>
      </c>
      <c r="C592" s="483"/>
      <c r="D592" s="484"/>
      <c r="E592" s="290"/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290"/>
      <c r="Q592" s="290"/>
      <c r="R592" s="290"/>
      <c r="S592" s="290"/>
      <c r="T592" s="479"/>
      <c r="U592" s="479"/>
      <c r="V592" s="479"/>
      <c r="W592" s="480"/>
    </row>
    <row r="593" spans="2:23" ht="12.75" x14ac:dyDescent="0.2">
      <c r="B593" s="291">
        <v>543</v>
      </c>
      <c r="C593" s="485"/>
      <c r="D593" s="485"/>
      <c r="E593" s="292"/>
      <c r="F593" s="292"/>
      <c r="G593" s="292"/>
      <c r="H593" s="292"/>
      <c r="I593" s="292"/>
      <c r="J593" s="292"/>
      <c r="K593" s="292"/>
      <c r="L593" s="292"/>
      <c r="M593" s="292"/>
      <c r="N593" s="292"/>
      <c r="O593" s="292"/>
      <c r="P593" s="292"/>
      <c r="Q593" s="292"/>
      <c r="R593" s="292"/>
      <c r="S593" s="292"/>
      <c r="T593" s="477"/>
      <c r="U593" s="477"/>
      <c r="V593" s="477"/>
      <c r="W593" s="478"/>
    </row>
    <row r="594" spans="2:23" ht="12.75" x14ac:dyDescent="0.2">
      <c r="B594" s="289">
        <v>544</v>
      </c>
      <c r="C594" s="483"/>
      <c r="D594" s="484"/>
      <c r="E594" s="290"/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290"/>
      <c r="Q594" s="290"/>
      <c r="R594" s="290"/>
      <c r="S594" s="290"/>
      <c r="T594" s="479"/>
      <c r="U594" s="479"/>
      <c r="V594" s="479"/>
      <c r="W594" s="480"/>
    </row>
    <row r="595" spans="2:23" ht="12.75" x14ac:dyDescent="0.2">
      <c r="B595" s="291">
        <v>545</v>
      </c>
      <c r="C595" s="485"/>
      <c r="D595" s="485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292"/>
      <c r="T595" s="477"/>
      <c r="U595" s="477"/>
      <c r="V595" s="477"/>
      <c r="W595" s="478"/>
    </row>
    <row r="596" spans="2:23" ht="12.75" x14ac:dyDescent="0.2">
      <c r="B596" s="289">
        <v>546</v>
      </c>
      <c r="C596" s="483"/>
      <c r="D596" s="484"/>
      <c r="E596" s="290"/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290"/>
      <c r="Q596" s="290"/>
      <c r="R596" s="290"/>
      <c r="S596" s="290"/>
      <c r="T596" s="479"/>
      <c r="U596" s="479"/>
      <c r="V596" s="479"/>
      <c r="W596" s="480"/>
    </row>
    <row r="597" spans="2:23" ht="12.75" x14ac:dyDescent="0.2">
      <c r="B597" s="291">
        <v>547</v>
      </c>
      <c r="C597" s="485"/>
      <c r="D597" s="485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292"/>
      <c r="T597" s="477"/>
      <c r="U597" s="477"/>
      <c r="V597" s="477"/>
      <c r="W597" s="478"/>
    </row>
    <row r="598" spans="2:23" ht="12.75" x14ac:dyDescent="0.2">
      <c r="B598" s="289">
        <v>548</v>
      </c>
      <c r="C598" s="483"/>
      <c r="D598" s="484"/>
      <c r="E598" s="290"/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290"/>
      <c r="Q598" s="290"/>
      <c r="R598" s="290"/>
      <c r="S598" s="290"/>
      <c r="T598" s="479"/>
      <c r="U598" s="479"/>
      <c r="V598" s="479"/>
      <c r="W598" s="480"/>
    </row>
    <row r="599" spans="2:23" ht="12.75" x14ac:dyDescent="0.2">
      <c r="B599" s="291">
        <v>549</v>
      </c>
      <c r="C599" s="485"/>
      <c r="D599" s="485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292"/>
      <c r="T599" s="477"/>
      <c r="U599" s="477"/>
      <c r="V599" s="477"/>
      <c r="W599" s="478"/>
    </row>
    <row r="600" spans="2:23" ht="12.75" x14ac:dyDescent="0.2">
      <c r="B600" s="289">
        <v>550</v>
      </c>
      <c r="C600" s="483"/>
      <c r="D600" s="484"/>
      <c r="E600" s="290"/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290"/>
      <c r="Q600" s="290"/>
      <c r="R600" s="290"/>
      <c r="S600" s="290"/>
      <c r="T600" s="479"/>
      <c r="U600" s="479"/>
      <c r="V600" s="479"/>
      <c r="W600" s="480"/>
    </row>
    <row r="601" spans="2:23" ht="12.75" x14ac:dyDescent="0.2">
      <c r="B601" s="291">
        <v>551</v>
      </c>
      <c r="C601" s="485"/>
      <c r="D601" s="485"/>
      <c r="E601" s="292"/>
      <c r="F601" s="292"/>
      <c r="G601" s="292"/>
      <c r="H601" s="292"/>
      <c r="I601" s="292"/>
      <c r="J601" s="292"/>
      <c r="K601" s="292"/>
      <c r="L601" s="292"/>
      <c r="M601" s="292"/>
      <c r="N601" s="292"/>
      <c r="O601" s="292"/>
      <c r="P601" s="292"/>
      <c r="Q601" s="292"/>
      <c r="R601" s="292"/>
      <c r="S601" s="292"/>
      <c r="T601" s="477"/>
      <c r="U601" s="477"/>
      <c r="V601" s="477"/>
      <c r="W601" s="478"/>
    </row>
    <row r="602" spans="2:23" ht="12.75" x14ac:dyDescent="0.2">
      <c r="B602" s="289">
        <v>552</v>
      </c>
      <c r="C602" s="483"/>
      <c r="D602" s="484"/>
      <c r="E602" s="290"/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290"/>
      <c r="Q602" s="290"/>
      <c r="R602" s="290"/>
      <c r="S602" s="290"/>
      <c r="T602" s="479"/>
      <c r="U602" s="479"/>
      <c r="V602" s="479"/>
      <c r="W602" s="480"/>
    </row>
    <row r="603" spans="2:23" ht="12.75" x14ac:dyDescent="0.2">
      <c r="B603" s="291">
        <v>553</v>
      </c>
      <c r="C603" s="485"/>
      <c r="D603" s="485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292"/>
      <c r="T603" s="477"/>
      <c r="U603" s="477"/>
      <c r="V603" s="477"/>
      <c r="W603" s="478"/>
    </row>
    <row r="604" spans="2:23" ht="12.75" x14ac:dyDescent="0.2">
      <c r="B604" s="289">
        <v>554</v>
      </c>
      <c r="C604" s="483"/>
      <c r="D604" s="484"/>
      <c r="E604" s="290"/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290"/>
      <c r="Q604" s="290"/>
      <c r="R604" s="290"/>
      <c r="S604" s="290"/>
      <c r="T604" s="479"/>
      <c r="U604" s="479"/>
      <c r="V604" s="479"/>
      <c r="W604" s="480"/>
    </row>
    <row r="605" spans="2:23" ht="12.75" x14ac:dyDescent="0.2">
      <c r="B605" s="291">
        <v>555</v>
      </c>
      <c r="C605" s="485"/>
      <c r="D605" s="485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292"/>
      <c r="T605" s="477"/>
      <c r="U605" s="477"/>
      <c r="V605" s="477"/>
      <c r="W605" s="478"/>
    </row>
    <row r="606" spans="2:23" ht="12.75" x14ac:dyDescent="0.2">
      <c r="B606" s="289">
        <v>556</v>
      </c>
      <c r="C606" s="483"/>
      <c r="D606" s="484"/>
      <c r="E606" s="290"/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290"/>
      <c r="Q606" s="290"/>
      <c r="R606" s="290"/>
      <c r="S606" s="290"/>
      <c r="T606" s="479"/>
      <c r="U606" s="479"/>
      <c r="V606" s="479"/>
      <c r="W606" s="480"/>
    </row>
    <row r="607" spans="2:23" ht="12.75" x14ac:dyDescent="0.2">
      <c r="B607" s="291">
        <v>557</v>
      </c>
      <c r="C607" s="485"/>
      <c r="D607" s="485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292"/>
      <c r="T607" s="477"/>
      <c r="U607" s="477"/>
      <c r="V607" s="477"/>
      <c r="W607" s="478"/>
    </row>
    <row r="608" spans="2:23" ht="12.75" x14ac:dyDescent="0.2">
      <c r="B608" s="289">
        <v>558</v>
      </c>
      <c r="C608" s="483"/>
      <c r="D608" s="484"/>
      <c r="E608" s="290"/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290"/>
      <c r="Q608" s="290"/>
      <c r="R608" s="290"/>
      <c r="S608" s="290"/>
      <c r="T608" s="479"/>
      <c r="U608" s="479"/>
      <c r="V608" s="479"/>
      <c r="W608" s="480"/>
    </row>
    <row r="609" spans="2:23" ht="12.75" x14ac:dyDescent="0.2">
      <c r="B609" s="291">
        <v>559</v>
      </c>
      <c r="C609" s="485"/>
      <c r="D609" s="485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292"/>
      <c r="T609" s="477"/>
      <c r="U609" s="477"/>
      <c r="V609" s="477"/>
      <c r="W609" s="478"/>
    </row>
    <row r="610" spans="2:23" ht="12.75" x14ac:dyDescent="0.2">
      <c r="B610" s="289">
        <v>560</v>
      </c>
      <c r="C610" s="483"/>
      <c r="D610" s="484"/>
      <c r="E610" s="290"/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290"/>
      <c r="Q610" s="290"/>
      <c r="R610" s="290"/>
      <c r="S610" s="290"/>
      <c r="T610" s="479"/>
      <c r="U610" s="479"/>
      <c r="V610" s="479"/>
      <c r="W610" s="480"/>
    </row>
    <row r="611" spans="2:23" ht="12.75" x14ac:dyDescent="0.2">
      <c r="B611" s="291">
        <v>561</v>
      </c>
      <c r="C611" s="485"/>
      <c r="D611" s="485"/>
      <c r="E611" s="292"/>
      <c r="F611" s="292"/>
      <c r="G611" s="292"/>
      <c r="H611" s="292"/>
      <c r="I611" s="292"/>
      <c r="J611" s="292"/>
      <c r="K611" s="292"/>
      <c r="L611" s="292"/>
      <c r="M611" s="292"/>
      <c r="N611" s="292"/>
      <c r="O611" s="292"/>
      <c r="P611" s="292"/>
      <c r="Q611" s="292"/>
      <c r="R611" s="292"/>
      <c r="S611" s="292"/>
      <c r="T611" s="477"/>
      <c r="U611" s="477"/>
      <c r="V611" s="477"/>
      <c r="W611" s="478"/>
    </row>
    <row r="612" spans="2:23" ht="12.75" x14ac:dyDescent="0.2">
      <c r="B612" s="289">
        <v>562</v>
      </c>
      <c r="C612" s="483"/>
      <c r="D612" s="484"/>
      <c r="E612" s="290"/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290"/>
      <c r="Q612" s="290"/>
      <c r="R612" s="290"/>
      <c r="S612" s="290"/>
      <c r="T612" s="479"/>
      <c r="U612" s="479"/>
      <c r="V612" s="479"/>
      <c r="W612" s="480"/>
    </row>
    <row r="613" spans="2:23" ht="12.75" x14ac:dyDescent="0.2">
      <c r="B613" s="291">
        <v>563</v>
      </c>
      <c r="C613" s="485"/>
      <c r="D613" s="485"/>
      <c r="E613" s="292"/>
      <c r="F613" s="292"/>
      <c r="G613" s="292"/>
      <c r="H613" s="292"/>
      <c r="I613" s="292"/>
      <c r="J613" s="292"/>
      <c r="K613" s="292"/>
      <c r="L613" s="292"/>
      <c r="M613" s="292"/>
      <c r="N613" s="292"/>
      <c r="O613" s="292"/>
      <c r="P613" s="292"/>
      <c r="Q613" s="292"/>
      <c r="R613" s="292"/>
      <c r="S613" s="292"/>
      <c r="T613" s="477"/>
      <c r="U613" s="477"/>
      <c r="V613" s="477"/>
      <c r="W613" s="478"/>
    </row>
    <row r="614" spans="2:23" ht="12.75" x14ac:dyDescent="0.2">
      <c r="B614" s="289">
        <v>564</v>
      </c>
      <c r="C614" s="483"/>
      <c r="D614" s="484"/>
      <c r="E614" s="290"/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290"/>
      <c r="Q614" s="290"/>
      <c r="R614" s="290"/>
      <c r="S614" s="290"/>
      <c r="T614" s="479"/>
      <c r="U614" s="479"/>
      <c r="V614" s="479"/>
      <c r="W614" s="480"/>
    </row>
    <row r="615" spans="2:23" ht="12.75" x14ac:dyDescent="0.2">
      <c r="B615" s="291">
        <v>565</v>
      </c>
      <c r="C615" s="485"/>
      <c r="D615" s="485"/>
      <c r="E615" s="292"/>
      <c r="F615" s="292"/>
      <c r="G615" s="292"/>
      <c r="H615" s="292"/>
      <c r="I615" s="292"/>
      <c r="J615" s="292"/>
      <c r="K615" s="292"/>
      <c r="L615" s="292"/>
      <c r="M615" s="292"/>
      <c r="N615" s="292"/>
      <c r="O615" s="292"/>
      <c r="P615" s="292"/>
      <c r="Q615" s="292"/>
      <c r="R615" s="292"/>
      <c r="S615" s="292"/>
      <c r="T615" s="477"/>
      <c r="U615" s="477"/>
      <c r="V615" s="477"/>
      <c r="W615" s="478"/>
    </row>
    <row r="616" spans="2:23" ht="12.75" x14ac:dyDescent="0.2">
      <c r="B616" s="289">
        <v>566</v>
      </c>
      <c r="C616" s="483"/>
      <c r="D616" s="484"/>
      <c r="E616" s="290"/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290"/>
      <c r="Q616" s="290"/>
      <c r="R616" s="290"/>
      <c r="S616" s="290"/>
      <c r="T616" s="479"/>
      <c r="U616" s="479"/>
      <c r="V616" s="479"/>
      <c r="W616" s="480"/>
    </row>
    <row r="617" spans="2:23" ht="12.75" x14ac:dyDescent="0.2">
      <c r="B617" s="291">
        <v>567</v>
      </c>
      <c r="C617" s="485"/>
      <c r="D617" s="485"/>
      <c r="E617" s="292"/>
      <c r="F617" s="292"/>
      <c r="G617" s="292"/>
      <c r="H617" s="292"/>
      <c r="I617" s="292"/>
      <c r="J617" s="292"/>
      <c r="K617" s="292"/>
      <c r="L617" s="292"/>
      <c r="M617" s="292"/>
      <c r="N617" s="292"/>
      <c r="O617" s="292"/>
      <c r="P617" s="292"/>
      <c r="Q617" s="292"/>
      <c r="R617" s="292"/>
      <c r="S617" s="292"/>
      <c r="T617" s="477"/>
      <c r="U617" s="477"/>
      <c r="V617" s="477"/>
      <c r="W617" s="478"/>
    </row>
    <row r="618" spans="2:23" ht="12.75" x14ac:dyDescent="0.2">
      <c r="B618" s="289">
        <v>568</v>
      </c>
      <c r="C618" s="483"/>
      <c r="D618" s="484"/>
      <c r="E618" s="290"/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290"/>
      <c r="Q618" s="290"/>
      <c r="R618" s="290"/>
      <c r="S618" s="290"/>
      <c r="T618" s="479"/>
      <c r="U618" s="479"/>
      <c r="V618" s="479"/>
      <c r="W618" s="480"/>
    </row>
    <row r="619" spans="2:23" ht="12.75" x14ac:dyDescent="0.2">
      <c r="B619" s="291">
        <v>569</v>
      </c>
      <c r="C619" s="485"/>
      <c r="D619" s="485"/>
      <c r="E619" s="292"/>
      <c r="F619" s="292"/>
      <c r="G619" s="292"/>
      <c r="H619" s="292"/>
      <c r="I619" s="292"/>
      <c r="J619" s="292"/>
      <c r="K619" s="292"/>
      <c r="L619" s="292"/>
      <c r="M619" s="292"/>
      <c r="N619" s="292"/>
      <c r="O619" s="292"/>
      <c r="P619" s="292"/>
      <c r="Q619" s="292"/>
      <c r="R619" s="292"/>
      <c r="S619" s="292"/>
      <c r="T619" s="477"/>
      <c r="U619" s="477"/>
      <c r="V619" s="477"/>
      <c r="W619" s="478"/>
    </row>
    <row r="620" spans="2:23" ht="12.75" x14ac:dyDescent="0.2">
      <c r="B620" s="289">
        <v>570</v>
      </c>
      <c r="C620" s="483"/>
      <c r="D620" s="484"/>
      <c r="E620" s="290"/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290"/>
      <c r="Q620" s="290"/>
      <c r="R620" s="290"/>
      <c r="S620" s="290"/>
      <c r="T620" s="479"/>
      <c r="U620" s="479"/>
      <c r="V620" s="479"/>
      <c r="W620" s="480"/>
    </row>
    <row r="621" spans="2:23" ht="12.75" x14ac:dyDescent="0.2">
      <c r="B621" s="291">
        <v>571</v>
      </c>
      <c r="C621" s="485"/>
      <c r="D621" s="485"/>
      <c r="E621" s="292"/>
      <c r="F621" s="292"/>
      <c r="G621" s="292"/>
      <c r="H621" s="292"/>
      <c r="I621" s="292"/>
      <c r="J621" s="292"/>
      <c r="K621" s="292"/>
      <c r="L621" s="292"/>
      <c r="M621" s="292"/>
      <c r="N621" s="292"/>
      <c r="O621" s="292"/>
      <c r="P621" s="292"/>
      <c r="Q621" s="292"/>
      <c r="R621" s="292"/>
      <c r="S621" s="292"/>
      <c r="T621" s="477"/>
      <c r="U621" s="477"/>
      <c r="V621" s="477"/>
      <c r="W621" s="478"/>
    </row>
    <row r="622" spans="2:23" ht="12.75" x14ac:dyDescent="0.2">
      <c r="B622" s="289">
        <v>572</v>
      </c>
      <c r="C622" s="483"/>
      <c r="D622" s="484"/>
      <c r="E622" s="290"/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290"/>
      <c r="Q622" s="290"/>
      <c r="R622" s="290"/>
      <c r="S622" s="290"/>
      <c r="T622" s="479"/>
      <c r="U622" s="479"/>
      <c r="V622" s="479"/>
      <c r="W622" s="480"/>
    </row>
    <row r="623" spans="2:23" ht="12.75" x14ac:dyDescent="0.2">
      <c r="B623" s="291">
        <v>573</v>
      </c>
      <c r="C623" s="485"/>
      <c r="D623" s="485"/>
      <c r="E623" s="292"/>
      <c r="F623" s="292"/>
      <c r="G623" s="292"/>
      <c r="H623" s="292"/>
      <c r="I623" s="292"/>
      <c r="J623" s="292"/>
      <c r="K623" s="292"/>
      <c r="L623" s="292"/>
      <c r="M623" s="292"/>
      <c r="N623" s="292"/>
      <c r="O623" s="292"/>
      <c r="P623" s="292"/>
      <c r="Q623" s="292"/>
      <c r="R623" s="292"/>
      <c r="S623" s="292"/>
      <c r="T623" s="477"/>
      <c r="U623" s="477"/>
      <c r="V623" s="477"/>
      <c r="W623" s="478"/>
    </row>
    <row r="624" spans="2:23" ht="12.75" x14ac:dyDescent="0.2">
      <c r="B624" s="289">
        <v>574</v>
      </c>
      <c r="C624" s="483"/>
      <c r="D624" s="484"/>
      <c r="E624" s="290"/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290"/>
      <c r="Q624" s="290"/>
      <c r="R624" s="290"/>
      <c r="S624" s="290"/>
      <c r="T624" s="479"/>
      <c r="U624" s="479"/>
      <c r="V624" s="479"/>
      <c r="W624" s="480"/>
    </row>
    <row r="625" spans="2:23" ht="12.75" x14ac:dyDescent="0.2">
      <c r="B625" s="291">
        <v>575</v>
      </c>
      <c r="C625" s="485"/>
      <c r="D625" s="485"/>
      <c r="E625" s="292"/>
      <c r="F625" s="292"/>
      <c r="G625" s="292"/>
      <c r="H625" s="292"/>
      <c r="I625" s="292"/>
      <c r="J625" s="292"/>
      <c r="K625" s="292"/>
      <c r="L625" s="292"/>
      <c r="M625" s="292"/>
      <c r="N625" s="292"/>
      <c r="O625" s="292"/>
      <c r="P625" s="292"/>
      <c r="Q625" s="292"/>
      <c r="R625" s="292"/>
      <c r="S625" s="292"/>
      <c r="T625" s="477"/>
      <c r="U625" s="477"/>
      <c r="V625" s="477"/>
      <c r="W625" s="478"/>
    </row>
    <row r="626" spans="2:23" ht="12.75" x14ac:dyDescent="0.2">
      <c r="B626" s="289">
        <v>576</v>
      </c>
      <c r="C626" s="483"/>
      <c r="D626" s="484"/>
      <c r="E626" s="290"/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290"/>
      <c r="Q626" s="290"/>
      <c r="R626" s="290"/>
      <c r="S626" s="290"/>
      <c r="T626" s="479"/>
      <c r="U626" s="479"/>
      <c r="V626" s="479"/>
      <c r="W626" s="480"/>
    </row>
    <row r="627" spans="2:23" ht="12.75" x14ac:dyDescent="0.2">
      <c r="B627" s="291">
        <v>577</v>
      </c>
      <c r="C627" s="485"/>
      <c r="D627" s="485"/>
      <c r="E627" s="292"/>
      <c r="F627" s="292"/>
      <c r="G627" s="292"/>
      <c r="H627" s="292"/>
      <c r="I627" s="292"/>
      <c r="J627" s="292"/>
      <c r="K627" s="292"/>
      <c r="L627" s="292"/>
      <c r="M627" s="292"/>
      <c r="N627" s="292"/>
      <c r="O627" s="292"/>
      <c r="P627" s="292"/>
      <c r="Q627" s="292"/>
      <c r="R627" s="292"/>
      <c r="S627" s="292"/>
      <c r="T627" s="477"/>
      <c r="U627" s="477"/>
      <c r="V627" s="477"/>
      <c r="W627" s="478"/>
    </row>
    <row r="628" spans="2:23" ht="12.75" x14ac:dyDescent="0.2">
      <c r="B628" s="289">
        <v>578</v>
      </c>
      <c r="C628" s="483"/>
      <c r="D628" s="484"/>
      <c r="E628" s="290"/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290"/>
      <c r="Q628" s="290"/>
      <c r="R628" s="290"/>
      <c r="S628" s="290"/>
      <c r="T628" s="479"/>
      <c r="U628" s="479"/>
      <c r="V628" s="479"/>
      <c r="W628" s="480"/>
    </row>
    <row r="629" spans="2:23" ht="12.75" x14ac:dyDescent="0.2">
      <c r="B629" s="291">
        <v>579</v>
      </c>
      <c r="C629" s="485"/>
      <c r="D629" s="485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2"/>
      <c r="P629" s="292"/>
      <c r="Q629" s="292"/>
      <c r="R629" s="292"/>
      <c r="S629" s="292"/>
      <c r="T629" s="477"/>
      <c r="U629" s="477"/>
      <c r="V629" s="477"/>
      <c r="W629" s="478"/>
    </row>
    <row r="630" spans="2:23" ht="12.75" x14ac:dyDescent="0.2">
      <c r="B630" s="289">
        <v>580</v>
      </c>
      <c r="C630" s="483"/>
      <c r="D630" s="484"/>
      <c r="E630" s="290"/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290"/>
      <c r="Q630" s="290"/>
      <c r="R630" s="290"/>
      <c r="S630" s="290"/>
      <c r="T630" s="479"/>
      <c r="U630" s="479"/>
      <c r="V630" s="479"/>
      <c r="W630" s="480"/>
    </row>
    <row r="631" spans="2:23" ht="12.75" x14ac:dyDescent="0.2">
      <c r="B631" s="291">
        <v>581</v>
      </c>
      <c r="C631" s="485"/>
      <c r="D631" s="485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477"/>
      <c r="U631" s="477"/>
      <c r="V631" s="477"/>
      <c r="W631" s="478"/>
    </row>
    <row r="632" spans="2:23" ht="12.75" x14ac:dyDescent="0.2">
      <c r="B632" s="289">
        <v>582</v>
      </c>
      <c r="C632" s="483"/>
      <c r="D632" s="484"/>
      <c r="E632" s="290"/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290"/>
      <c r="Q632" s="290"/>
      <c r="R632" s="290"/>
      <c r="S632" s="290"/>
      <c r="T632" s="479"/>
      <c r="U632" s="479"/>
      <c r="V632" s="479"/>
      <c r="W632" s="480"/>
    </row>
    <row r="633" spans="2:23" ht="12.75" x14ac:dyDescent="0.2">
      <c r="B633" s="291">
        <v>583</v>
      </c>
      <c r="C633" s="485"/>
      <c r="D633" s="485"/>
      <c r="E633" s="292"/>
      <c r="F633" s="292"/>
      <c r="G633" s="292"/>
      <c r="H633" s="292"/>
      <c r="I633" s="292"/>
      <c r="J633" s="292"/>
      <c r="K633" s="292"/>
      <c r="L633" s="292"/>
      <c r="M633" s="292"/>
      <c r="N633" s="292"/>
      <c r="O633" s="292"/>
      <c r="P633" s="292"/>
      <c r="Q633" s="292"/>
      <c r="R633" s="292"/>
      <c r="S633" s="292"/>
      <c r="T633" s="477"/>
      <c r="U633" s="477"/>
      <c r="V633" s="477"/>
      <c r="W633" s="478"/>
    </row>
    <row r="634" spans="2:23" ht="12.75" x14ac:dyDescent="0.2">
      <c r="B634" s="289">
        <v>584</v>
      </c>
      <c r="C634" s="483"/>
      <c r="D634" s="484"/>
      <c r="E634" s="290"/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290"/>
      <c r="Q634" s="290"/>
      <c r="R634" s="290"/>
      <c r="S634" s="290"/>
      <c r="T634" s="479"/>
      <c r="U634" s="479"/>
      <c r="V634" s="479"/>
      <c r="W634" s="480"/>
    </row>
    <row r="635" spans="2:23" ht="12.75" x14ac:dyDescent="0.2">
      <c r="B635" s="291">
        <v>585</v>
      </c>
      <c r="C635" s="485"/>
      <c r="D635" s="485"/>
      <c r="E635" s="292"/>
      <c r="F635" s="292"/>
      <c r="G635" s="292"/>
      <c r="H635" s="292"/>
      <c r="I635" s="292"/>
      <c r="J635" s="292"/>
      <c r="K635" s="292"/>
      <c r="L635" s="292"/>
      <c r="M635" s="292"/>
      <c r="N635" s="292"/>
      <c r="O635" s="292"/>
      <c r="P635" s="292"/>
      <c r="Q635" s="292"/>
      <c r="R635" s="292"/>
      <c r="S635" s="292"/>
      <c r="T635" s="477"/>
      <c r="U635" s="477"/>
      <c r="V635" s="477"/>
      <c r="W635" s="478"/>
    </row>
    <row r="636" spans="2:23" ht="12.75" x14ac:dyDescent="0.2">
      <c r="B636" s="289">
        <v>586</v>
      </c>
      <c r="C636" s="483"/>
      <c r="D636" s="484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290"/>
      <c r="Q636" s="290"/>
      <c r="R636" s="290"/>
      <c r="S636" s="290"/>
      <c r="T636" s="479"/>
      <c r="U636" s="479"/>
      <c r="V636" s="479"/>
      <c r="W636" s="480"/>
    </row>
    <row r="637" spans="2:23" ht="12.75" x14ac:dyDescent="0.2">
      <c r="B637" s="291">
        <v>587</v>
      </c>
      <c r="C637" s="485"/>
      <c r="D637" s="485"/>
      <c r="E637" s="292"/>
      <c r="F637" s="292"/>
      <c r="G637" s="292"/>
      <c r="H637" s="292"/>
      <c r="I637" s="292"/>
      <c r="J637" s="292"/>
      <c r="K637" s="292"/>
      <c r="L637" s="292"/>
      <c r="M637" s="292"/>
      <c r="N637" s="292"/>
      <c r="O637" s="292"/>
      <c r="P637" s="292"/>
      <c r="Q637" s="292"/>
      <c r="R637" s="292"/>
      <c r="S637" s="292"/>
      <c r="T637" s="477"/>
      <c r="U637" s="477"/>
      <c r="V637" s="477"/>
      <c r="W637" s="478"/>
    </row>
    <row r="638" spans="2:23" ht="12.75" x14ac:dyDescent="0.2">
      <c r="B638" s="289">
        <v>588</v>
      </c>
      <c r="C638" s="483"/>
      <c r="D638" s="484"/>
      <c r="E638" s="290"/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290"/>
      <c r="Q638" s="290"/>
      <c r="R638" s="290"/>
      <c r="S638" s="290"/>
      <c r="T638" s="479"/>
      <c r="U638" s="479"/>
      <c r="V638" s="479"/>
      <c r="W638" s="480"/>
    </row>
    <row r="639" spans="2:23" ht="12.75" x14ac:dyDescent="0.2">
      <c r="B639" s="291">
        <v>589</v>
      </c>
      <c r="C639" s="485"/>
      <c r="D639" s="485"/>
      <c r="E639" s="292"/>
      <c r="F639" s="292"/>
      <c r="G639" s="292"/>
      <c r="H639" s="292"/>
      <c r="I639" s="292"/>
      <c r="J639" s="292"/>
      <c r="K639" s="292"/>
      <c r="L639" s="292"/>
      <c r="M639" s="292"/>
      <c r="N639" s="292"/>
      <c r="O639" s="292"/>
      <c r="P639" s="292"/>
      <c r="Q639" s="292"/>
      <c r="R639" s="292"/>
      <c r="S639" s="292"/>
      <c r="T639" s="477"/>
      <c r="U639" s="477"/>
      <c r="V639" s="477"/>
      <c r="W639" s="478"/>
    </row>
    <row r="640" spans="2:23" ht="12.75" x14ac:dyDescent="0.2">
      <c r="B640" s="289">
        <v>590</v>
      </c>
      <c r="C640" s="483"/>
      <c r="D640" s="484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290"/>
      <c r="Q640" s="290"/>
      <c r="R640" s="290"/>
      <c r="S640" s="290"/>
      <c r="T640" s="479"/>
      <c r="U640" s="479"/>
      <c r="V640" s="479"/>
      <c r="W640" s="480"/>
    </row>
    <row r="641" spans="2:23" ht="12.75" x14ac:dyDescent="0.2">
      <c r="B641" s="291">
        <v>591</v>
      </c>
      <c r="C641" s="485"/>
      <c r="D641" s="485"/>
      <c r="E641" s="292"/>
      <c r="F641" s="292"/>
      <c r="G641" s="292"/>
      <c r="H641" s="292"/>
      <c r="I641" s="292"/>
      <c r="J641" s="292"/>
      <c r="K641" s="292"/>
      <c r="L641" s="292"/>
      <c r="M641" s="292"/>
      <c r="N641" s="292"/>
      <c r="O641" s="292"/>
      <c r="P641" s="292"/>
      <c r="Q641" s="292"/>
      <c r="R641" s="292"/>
      <c r="S641" s="292"/>
      <c r="T641" s="477"/>
      <c r="U641" s="477"/>
      <c r="V641" s="477"/>
      <c r="W641" s="478"/>
    </row>
    <row r="642" spans="2:23" ht="12.75" x14ac:dyDescent="0.2">
      <c r="B642" s="289">
        <v>592</v>
      </c>
      <c r="C642" s="483"/>
      <c r="D642" s="484"/>
      <c r="E642" s="290"/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290"/>
      <c r="Q642" s="290"/>
      <c r="R642" s="290"/>
      <c r="S642" s="290"/>
      <c r="T642" s="479"/>
      <c r="U642" s="479"/>
      <c r="V642" s="479"/>
      <c r="W642" s="480"/>
    </row>
    <row r="643" spans="2:23" ht="12.75" x14ac:dyDescent="0.2">
      <c r="B643" s="291">
        <v>593</v>
      </c>
      <c r="C643" s="485"/>
      <c r="D643" s="485"/>
      <c r="E643" s="292"/>
      <c r="F643" s="292"/>
      <c r="G643" s="292"/>
      <c r="H643" s="292"/>
      <c r="I643" s="292"/>
      <c r="J643" s="292"/>
      <c r="K643" s="292"/>
      <c r="L643" s="292"/>
      <c r="M643" s="292"/>
      <c r="N643" s="292"/>
      <c r="O643" s="292"/>
      <c r="P643" s="292"/>
      <c r="Q643" s="292"/>
      <c r="R643" s="292"/>
      <c r="S643" s="292"/>
      <c r="T643" s="477"/>
      <c r="U643" s="477"/>
      <c r="V643" s="477"/>
      <c r="W643" s="478"/>
    </row>
    <row r="644" spans="2:23" ht="12.75" x14ac:dyDescent="0.2">
      <c r="B644" s="289">
        <v>594</v>
      </c>
      <c r="C644" s="483"/>
      <c r="D644" s="484"/>
      <c r="E644" s="290"/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290"/>
      <c r="Q644" s="290"/>
      <c r="R644" s="290"/>
      <c r="S644" s="290"/>
      <c r="T644" s="479"/>
      <c r="U644" s="479"/>
      <c r="V644" s="479"/>
      <c r="W644" s="480"/>
    </row>
    <row r="645" spans="2:23" ht="12.75" x14ac:dyDescent="0.2">
      <c r="B645" s="291">
        <v>595</v>
      </c>
      <c r="C645" s="485"/>
      <c r="D645" s="485"/>
      <c r="E645" s="292"/>
      <c r="F645" s="292"/>
      <c r="G645" s="292"/>
      <c r="H645" s="292"/>
      <c r="I645" s="292"/>
      <c r="J645" s="292"/>
      <c r="K645" s="292"/>
      <c r="L645" s="292"/>
      <c r="M645" s="292"/>
      <c r="N645" s="292"/>
      <c r="O645" s="292"/>
      <c r="P645" s="292"/>
      <c r="Q645" s="292"/>
      <c r="R645" s="292"/>
      <c r="S645" s="292"/>
      <c r="T645" s="477"/>
      <c r="U645" s="477"/>
      <c r="V645" s="477"/>
      <c r="W645" s="478"/>
    </row>
    <row r="646" spans="2:23" ht="12.75" x14ac:dyDescent="0.2">
      <c r="B646" s="289">
        <v>596</v>
      </c>
      <c r="C646" s="483"/>
      <c r="D646" s="484"/>
      <c r="E646" s="290"/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290"/>
      <c r="Q646" s="290"/>
      <c r="R646" s="290"/>
      <c r="S646" s="290"/>
      <c r="T646" s="479"/>
      <c r="U646" s="479"/>
      <c r="V646" s="479"/>
      <c r="W646" s="480"/>
    </row>
    <row r="647" spans="2:23" ht="12.75" x14ac:dyDescent="0.2">
      <c r="B647" s="291">
        <v>597</v>
      </c>
      <c r="C647" s="485"/>
      <c r="D647" s="485"/>
      <c r="E647" s="292"/>
      <c r="F647" s="292"/>
      <c r="G647" s="292"/>
      <c r="H647" s="292"/>
      <c r="I647" s="292"/>
      <c r="J647" s="292"/>
      <c r="K647" s="292"/>
      <c r="L647" s="292"/>
      <c r="M647" s="292"/>
      <c r="N647" s="292"/>
      <c r="O647" s="292"/>
      <c r="P647" s="292"/>
      <c r="Q647" s="292"/>
      <c r="R647" s="292"/>
      <c r="S647" s="292"/>
      <c r="T647" s="477"/>
      <c r="U647" s="477"/>
      <c r="V647" s="477"/>
      <c r="W647" s="478"/>
    </row>
    <row r="648" spans="2:23" ht="12.75" x14ac:dyDescent="0.2">
      <c r="B648" s="289">
        <v>598</v>
      </c>
      <c r="C648" s="483"/>
      <c r="D648" s="484"/>
      <c r="E648" s="290"/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290"/>
      <c r="Q648" s="290"/>
      <c r="R648" s="290"/>
      <c r="S648" s="290"/>
      <c r="T648" s="479"/>
      <c r="U648" s="479"/>
      <c r="V648" s="479"/>
      <c r="W648" s="480"/>
    </row>
    <row r="649" spans="2:23" ht="12.75" x14ac:dyDescent="0.2">
      <c r="B649" s="291">
        <v>599</v>
      </c>
      <c r="C649" s="485"/>
      <c r="D649" s="485"/>
      <c r="E649" s="292"/>
      <c r="F649" s="292"/>
      <c r="G649" s="292"/>
      <c r="H649" s="292"/>
      <c r="I649" s="292"/>
      <c r="J649" s="292"/>
      <c r="K649" s="292"/>
      <c r="L649" s="292"/>
      <c r="M649" s="292"/>
      <c r="N649" s="292"/>
      <c r="O649" s="292"/>
      <c r="P649" s="292"/>
      <c r="Q649" s="292"/>
      <c r="R649" s="292"/>
      <c r="S649" s="292"/>
      <c r="T649" s="477"/>
      <c r="U649" s="477"/>
      <c r="V649" s="477"/>
      <c r="W649" s="478"/>
    </row>
    <row r="650" spans="2:23" ht="12.75" x14ac:dyDescent="0.2">
      <c r="B650" s="289">
        <v>600</v>
      </c>
      <c r="C650" s="483"/>
      <c r="D650" s="484"/>
      <c r="E650" s="290"/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290"/>
      <c r="Q650" s="290"/>
      <c r="R650" s="290"/>
      <c r="S650" s="290"/>
      <c r="T650" s="479"/>
      <c r="U650" s="479"/>
      <c r="V650" s="479"/>
      <c r="W650" s="480"/>
    </row>
    <row r="651" spans="2:23" ht="12.75" x14ac:dyDescent="0.2">
      <c r="B651" s="291">
        <v>601</v>
      </c>
      <c r="C651" s="485"/>
      <c r="D651" s="485"/>
      <c r="E651" s="292"/>
      <c r="F651" s="292"/>
      <c r="G651" s="292"/>
      <c r="H651" s="292"/>
      <c r="I651" s="292"/>
      <c r="J651" s="292"/>
      <c r="K651" s="292"/>
      <c r="L651" s="292"/>
      <c r="M651" s="292"/>
      <c r="N651" s="292"/>
      <c r="O651" s="292"/>
      <c r="P651" s="292"/>
      <c r="Q651" s="292"/>
      <c r="R651" s="292"/>
      <c r="S651" s="292"/>
      <c r="T651" s="477"/>
      <c r="U651" s="477"/>
      <c r="V651" s="477"/>
      <c r="W651" s="478"/>
    </row>
    <row r="652" spans="2:23" ht="12.75" x14ac:dyDescent="0.2">
      <c r="B652" s="289">
        <v>602</v>
      </c>
      <c r="C652" s="483"/>
      <c r="D652" s="484"/>
      <c r="E652" s="290"/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290"/>
      <c r="Q652" s="290"/>
      <c r="R652" s="290"/>
      <c r="S652" s="290"/>
      <c r="T652" s="479"/>
      <c r="U652" s="479"/>
      <c r="V652" s="479"/>
      <c r="W652" s="480"/>
    </row>
    <row r="653" spans="2:23" ht="12.75" x14ac:dyDescent="0.2">
      <c r="B653" s="291">
        <v>603</v>
      </c>
      <c r="C653" s="485"/>
      <c r="D653" s="485"/>
      <c r="E653" s="292"/>
      <c r="F653" s="292"/>
      <c r="G653" s="292"/>
      <c r="H653" s="292"/>
      <c r="I653" s="292"/>
      <c r="J653" s="292"/>
      <c r="K653" s="292"/>
      <c r="L653" s="292"/>
      <c r="M653" s="292"/>
      <c r="N653" s="292"/>
      <c r="O653" s="292"/>
      <c r="P653" s="292"/>
      <c r="Q653" s="292"/>
      <c r="R653" s="292"/>
      <c r="S653" s="292"/>
      <c r="T653" s="477"/>
      <c r="U653" s="477"/>
      <c r="V653" s="477"/>
      <c r="W653" s="478"/>
    </row>
    <row r="654" spans="2:23" ht="12.75" x14ac:dyDescent="0.2">
      <c r="B654" s="289">
        <v>604</v>
      </c>
      <c r="C654" s="483"/>
      <c r="D654" s="484"/>
      <c r="E654" s="290"/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290"/>
      <c r="Q654" s="290"/>
      <c r="R654" s="290"/>
      <c r="S654" s="290"/>
      <c r="T654" s="479"/>
      <c r="U654" s="479"/>
      <c r="V654" s="479"/>
      <c r="W654" s="480"/>
    </row>
    <row r="655" spans="2:23" ht="12.75" x14ac:dyDescent="0.2">
      <c r="B655" s="291">
        <v>605</v>
      </c>
      <c r="C655" s="485"/>
      <c r="D655" s="485"/>
      <c r="E655" s="292"/>
      <c r="F655" s="292"/>
      <c r="G655" s="292"/>
      <c r="H655" s="292"/>
      <c r="I655" s="292"/>
      <c r="J655" s="292"/>
      <c r="K655" s="292"/>
      <c r="L655" s="292"/>
      <c r="M655" s="292"/>
      <c r="N655" s="292"/>
      <c r="O655" s="292"/>
      <c r="P655" s="292"/>
      <c r="Q655" s="292"/>
      <c r="R655" s="292"/>
      <c r="S655" s="292"/>
      <c r="T655" s="477"/>
      <c r="U655" s="477"/>
      <c r="V655" s="477"/>
      <c r="W655" s="478"/>
    </row>
    <row r="656" spans="2:23" ht="12.75" x14ac:dyDescent="0.2">
      <c r="B656" s="289">
        <v>606</v>
      </c>
      <c r="C656" s="483"/>
      <c r="D656" s="484"/>
      <c r="E656" s="290"/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290"/>
      <c r="Q656" s="290"/>
      <c r="R656" s="290"/>
      <c r="S656" s="290"/>
      <c r="T656" s="479"/>
      <c r="U656" s="479"/>
      <c r="V656" s="479"/>
      <c r="W656" s="480"/>
    </row>
    <row r="657" spans="2:23" ht="12.75" x14ac:dyDescent="0.2">
      <c r="B657" s="291">
        <v>607</v>
      </c>
      <c r="C657" s="485"/>
      <c r="D657" s="485"/>
      <c r="E657" s="292"/>
      <c r="F657" s="292"/>
      <c r="G657" s="292"/>
      <c r="H657" s="292"/>
      <c r="I657" s="292"/>
      <c r="J657" s="292"/>
      <c r="K657" s="292"/>
      <c r="L657" s="292"/>
      <c r="M657" s="292"/>
      <c r="N657" s="292"/>
      <c r="O657" s="292"/>
      <c r="P657" s="292"/>
      <c r="Q657" s="292"/>
      <c r="R657" s="292"/>
      <c r="S657" s="292"/>
      <c r="T657" s="477"/>
      <c r="U657" s="477"/>
      <c r="V657" s="477"/>
      <c r="W657" s="478"/>
    </row>
    <row r="658" spans="2:23" ht="12.75" x14ac:dyDescent="0.2">
      <c r="B658" s="289">
        <v>608</v>
      </c>
      <c r="C658" s="483"/>
      <c r="D658" s="484"/>
      <c r="E658" s="290"/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  <c r="Q658" s="290"/>
      <c r="R658" s="290"/>
      <c r="S658" s="290"/>
      <c r="T658" s="479"/>
      <c r="U658" s="479"/>
      <c r="V658" s="479"/>
      <c r="W658" s="480"/>
    </row>
    <row r="659" spans="2:23" ht="12.75" x14ac:dyDescent="0.2">
      <c r="B659" s="291">
        <v>609</v>
      </c>
      <c r="C659" s="485"/>
      <c r="D659" s="485"/>
      <c r="E659" s="292"/>
      <c r="F659" s="292"/>
      <c r="G659" s="292"/>
      <c r="H659" s="292"/>
      <c r="I659" s="292"/>
      <c r="J659" s="292"/>
      <c r="K659" s="292"/>
      <c r="L659" s="292"/>
      <c r="M659" s="292"/>
      <c r="N659" s="292"/>
      <c r="O659" s="292"/>
      <c r="P659" s="292"/>
      <c r="Q659" s="292"/>
      <c r="R659" s="292"/>
      <c r="S659" s="292"/>
      <c r="T659" s="477"/>
      <c r="U659" s="477"/>
      <c r="V659" s="477"/>
      <c r="W659" s="478"/>
    </row>
    <row r="660" spans="2:23" ht="12.75" x14ac:dyDescent="0.2">
      <c r="B660" s="289">
        <v>610</v>
      </c>
      <c r="C660" s="483"/>
      <c r="D660" s="484"/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  <c r="Q660" s="290"/>
      <c r="R660" s="290"/>
      <c r="S660" s="290"/>
      <c r="T660" s="479"/>
      <c r="U660" s="479"/>
      <c r="V660" s="479"/>
      <c r="W660" s="480"/>
    </row>
    <row r="661" spans="2:23" ht="12.75" x14ac:dyDescent="0.2">
      <c r="B661" s="291">
        <v>611</v>
      </c>
      <c r="C661" s="485"/>
      <c r="D661" s="485"/>
      <c r="E661" s="292"/>
      <c r="F661" s="292"/>
      <c r="G661" s="292"/>
      <c r="H661" s="292"/>
      <c r="I661" s="292"/>
      <c r="J661" s="292"/>
      <c r="K661" s="292"/>
      <c r="L661" s="292"/>
      <c r="M661" s="292"/>
      <c r="N661" s="292"/>
      <c r="O661" s="292"/>
      <c r="P661" s="292"/>
      <c r="Q661" s="292"/>
      <c r="R661" s="292"/>
      <c r="S661" s="292"/>
      <c r="T661" s="477"/>
      <c r="U661" s="477"/>
      <c r="V661" s="477"/>
      <c r="W661" s="478"/>
    </row>
    <row r="662" spans="2:23" ht="12.75" x14ac:dyDescent="0.2">
      <c r="B662" s="289">
        <v>612</v>
      </c>
      <c r="C662" s="483"/>
      <c r="D662" s="484"/>
      <c r="E662" s="290"/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290"/>
      <c r="Q662" s="290"/>
      <c r="R662" s="290"/>
      <c r="S662" s="290"/>
      <c r="T662" s="479"/>
      <c r="U662" s="479"/>
      <c r="V662" s="479"/>
      <c r="W662" s="480"/>
    </row>
    <row r="663" spans="2:23" ht="12.75" x14ac:dyDescent="0.2">
      <c r="B663" s="291">
        <v>613</v>
      </c>
      <c r="C663" s="485"/>
      <c r="D663" s="485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292"/>
      <c r="Q663" s="292"/>
      <c r="R663" s="292"/>
      <c r="S663" s="292"/>
      <c r="T663" s="477"/>
      <c r="U663" s="477"/>
      <c r="V663" s="477"/>
      <c r="W663" s="478"/>
    </row>
    <row r="664" spans="2:23" ht="12.75" x14ac:dyDescent="0.2">
      <c r="B664" s="289">
        <v>614</v>
      </c>
      <c r="C664" s="483"/>
      <c r="D664" s="484"/>
      <c r="E664" s="290"/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290"/>
      <c r="Q664" s="290"/>
      <c r="R664" s="290"/>
      <c r="S664" s="290"/>
      <c r="T664" s="479"/>
      <c r="U664" s="479"/>
      <c r="V664" s="479"/>
      <c r="W664" s="480"/>
    </row>
    <row r="665" spans="2:23" ht="12.75" x14ac:dyDescent="0.2">
      <c r="B665" s="291">
        <v>615</v>
      </c>
      <c r="C665" s="485"/>
      <c r="D665" s="485"/>
      <c r="E665" s="292"/>
      <c r="F665" s="292"/>
      <c r="G665" s="292"/>
      <c r="H665" s="292"/>
      <c r="I665" s="292"/>
      <c r="J665" s="292"/>
      <c r="K665" s="292"/>
      <c r="L665" s="292"/>
      <c r="M665" s="292"/>
      <c r="N665" s="292"/>
      <c r="O665" s="292"/>
      <c r="P665" s="292"/>
      <c r="Q665" s="292"/>
      <c r="R665" s="292"/>
      <c r="S665" s="292"/>
      <c r="T665" s="477"/>
      <c r="U665" s="477"/>
      <c r="V665" s="477"/>
      <c r="W665" s="478"/>
    </row>
    <row r="666" spans="2:23" ht="12.75" x14ac:dyDescent="0.2">
      <c r="B666" s="289">
        <v>616</v>
      </c>
      <c r="C666" s="483"/>
      <c r="D666" s="484"/>
      <c r="E666" s="290"/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290"/>
      <c r="Q666" s="290"/>
      <c r="R666" s="290"/>
      <c r="S666" s="290"/>
      <c r="T666" s="479"/>
      <c r="U666" s="479"/>
      <c r="V666" s="479"/>
      <c r="W666" s="480"/>
    </row>
    <row r="667" spans="2:23" ht="12.75" x14ac:dyDescent="0.2">
      <c r="B667" s="291">
        <v>617</v>
      </c>
      <c r="C667" s="485"/>
      <c r="D667" s="485"/>
      <c r="E667" s="292"/>
      <c r="F667" s="292"/>
      <c r="G667" s="292"/>
      <c r="H667" s="292"/>
      <c r="I667" s="292"/>
      <c r="J667" s="292"/>
      <c r="K667" s="292"/>
      <c r="L667" s="292"/>
      <c r="M667" s="292"/>
      <c r="N667" s="292"/>
      <c r="O667" s="292"/>
      <c r="P667" s="292"/>
      <c r="Q667" s="292"/>
      <c r="R667" s="292"/>
      <c r="S667" s="292"/>
      <c r="T667" s="477"/>
      <c r="U667" s="477"/>
      <c r="V667" s="477"/>
      <c r="W667" s="478"/>
    </row>
    <row r="668" spans="2:23" ht="12.75" x14ac:dyDescent="0.2">
      <c r="B668" s="289">
        <v>618</v>
      </c>
      <c r="C668" s="483"/>
      <c r="D668" s="484"/>
      <c r="E668" s="290"/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290"/>
      <c r="Q668" s="290"/>
      <c r="R668" s="290"/>
      <c r="S668" s="290"/>
      <c r="T668" s="479"/>
      <c r="U668" s="479"/>
      <c r="V668" s="479"/>
      <c r="W668" s="480"/>
    </row>
    <row r="669" spans="2:23" ht="12.75" x14ac:dyDescent="0.2">
      <c r="B669" s="291">
        <v>619</v>
      </c>
      <c r="C669" s="485"/>
      <c r="D669" s="485"/>
      <c r="E669" s="292"/>
      <c r="F669" s="292"/>
      <c r="G669" s="292"/>
      <c r="H669" s="292"/>
      <c r="I669" s="292"/>
      <c r="J669" s="292"/>
      <c r="K669" s="292"/>
      <c r="L669" s="292"/>
      <c r="M669" s="292"/>
      <c r="N669" s="292"/>
      <c r="O669" s="292"/>
      <c r="P669" s="292"/>
      <c r="Q669" s="292"/>
      <c r="R669" s="292"/>
      <c r="S669" s="292"/>
      <c r="T669" s="477"/>
      <c r="U669" s="477"/>
      <c r="V669" s="477"/>
      <c r="W669" s="478"/>
    </row>
    <row r="670" spans="2:23" ht="12.75" x14ac:dyDescent="0.2">
      <c r="B670" s="289">
        <v>620</v>
      </c>
      <c r="C670" s="483"/>
      <c r="D670" s="484"/>
      <c r="E670" s="290"/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290"/>
      <c r="Q670" s="290"/>
      <c r="R670" s="290"/>
      <c r="S670" s="290"/>
      <c r="T670" s="479"/>
      <c r="U670" s="479"/>
      <c r="V670" s="479"/>
      <c r="W670" s="480"/>
    </row>
    <row r="671" spans="2:23" ht="12.75" x14ac:dyDescent="0.2">
      <c r="B671" s="291">
        <v>621</v>
      </c>
      <c r="C671" s="485"/>
      <c r="D671" s="485"/>
      <c r="E671" s="292"/>
      <c r="F671" s="292"/>
      <c r="G671" s="292"/>
      <c r="H671" s="292"/>
      <c r="I671" s="292"/>
      <c r="J671" s="292"/>
      <c r="K671" s="292"/>
      <c r="L671" s="292"/>
      <c r="M671" s="292"/>
      <c r="N671" s="292"/>
      <c r="O671" s="292"/>
      <c r="P671" s="292"/>
      <c r="Q671" s="292"/>
      <c r="R671" s="292"/>
      <c r="S671" s="292"/>
      <c r="T671" s="477"/>
      <c r="U671" s="477"/>
      <c r="V671" s="477"/>
      <c r="W671" s="478"/>
    </row>
    <row r="672" spans="2:23" ht="12.75" x14ac:dyDescent="0.2">
      <c r="B672" s="289">
        <v>622</v>
      </c>
      <c r="C672" s="483"/>
      <c r="D672" s="484"/>
      <c r="E672" s="290"/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290"/>
      <c r="Q672" s="290"/>
      <c r="R672" s="290"/>
      <c r="S672" s="290"/>
      <c r="T672" s="479"/>
      <c r="U672" s="479"/>
      <c r="V672" s="479"/>
      <c r="W672" s="480"/>
    </row>
    <row r="673" spans="2:23" ht="12.75" x14ac:dyDescent="0.2">
      <c r="B673" s="291">
        <v>623</v>
      </c>
      <c r="C673" s="485"/>
      <c r="D673" s="485"/>
      <c r="E673" s="292"/>
      <c r="F673" s="292"/>
      <c r="G673" s="292"/>
      <c r="H673" s="292"/>
      <c r="I673" s="292"/>
      <c r="J673" s="292"/>
      <c r="K673" s="292"/>
      <c r="L673" s="292"/>
      <c r="M673" s="292"/>
      <c r="N673" s="292"/>
      <c r="O673" s="292"/>
      <c r="P673" s="292"/>
      <c r="Q673" s="292"/>
      <c r="R673" s="292"/>
      <c r="S673" s="292"/>
      <c r="T673" s="477"/>
      <c r="U673" s="477"/>
      <c r="V673" s="477"/>
      <c r="W673" s="478"/>
    </row>
    <row r="674" spans="2:23" ht="12.75" x14ac:dyDescent="0.2">
      <c r="B674" s="289">
        <v>624</v>
      </c>
      <c r="C674" s="483"/>
      <c r="D674" s="484"/>
      <c r="E674" s="290"/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290"/>
      <c r="Q674" s="290"/>
      <c r="R674" s="290"/>
      <c r="S674" s="290"/>
      <c r="T674" s="479"/>
      <c r="U674" s="479"/>
      <c r="V674" s="479"/>
      <c r="W674" s="480"/>
    </row>
    <row r="675" spans="2:23" ht="12.75" x14ac:dyDescent="0.2">
      <c r="B675" s="291">
        <v>625</v>
      </c>
      <c r="C675" s="485"/>
      <c r="D675" s="485"/>
      <c r="E675" s="292"/>
      <c r="F675" s="292"/>
      <c r="G675" s="292"/>
      <c r="H675" s="292"/>
      <c r="I675" s="292"/>
      <c r="J675" s="292"/>
      <c r="K675" s="292"/>
      <c r="L675" s="292"/>
      <c r="M675" s="292"/>
      <c r="N675" s="292"/>
      <c r="O675" s="292"/>
      <c r="P675" s="292"/>
      <c r="Q675" s="292"/>
      <c r="R675" s="292"/>
      <c r="S675" s="292"/>
      <c r="T675" s="477"/>
      <c r="U675" s="477"/>
      <c r="V675" s="477"/>
      <c r="W675" s="478"/>
    </row>
    <row r="676" spans="2:23" ht="12.75" x14ac:dyDescent="0.2">
      <c r="B676" s="289">
        <v>626</v>
      </c>
      <c r="C676" s="483"/>
      <c r="D676" s="484"/>
      <c r="E676" s="290"/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290"/>
      <c r="Q676" s="290"/>
      <c r="R676" s="290"/>
      <c r="S676" s="290"/>
      <c r="T676" s="479"/>
      <c r="U676" s="479"/>
      <c r="V676" s="479"/>
      <c r="W676" s="480"/>
    </row>
    <row r="677" spans="2:23" ht="12.75" x14ac:dyDescent="0.2">
      <c r="B677" s="291">
        <v>627</v>
      </c>
      <c r="C677" s="485"/>
      <c r="D677" s="485"/>
      <c r="E677" s="292"/>
      <c r="F677" s="292"/>
      <c r="G677" s="292"/>
      <c r="H677" s="292"/>
      <c r="I677" s="292"/>
      <c r="J677" s="292"/>
      <c r="K677" s="292"/>
      <c r="L677" s="292"/>
      <c r="M677" s="292"/>
      <c r="N677" s="292"/>
      <c r="O677" s="292"/>
      <c r="P677" s="292"/>
      <c r="Q677" s="292"/>
      <c r="R677" s="292"/>
      <c r="S677" s="292"/>
      <c r="T677" s="477"/>
      <c r="U677" s="477"/>
      <c r="V677" s="477"/>
      <c r="W677" s="478"/>
    </row>
    <row r="678" spans="2:23" ht="12.75" x14ac:dyDescent="0.2">
      <c r="B678" s="289">
        <v>628</v>
      </c>
      <c r="C678" s="483"/>
      <c r="D678" s="484"/>
      <c r="E678" s="290"/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290"/>
      <c r="Q678" s="290"/>
      <c r="R678" s="290"/>
      <c r="S678" s="290"/>
      <c r="T678" s="479"/>
      <c r="U678" s="479"/>
      <c r="V678" s="479"/>
      <c r="W678" s="480"/>
    </row>
    <row r="679" spans="2:23" ht="12.75" x14ac:dyDescent="0.2">
      <c r="B679" s="291">
        <v>629</v>
      </c>
      <c r="C679" s="485"/>
      <c r="D679" s="485"/>
      <c r="E679" s="292"/>
      <c r="F679" s="292"/>
      <c r="G679" s="292"/>
      <c r="H679" s="292"/>
      <c r="I679" s="292"/>
      <c r="J679" s="292"/>
      <c r="K679" s="292"/>
      <c r="L679" s="292"/>
      <c r="M679" s="292"/>
      <c r="N679" s="292"/>
      <c r="O679" s="292"/>
      <c r="P679" s="292"/>
      <c r="Q679" s="292"/>
      <c r="R679" s="292"/>
      <c r="S679" s="292"/>
      <c r="T679" s="477"/>
      <c r="U679" s="477"/>
      <c r="V679" s="477"/>
      <c r="W679" s="478"/>
    </row>
    <row r="680" spans="2:23" ht="12.75" x14ac:dyDescent="0.2">
      <c r="B680" s="289">
        <v>630</v>
      </c>
      <c r="C680" s="483"/>
      <c r="D680" s="484"/>
      <c r="E680" s="290"/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290"/>
      <c r="Q680" s="290"/>
      <c r="R680" s="290"/>
      <c r="S680" s="290"/>
      <c r="T680" s="479"/>
      <c r="U680" s="479"/>
      <c r="V680" s="479"/>
      <c r="W680" s="480"/>
    </row>
    <row r="681" spans="2:23" ht="12.75" x14ac:dyDescent="0.2">
      <c r="B681" s="291">
        <v>631</v>
      </c>
      <c r="C681" s="485"/>
      <c r="D681" s="485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292"/>
      <c r="Q681" s="292"/>
      <c r="R681" s="292"/>
      <c r="S681" s="292"/>
      <c r="T681" s="477"/>
      <c r="U681" s="477"/>
      <c r="V681" s="477"/>
      <c r="W681" s="478"/>
    </row>
    <row r="682" spans="2:23" ht="12.75" x14ac:dyDescent="0.2">
      <c r="B682" s="289">
        <v>632</v>
      </c>
      <c r="C682" s="483"/>
      <c r="D682" s="484"/>
      <c r="E682" s="290"/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290"/>
      <c r="Q682" s="290"/>
      <c r="R682" s="290"/>
      <c r="S682" s="290"/>
      <c r="T682" s="479"/>
      <c r="U682" s="479"/>
      <c r="V682" s="479"/>
      <c r="W682" s="480"/>
    </row>
    <row r="683" spans="2:23" ht="12.75" x14ac:dyDescent="0.2">
      <c r="B683" s="291">
        <v>633</v>
      </c>
      <c r="C683" s="485"/>
      <c r="D683" s="485"/>
      <c r="E683" s="292"/>
      <c r="F683" s="292"/>
      <c r="G683" s="292"/>
      <c r="H683" s="292"/>
      <c r="I683" s="292"/>
      <c r="J683" s="292"/>
      <c r="K683" s="292"/>
      <c r="L683" s="292"/>
      <c r="M683" s="292"/>
      <c r="N683" s="292"/>
      <c r="O683" s="292"/>
      <c r="P683" s="292"/>
      <c r="Q683" s="292"/>
      <c r="R683" s="292"/>
      <c r="S683" s="292"/>
      <c r="T683" s="477"/>
      <c r="U683" s="477"/>
      <c r="V683" s="477"/>
      <c r="W683" s="478"/>
    </row>
    <row r="684" spans="2:23" ht="12.75" x14ac:dyDescent="0.2">
      <c r="B684" s="289">
        <v>634</v>
      </c>
      <c r="C684" s="483"/>
      <c r="D684" s="484"/>
      <c r="E684" s="290"/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290"/>
      <c r="Q684" s="290"/>
      <c r="R684" s="290"/>
      <c r="S684" s="290"/>
      <c r="T684" s="479"/>
      <c r="U684" s="479"/>
      <c r="V684" s="479"/>
      <c r="W684" s="480"/>
    </row>
    <row r="685" spans="2:23" ht="12.75" x14ac:dyDescent="0.2">
      <c r="B685" s="291">
        <v>635</v>
      </c>
      <c r="C685" s="485"/>
      <c r="D685" s="485"/>
      <c r="E685" s="292"/>
      <c r="F685" s="292"/>
      <c r="G685" s="292"/>
      <c r="H685" s="292"/>
      <c r="I685" s="292"/>
      <c r="J685" s="292"/>
      <c r="K685" s="292"/>
      <c r="L685" s="292"/>
      <c r="M685" s="292"/>
      <c r="N685" s="292"/>
      <c r="O685" s="292"/>
      <c r="P685" s="292"/>
      <c r="Q685" s="292"/>
      <c r="R685" s="292"/>
      <c r="S685" s="292"/>
      <c r="T685" s="477"/>
      <c r="U685" s="477"/>
      <c r="V685" s="477"/>
      <c r="W685" s="478"/>
    </row>
    <row r="686" spans="2:23" ht="12.75" x14ac:dyDescent="0.2">
      <c r="B686" s="289">
        <v>636</v>
      </c>
      <c r="C686" s="483"/>
      <c r="D686" s="484"/>
      <c r="E686" s="290"/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290"/>
      <c r="Q686" s="290"/>
      <c r="R686" s="290"/>
      <c r="S686" s="290"/>
      <c r="T686" s="479"/>
      <c r="U686" s="479"/>
      <c r="V686" s="479"/>
      <c r="W686" s="480"/>
    </row>
    <row r="687" spans="2:23" ht="12.75" x14ac:dyDescent="0.2">
      <c r="B687" s="291">
        <v>637</v>
      </c>
      <c r="C687" s="485"/>
      <c r="D687" s="485"/>
      <c r="E687" s="292"/>
      <c r="F687" s="292"/>
      <c r="G687" s="292"/>
      <c r="H687" s="292"/>
      <c r="I687" s="292"/>
      <c r="J687" s="292"/>
      <c r="K687" s="292"/>
      <c r="L687" s="292"/>
      <c r="M687" s="292"/>
      <c r="N687" s="292"/>
      <c r="O687" s="292"/>
      <c r="P687" s="292"/>
      <c r="Q687" s="292"/>
      <c r="R687" s="292"/>
      <c r="S687" s="292"/>
      <c r="T687" s="477"/>
      <c r="U687" s="477"/>
      <c r="V687" s="477"/>
      <c r="W687" s="478"/>
    </row>
    <row r="688" spans="2:23" ht="12.75" x14ac:dyDescent="0.2">
      <c r="B688" s="289">
        <v>638</v>
      </c>
      <c r="C688" s="483"/>
      <c r="D688" s="484"/>
      <c r="E688" s="290"/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290"/>
      <c r="Q688" s="290"/>
      <c r="R688" s="290"/>
      <c r="S688" s="290"/>
      <c r="T688" s="479"/>
      <c r="U688" s="479"/>
      <c r="V688" s="479"/>
      <c r="W688" s="480"/>
    </row>
    <row r="689" spans="2:23" ht="12.75" x14ac:dyDescent="0.2">
      <c r="B689" s="291">
        <v>639</v>
      </c>
      <c r="C689" s="485"/>
      <c r="D689" s="485"/>
      <c r="E689" s="292"/>
      <c r="F689" s="292"/>
      <c r="G689" s="292"/>
      <c r="H689" s="292"/>
      <c r="I689" s="292"/>
      <c r="J689" s="292"/>
      <c r="K689" s="292"/>
      <c r="L689" s="292"/>
      <c r="M689" s="292"/>
      <c r="N689" s="292"/>
      <c r="O689" s="292"/>
      <c r="P689" s="292"/>
      <c r="Q689" s="292"/>
      <c r="R689" s="292"/>
      <c r="S689" s="292"/>
      <c r="T689" s="477"/>
      <c r="U689" s="477"/>
      <c r="V689" s="477"/>
      <c r="W689" s="478"/>
    </row>
    <row r="690" spans="2:23" ht="12.75" x14ac:dyDescent="0.2">
      <c r="B690" s="289">
        <v>640</v>
      </c>
      <c r="C690" s="483"/>
      <c r="D690" s="484"/>
      <c r="E690" s="290"/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290"/>
      <c r="Q690" s="290"/>
      <c r="R690" s="290"/>
      <c r="S690" s="290"/>
      <c r="T690" s="479"/>
      <c r="U690" s="479"/>
      <c r="V690" s="479"/>
      <c r="W690" s="480"/>
    </row>
    <row r="691" spans="2:23" ht="12.75" x14ac:dyDescent="0.2">
      <c r="B691" s="291">
        <v>641</v>
      </c>
      <c r="C691" s="485"/>
      <c r="D691" s="485"/>
      <c r="E691" s="292"/>
      <c r="F691" s="292"/>
      <c r="G691" s="292"/>
      <c r="H691" s="292"/>
      <c r="I691" s="292"/>
      <c r="J691" s="292"/>
      <c r="K691" s="292"/>
      <c r="L691" s="292"/>
      <c r="M691" s="292"/>
      <c r="N691" s="292"/>
      <c r="O691" s="292"/>
      <c r="P691" s="292"/>
      <c r="Q691" s="292"/>
      <c r="R691" s="292"/>
      <c r="S691" s="292"/>
      <c r="T691" s="477"/>
      <c r="U691" s="477"/>
      <c r="V691" s="477"/>
      <c r="W691" s="478"/>
    </row>
    <row r="692" spans="2:23" ht="12.75" x14ac:dyDescent="0.2">
      <c r="B692" s="289">
        <v>642</v>
      </c>
      <c r="C692" s="483"/>
      <c r="D692" s="484"/>
      <c r="E692" s="290"/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290"/>
      <c r="Q692" s="290"/>
      <c r="R692" s="290"/>
      <c r="S692" s="290"/>
      <c r="T692" s="479"/>
      <c r="U692" s="479"/>
      <c r="V692" s="479"/>
      <c r="W692" s="480"/>
    </row>
    <row r="693" spans="2:23" ht="12.75" x14ac:dyDescent="0.2">
      <c r="B693" s="291">
        <v>643</v>
      </c>
      <c r="C693" s="485"/>
      <c r="D693" s="485"/>
      <c r="E693" s="292"/>
      <c r="F693" s="292"/>
      <c r="G693" s="292"/>
      <c r="H693" s="292"/>
      <c r="I693" s="292"/>
      <c r="J693" s="292"/>
      <c r="K693" s="292"/>
      <c r="L693" s="292"/>
      <c r="M693" s="292"/>
      <c r="N693" s="292"/>
      <c r="O693" s="292"/>
      <c r="P693" s="292"/>
      <c r="Q693" s="292"/>
      <c r="R693" s="292"/>
      <c r="S693" s="292"/>
      <c r="T693" s="477"/>
      <c r="U693" s="477"/>
      <c r="V693" s="477"/>
      <c r="W693" s="478"/>
    </row>
    <row r="694" spans="2:23" ht="12.75" x14ac:dyDescent="0.2">
      <c r="B694" s="289">
        <v>644</v>
      </c>
      <c r="C694" s="483"/>
      <c r="D694" s="484"/>
      <c r="E694" s="290"/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290"/>
      <c r="Q694" s="290"/>
      <c r="R694" s="290"/>
      <c r="S694" s="290"/>
      <c r="T694" s="479"/>
      <c r="U694" s="479"/>
      <c r="V694" s="479"/>
      <c r="W694" s="480"/>
    </row>
    <row r="695" spans="2:23" ht="12.75" x14ac:dyDescent="0.2">
      <c r="B695" s="291">
        <v>645</v>
      </c>
      <c r="C695" s="485"/>
      <c r="D695" s="485"/>
      <c r="E695" s="292"/>
      <c r="F695" s="292"/>
      <c r="G695" s="292"/>
      <c r="H695" s="292"/>
      <c r="I695" s="292"/>
      <c r="J695" s="292"/>
      <c r="K695" s="292"/>
      <c r="L695" s="292"/>
      <c r="M695" s="292"/>
      <c r="N695" s="292"/>
      <c r="O695" s="292"/>
      <c r="P695" s="292"/>
      <c r="Q695" s="292"/>
      <c r="R695" s="292"/>
      <c r="S695" s="292"/>
      <c r="T695" s="477"/>
      <c r="U695" s="477"/>
      <c r="V695" s="477"/>
      <c r="W695" s="478"/>
    </row>
    <row r="696" spans="2:23" ht="12.75" x14ac:dyDescent="0.2">
      <c r="B696" s="289">
        <v>646</v>
      </c>
      <c r="C696" s="483"/>
      <c r="D696" s="484"/>
      <c r="E696" s="290"/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290"/>
      <c r="Q696" s="290"/>
      <c r="R696" s="290"/>
      <c r="S696" s="290"/>
      <c r="T696" s="479"/>
      <c r="U696" s="479"/>
      <c r="V696" s="479"/>
      <c r="W696" s="480"/>
    </row>
    <row r="697" spans="2:23" ht="12.75" x14ac:dyDescent="0.2">
      <c r="B697" s="291">
        <v>647</v>
      </c>
      <c r="C697" s="485"/>
      <c r="D697" s="485"/>
      <c r="E697" s="292"/>
      <c r="F697" s="292"/>
      <c r="G697" s="292"/>
      <c r="H697" s="292"/>
      <c r="I697" s="292"/>
      <c r="J697" s="292"/>
      <c r="K697" s="292"/>
      <c r="L697" s="292"/>
      <c r="M697" s="292"/>
      <c r="N697" s="292"/>
      <c r="O697" s="292"/>
      <c r="P697" s="292"/>
      <c r="Q697" s="292"/>
      <c r="R697" s="292"/>
      <c r="S697" s="292"/>
      <c r="T697" s="477"/>
      <c r="U697" s="477"/>
      <c r="V697" s="477"/>
      <c r="W697" s="478"/>
    </row>
    <row r="698" spans="2:23" ht="12.75" x14ac:dyDescent="0.2">
      <c r="B698" s="289">
        <v>648</v>
      </c>
      <c r="C698" s="483"/>
      <c r="D698" s="484"/>
      <c r="E698" s="290"/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290"/>
      <c r="Q698" s="290"/>
      <c r="R698" s="290"/>
      <c r="S698" s="290"/>
      <c r="T698" s="479"/>
      <c r="U698" s="479"/>
      <c r="V698" s="479"/>
      <c r="W698" s="480"/>
    </row>
    <row r="699" spans="2:23" ht="12.75" x14ac:dyDescent="0.2">
      <c r="B699" s="291">
        <v>649</v>
      </c>
      <c r="C699" s="485"/>
      <c r="D699" s="485"/>
      <c r="E699" s="292"/>
      <c r="F699" s="292"/>
      <c r="G699" s="292"/>
      <c r="H699" s="292"/>
      <c r="I699" s="292"/>
      <c r="J699" s="292"/>
      <c r="K699" s="292"/>
      <c r="L699" s="292"/>
      <c r="M699" s="292"/>
      <c r="N699" s="292"/>
      <c r="O699" s="292"/>
      <c r="P699" s="292"/>
      <c r="Q699" s="292"/>
      <c r="R699" s="292"/>
      <c r="S699" s="292"/>
      <c r="T699" s="477"/>
      <c r="U699" s="477"/>
      <c r="V699" s="477"/>
      <c r="W699" s="478"/>
    </row>
    <row r="700" spans="2:23" ht="12.75" x14ac:dyDescent="0.2">
      <c r="B700" s="289">
        <v>650</v>
      </c>
      <c r="C700" s="483"/>
      <c r="D700" s="484"/>
      <c r="E700" s="290"/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290"/>
      <c r="Q700" s="290"/>
      <c r="R700" s="290"/>
      <c r="S700" s="290"/>
      <c r="T700" s="479"/>
      <c r="U700" s="479"/>
      <c r="V700" s="479"/>
      <c r="W700" s="480"/>
    </row>
    <row r="701" spans="2:23" ht="12.75" x14ac:dyDescent="0.2">
      <c r="B701" s="291">
        <v>651</v>
      </c>
      <c r="C701" s="485"/>
      <c r="D701" s="485"/>
      <c r="E701" s="292"/>
      <c r="F701" s="292"/>
      <c r="G701" s="292"/>
      <c r="H701" s="292"/>
      <c r="I701" s="292"/>
      <c r="J701" s="292"/>
      <c r="K701" s="292"/>
      <c r="L701" s="292"/>
      <c r="M701" s="292"/>
      <c r="N701" s="292"/>
      <c r="O701" s="292"/>
      <c r="P701" s="292"/>
      <c r="Q701" s="292"/>
      <c r="R701" s="292"/>
      <c r="S701" s="292"/>
      <c r="T701" s="477"/>
      <c r="U701" s="477"/>
      <c r="V701" s="477"/>
      <c r="W701" s="478"/>
    </row>
    <row r="702" spans="2:23" ht="12.75" x14ac:dyDescent="0.2">
      <c r="B702" s="289">
        <v>652</v>
      </c>
      <c r="C702" s="483"/>
      <c r="D702" s="484"/>
      <c r="E702" s="290"/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290"/>
      <c r="Q702" s="290"/>
      <c r="R702" s="290"/>
      <c r="S702" s="290"/>
      <c r="T702" s="479"/>
      <c r="U702" s="479"/>
      <c r="V702" s="479"/>
      <c r="W702" s="480"/>
    </row>
    <row r="703" spans="2:23" ht="12.75" x14ac:dyDescent="0.2">
      <c r="B703" s="291">
        <v>653</v>
      </c>
      <c r="C703" s="485"/>
      <c r="D703" s="485"/>
      <c r="E703" s="292"/>
      <c r="F703" s="292"/>
      <c r="G703" s="292"/>
      <c r="H703" s="292"/>
      <c r="I703" s="292"/>
      <c r="J703" s="292"/>
      <c r="K703" s="292"/>
      <c r="L703" s="292"/>
      <c r="M703" s="292"/>
      <c r="N703" s="292"/>
      <c r="O703" s="292"/>
      <c r="P703" s="292"/>
      <c r="Q703" s="292"/>
      <c r="R703" s="292"/>
      <c r="S703" s="292"/>
      <c r="T703" s="477"/>
      <c r="U703" s="477"/>
      <c r="V703" s="477"/>
      <c r="W703" s="478"/>
    </row>
    <row r="704" spans="2:23" ht="12.75" x14ac:dyDescent="0.2">
      <c r="B704" s="289">
        <v>654</v>
      </c>
      <c r="C704" s="483"/>
      <c r="D704" s="484"/>
      <c r="E704" s="290"/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290"/>
      <c r="Q704" s="290"/>
      <c r="R704" s="290"/>
      <c r="S704" s="290"/>
      <c r="T704" s="479"/>
      <c r="U704" s="479"/>
      <c r="V704" s="479"/>
      <c r="W704" s="480"/>
    </row>
    <row r="705" spans="2:23" ht="12.75" x14ac:dyDescent="0.2">
      <c r="B705" s="291">
        <v>655</v>
      </c>
      <c r="C705" s="485"/>
      <c r="D705" s="485"/>
      <c r="E705" s="292"/>
      <c r="F705" s="292"/>
      <c r="G705" s="292"/>
      <c r="H705" s="292"/>
      <c r="I705" s="292"/>
      <c r="J705" s="292"/>
      <c r="K705" s="292"/>
      <c r="L705" s="292"/>
      <c r="M705" s="292"/>
      <c r="N705" s="292"/>
      <c r="O705" s="292"/>
      <c r="P705" s="292"/>
      <c r="Q705" s="292"/>
      <c r="R705" s="292"/>
      <c r="S705" s="292"/>
      <c r="T705" s="477"/>
      <c r="U705" s="477"/>
      <c r="V705" s="477"/>
      <c r="W705" s="478"/>
    </row>
    <row r="706" spans="2:23" ht="12.75" x14ac:dyDescent="0.2">
      <c r="B706" s="289">
        <v>656</v>
      </c>
      <c r="C706" s="483"/>
      <c r="D706" s="484"/>
      <c r="E706" s="290"/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290"/>
      <c r="Q706" s="290"/>
      <c r="R706" s="290"/>
      <c r="S706" s="290"/>
      <c r="T706" s="479"/>
      <c r="U706" s="479"/>
      <c r="V706" s="479"/>
      <c r="W706" s="480"/>
    </row>
    <row r="707" spans="2:23" ht="12.75" x14ac:dyDescent="0.2">
      <c r="B707" s="291">
        <v>657</v>
      </c>
      <c r="C707" s="485"/>
      <c r="D707" s="485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292"/>
      <c r="Q707" s="292"/>
      <c r="R707" s="292"/>
      <c r="S707" s="292"/>
      <c r="T707" s="477"/>
      <c r="U707" s="477"/>
      <c r="V707" s="477"/>
      <c r="W707" s="478"/>
    </row>
    <row r="708" spans="2:23" ht="12.75" x14ac:dyDescent="0.2">
      <c r="B708" s="289">
        <v>658</v>
      </c>
      <c r="C708" s="483"/>
      <c r="D708" s="484"/>
      <c r="E708" s="290"/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290"/>
      <c r="Q708" s="290"/>
      <c r="R708" s="290"/>
      <c r="S708" s="290"/>
      <c r="T708" s="479"/>
      <c r="U708" s="479"/>
      <c r="V708" s="479"/>
      <c r="W708" s="480"/>
    </row>
    <row r="709" spans="2:23" ht="12.75" x14ac:dyDescent="0.2">
      <c r="B709" s="291">
        <v>659</v>
      </c>
      <c r="C709" s="485"/>
      <c r="D709" s="485"/>
      <c r="E709" s="292"/>
      <c r="F709" s="292"/>
      <c r="G709" s="292"/>
      <c r="H709" s="292"/>
      <c r="I709" s="292"/>
      <c r="J709" s="292"/>
      <c r="K709" s="292"/>
      <c r="L709" s="292"/>
      <c r="M709" s="292"/>
      <c r="N709" s="292"/>
      <c r="O709" s="292"/>
      <c r="P709" s="292"/>
      <c r="Q709" s="292"/>
      <c r="R709" s="292"/>
      <c r="S709" s="292"/>
      <c r="T709" s="477"/>
      <c r="U709" s="477"/>
      <c r="V709" s="477"/>
      <c r="W709" s="478"/>
    </row>
    <row r="710" spans="2:23" ht="12.75" x14ac:dyDescent="0.2">
      <c r="B710" s="289">
        <v>660</v>
      </c>
      <c r="C710" s="483"/>
      <c r="D710" s="484"/>
      <c r="E710" s="290"/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290"/>
      <c r="Q710" s="290"/>
      <c r="R710" s="290"/>
      <c r="S710" s="290"/>
      <c r="T710" s="479"/>
      <c r="U710" s="479"/>
      <c r="V710" s="479"/>
      <c r="W710" s="480"/>
    </row>
    <row r="711" spans="2:23" ht="12.75" x14ac:dyDescent="0.2">
      <c r="B711" s="291">
        <v>661</v>
      </c>
      <c r="C711" s="485"/>
      <c r="D711" s="485"/>
      <c r="E711" s="292"/>
      <c r="F711" s="292"/>
      <c r="G711" s="292"/>
      <c r="H711" s="292"/>
      <c r="I711" s="292"/>
      <c r="J711" s="292"/>
      <c r="K711" s="292"/>
      <c r="L711" s="292"/>
      <c r="M711" s="292"/>
      <c r="N711" s="292"/>
      <c r="O711" s="292"/>
      <c r="P711" s="292"/>
      <c r="Q711" s="292"/>
      <c r="R711" s="292"/>
      <c r="S711" s="292"/>
      <c r="T711" s="477"/>
      <c r="U711" s="477"/>
      <c r="V711" s="477"/>
      <c r="W711" s="478"/>
    </row>
    <row r="712" spans="2:23" ht="12.75" x14ac:dyDescent="0.2">
      <c r="B712" s="289">
        <v>662</v>
      </c>
      <c r="C712" s="483"/>
      <c r="D712" s="484"/>
      <c r="E712" s="290"/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290"/>
      <c r="Q712" s="290"/>
      <c r="R712" s="290"/>
      <c r="S712" s="290"/>
      <c r="T712" s="479"/>
      <c r="U712" s="479"/>
      <c r="V712" s="479"/>
      <c r="W712" s="480"/>
    </row>
    <row r="713" spans="2:23" ht="12.75" x14ac:dyDescent="0.2">
      <c r="B713" s="291">
        <v>663</v>
      </c>
      <c r="C713" s="485"/>
      <c r="D713" s="485"/>
      <c r="E713" s="292"/>
      <c r="F713" s="292"/>
      <c r="G713" s="292"/>
      <c r="H713" s="292"/>
      <c r="I713" s="292"/>
      <c r="J713" s="292"/>
      <c r="K713" s="292"/>
      <c r="L713" s="292"/>
      <c r="M713" s="292"/>
      <c r="N713" s="292"/>
      <c r="O713" s="292"/>
      <c r="P713" s="292"/>
      <c r="Q713" s="292"/>
      <c r="R713" s="292"/>
      <c r="S713" s="292"/>
      <c r="T713" s="477"/>
      <c r="U713" s="477"/>
      <c r="V713" s="477"/>
      <c r="W713" s="478"/>
    </row>
    <row r="714" spans="2:23" ht="12.75" x14ac:dyDescent="0.2">
      <c r="B714" s="289">
        <v>664</v>
      </c>
      <c r="C714" s="483"/>
      <c r="D714" s="484"/>
      <c r="E714" s="290"/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290"/>
      <c r="Q714" s="290"/>
      <c r="R714" s="290"/>
      <c r="S714" s="290"/>
      <c r="T714" s="479"/>
      <c r="U714" s="479"/>
      <c r="V714" s="479"/>
      <c r="W714" s="480"/>
    </row>
    <row r="715" spans="2:23" ht="12.75" x14ac:dyDescent="0.2">
      <c r="B715" s="291">
        <v>665</v>
      </c>
      <c r="C715" s="485"/>
      <c r="D715" s="485"/>
      <c r="E715" s="292"/>
      <c r="F715" s="292"/>
      <c r="G715" s="292"/>
      <c r="H715" s="292"/>
      <c r="I715" s="292"/>
      <c r="J715" s="292"/>
      <c r="K715" s="292"/>
      <c r="L715" s="292"/>
      <c r="M715" s="292"/>
      <c r="N715" s="292"/>
      <c r="O715" s="292"/>
      <c r="P715" s="292"/>
      <c r="Q715" s="292"/>
      <c r="R715" s="292"/>
      <c r="S715" s="292"/>
      <c r="T715" s="477"/>
      <c r="U715" s="477"/>
      <c r="V715" s="477"/>
      <c r="W715" s="478"/>
    </row>
    <row r="716" spans="2:23" ht="12.75" x14ac:dyDescent="0.2">
      <c r="B716" s="289">
        <v>666</v>
      </c>
      <c r="C716" s="483"/>
      <c r="D716" s="484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290"/>
      <c r="Q716" s="290"/>
      <c r="R716" s="290"/>
      <c r="S716" s="290"/>
      <c r="T716" s="479"/>
      <c r="U716" s="479"/>
      <c r="V716" s="479"/>
      <c r="W716" s="480"/>
    </row>
    <row r="717" spans="2:23" ht="12.75" x14ac:dyDescent="0.2">
      <c r="B717" s="291">
        <v>667</v>
      </c>
      <c r="C717" s="485"/>
      <c r="D717" s="485"/>
      <c r="E717" s="292"/>
      <c r="F717" s="292"/>
      <c r="G717" s="292"/>
      <c r="H717" s="292"/>
      <c r="I717" s="292"/>
      <c r="J717" s="292"/>
      <c r="K717" s="292"/>
      <c r="L717" s="292"/>
      <c r="M717" s="292"/>
      <c r="N717" s="292"/>
      <c r="O717" s="292"/>
      <c r="P717" s="292"/>
      <c r="Q717" s="292"/>
      <c r="R717" s="292"/>
      <c r="S717" s="292"/>
      <c r="T717" s="477"/>
      <c r="U717" s="477"/>
      <c r="V717" s="477"/>
      <c r="W717" s="478"/>
    </row>
    <row r="718" spans="2:23" ht="12.75" x14ac:dyDescent="0.2">
      <c r="B718" s="289">
        <v>668</v>
      </c>
      <c r="C718" s="483"/>
      <c r="D718" s="484"/>
      <c r="E718" s="290"/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290"/>
      <c r="Q718" s="290"/>
      <c r="R718" s="290"/>
      <c r="S718" s="290"/>
      <c r="T718" s="479"/>
      <c r="U718" s="479"/>
      <c r="V718" s="479"/>
      <c r="W718" s="480"/>
    </row>
    <row r="719" spans="2:23" ht="12.75" x14ac:dyDescent="0.2">
      <c r="B719" s="291">
        <v>669</v>
      </c>
      <c r="C719" s="485"/>
      <c r="D719" s="485"/>
      <c r="E719" s="292"/>
      <c r="F719" s="292"/>
      <c r="G719" s="292"/>
      <c r="H719" s="292"/>
      <c r="I719" s="292"/>
      <c r="J719" s="292"/>
      <c r="K719" s="292"/>
      <c r="L719" s="292"/>
      <c r="M719" s="292"/>
      <c r="N719" s="292"/>
      <c r="O719" s="292"/>
      <c r="P719" s="292"/>
      <c r="Q719" s="292"/>
      <c r="R719" s="292"/>
      <c r="S719" s="292"/>
      <c r="T719" s="477"/>
      <c r="U719" s="477"/>
      <c r="V719" s="477"/>
      <c r="W719" s="478"/>
    </row>
    <row r="720" spans="2:23" ht="12.75" x14ac:dyDescent="0.2">
      <c r="B720" s="289">
        <v>670</v>
      </c>
      <c r="C720" s="483"/>
      <c r="D720" s="484"/>
      <c r="E720" s="290"/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290"/>
      <c r="Q720" s="290"/>
      <c r="R720" s="290"/>
      <c r="S720" s="290"/>
      <c r="T720" s="479"/>
      <c r="U720" s="479"/>
      <c r="V720" s="479"/>
      <c r="W720" s="480"/>
    </row>
    <row r="721" spans="2:23" ht="12.75" x14ac:dyDescent="0.2">
      <c r="B721" s="291">
        <v>671</v>
      </c>
      <c r="C721" s="485"/>
      <c r="D721" s="485"/>
      <c r="E721" s="292"/>
      <c r="F721" s="292"/>
      <c r="G721" s="292"/>
      <c r="H721" s="292"/>
      <c r="I721" s="292"/>
      <c r="J721" s="292"/>
      <c r="K721" s="292"/>
      <c r="L721" s="292"/>
      <c r="M721" s="292"/>
      <c r="N721" s="292"/>
      <c r="O721" s="292"/>
      <c r="P721" s="292"/>
      <c r="Q721" s="292"/>
      <c r="R721" s="292"/>
      <c r="S721" s="292"/>
      <c r="T721" s="477"/>
      <c r="U721" s="477"/>
      <c r="V721" s="477"/>
      <c r="W721" s="478"/>
    </row>
    <row r="722" spans="2:23" ht="12.75" x14ac:dyDescent="0.2">
      <c r="B722" s="289">
        <v>672</v>
      </c>
      <c r="C722" s="483"/>
      <c r="D722" s="484"/>
      <c r="E722" s="290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479"/>
      <c r="U722" s="479"/>
      <c r="V722" s="479"/>
      <c r="W722" s="480"/>
    </row>
    <row r="723" spans="2:23" ht="12.75" x14ac:dyDescent="0.2">
      <c r="B723" s="291">
        <v>673</v>
      </c>
      <c r="C723" s="485"/>
      <c r="D723" s="485"/>
      <c r="E723" s="292"/>
      <c r="F723" s="292"/>
      <c r="G723" s="292"/>
      <c r="H723" s="292"/>
      <c r="I723" s="292"/>
      <c r="J723" s="292"/>
      <c r="K723" s="292"/>
      <c r="L723" s="292"/>
      <c r="M723" s="292"/>
      <c r="N723" s="292"/>
      <c r="O723" s="292"/>
      <c r="P723" s="292"/>
      <c r="Q723" s="292"/>
      <c r="R723" s="292"/>
      <c r="S723" s="292"/>
      <c r="T723" s="477"/>
      <c r="U723" s="477"/>
      <c r="V723" s="477"/>
      <c r="W723" s="478"/>
    </row>
    <row r="724" spans="2:23" ht="12.75" x14ac:dyDescent="0.2">
      <c r="B724" s="289">
        <v>674</v>
      </c>
      <c r="C724" s="483"/>
      <c r="D724" s="484"/>
      <c r="E724" s="290"/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290"/>
      <c r="Q724" s="290"/>
      <c r="R724" s="290"/>
      <c r="S724" s="290"/>
      <c r="T724" s="479"/>
      <c r="U724" s="479"/>
      <c r="V724" s="479"/>
      <c r="W724" s="480"/>
    </row>
    <row r="725" spans="2:23" ht="12.75" x14ac:dyDescent="0.2">
      <c r="B725" s="291">
        <v>675</v>
      </c>
      <c r="C725" s="485"/>
      <c r="D725" s="485"/>
      <c r="E725" s="292"/>
      <c r="F725" s="292"/>
      <c r="G725" s="292"/>
      <c r="H725" s="292"/>
      <c r="I725" s="292"/>
      <c r="J725" s="292"/>
      <c r="K725" s="292"/>
      <c r="L725" s="292"/>
      <c r="M725" s="292"/>
      <c r="N725" s="292"/>
      <c r="O725" s="292"/>
      <c r="P725" s="292"/>
      <c r="Q725" s="292"/>
      <c r="R725" s="292"/>
      <c r="S725" s="292"/>
      <c r="T725" s="477"/>
      <c r="U725" s="477"/>
      <c r="V725" s="477"/>
      <c r="W725" s="478"/>
    </row>
    <row r="726" spans="2:23" ht="12.75" x14ac:dyDescent="0.2">
      <c r="B726" s="289">
        <v>676</v>
      </c>
      <c r="C726" s="483"/>
      <c r="D726" s="484"/>
      <c r="E726" s="290"/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290"/>
      <c r="Q726" s="290"/>
      <c r="R726" s="290"/>
      <c r="S726" s="290"/>
      <c r="T726" s="479"/>
      <c r="U726" s="479"/>
      <c r="V726" s="479"/>
      <c r="W726" s="480"/>
    </row>
    <row r="727" spans="2:23" ht="12.75" x14ac:dyDescent="0.2">
      <c r="B727" s="291">
        <v>677</v>
      </c>
      <c r="C727" s="485"/>
      <c r="D727" s="485"/>
      <c r="E727" s="292"/>
      <c r="F727" s="292"/>
      <c r="G727" s="292"/>
      <c r="H727" s="292"/>
      <c r="I727" s="292"/>
      <c r="J727" s="292"/>
      <c r="K727" s="292"/>
      <c r="L727" s="292"/>
      <c r="M727" s="292"/>
      <c r="N727" s="292"/>
      <c r="O727" s="292"/>
      <c r="P727" s="292"/>
      <c r="Q727" s="292"/>
      <c r="R727" s="292"/>
      <c r="S727" s="292"/>
      <c r="T727" s="477"/>
      <c r="U727" s="477"/>
      <c r="V727" s="477"/>
      <c r="W727" s="478"/>
    </row>
    <row r="728" spans="2:23" ht="12.75" x14ac:dyDescent="0.2">
      <c r="B728" s="289">
        <v>678</v>
      </c>
      <c r="C728" s="483"/>
      <c r="D728" s="484"/>
      <c r="E728" s="290"/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290"/>
      <c r="Q728" s="290"/>
      <c r="R728" s="290"/>
      <c r="S728" s="290"/>
      <c r="T728" s="479"/>
      <c r="U728" s="479"/>
      <c r="V728" s="479"/>
      <c r="W728" s="480"/>
    </row>
    <row r="729" spans="2:23" ht="12.75" x14ac:dyDescent="0.2">
      <c r="B729" s="291">
        <v>679</v>
      </c>
      <c r="C729" s="485"/>
      <c r="D729" s="485"/>
      <c r="E729" s="292"/>
      <c r="F729" s="292"/>
      <c r="G729" s="292"/>
      <c r="H729" s="292"/>
      <c r="I729" s="292"/>
      <c r="J729" s="292"/>
      <c r="K729" s="292"/>
      <c r="L729" s="292"/>
      <c r="M729" s="292"/>
      <c r="N729" s="292"/>
      <c r="O729" s="292"/>
      <c r="P729" s="292"/>
      <c r="Q729" s="292"/>
      <c r="R729" s="292"/>
      <c r="S729" s="292"/>
      <c r="T729" s="477"/>
      <c r="U729" s="477"/>
      <c r="V729" s="477"/>
      <c r="W729" s="478"/>
    </row>
    <row r="730" spans="2:23" ht="12.75" x14ac:dyDescent="0.2">
      <c r="B730" s="289">
        <v>680</v>
      </c>
      <c r="C730" s="483"/>
      <c r="D730" s="484"/>
      <c r="E730" s="290"/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290"/>
      <c r="Q730" s="290"/>
      <c r="R730" s="290"/>
      <c r="S730" s="290"/>
      <c r="T730" s="479"/>
      <c r="U730" s="479"/>
      <c r="V730" s="479"/>
      <c r="W730" s="480"/>
    </row>
    <row r="731" spans="2:23" ht="12.75" x14ac:dyDescent="0.2">
      <c r="B731" s="291">
        <v>681</v>
      </c>
      <c r="C731" s="485"/>
      <c r="D731" s="485"/>
      <c r="E731" s="292"/>
      <c r="F731" s="292"/>
      <c r="G731" s="292"/>
      <c r="H731" s="292"/>
      <c r="I731" s="292"/>
      <c r="J731" s="292"/>
      <c r="K731" s="292"/>
      <c r="L731" s="292"/>
      <c r="M731" s="292"/>
      <c r="N731" s="292"/>
      <c r="O731" s="292"/>
      <c r="P731" s="292"/>
      <c r="Q731" s="292"/>
      <c r="R731" s="292"/>
      <c r="S731" s="292"/>
      <c r="T731" s="477"/>
      <c r="U731" s="477"/>
      <c r="V731" s="477"/>
      <c r="W731" s="478"/>
    </row>
    <row r="732" spans="2:23" ht="12.75" x14ac:dyDescent="0.2">
      <c r="B732" s="289">
        <v>682</v>
      </c>
      <c r="C732" s="483"/>
      <c r="D732" s="484"/>
      <c r="E732" s="290"/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290"/>
      <c r="Q732" s="290"/>
      <c r="R732" s="290"/>
      <c r="S732" s="290"/>
      <c r="T732" s="479"/>
      <c r="U732" s="479"/>
      <c r="V732" s="479"/>
      <c r="W732" s="480"/>
    </row>
    <row r="733" spans="2:23" ht="12.75" x14ac:dyDescent="0.2">
      <c r="B733" s="291">
        <v>683</v>
      </c>
      <c r="C733" s="485"/>
      <c r="D733" s="485"/>
      <c r="E733" s="292"/>
      <c r="F733" s="292"/>
      <c r="G733" s="292"/>
      <c r="H733" s="292"/>
      <c r="I733" s="292"/>
      <c r="J733" s="292"/>
      <c r="K733" s="292"/>
      <c r="L733" s="292"/>
      <c r="M733" s="292"/>
      <c r="N733" s="292"/>
      <c r="O733" s="292"/>
      <c r="P733" s="292"/>
      <c r="Q733" s="292"/>
      <c r="R733" s="292"/>
      <c r="S733" s="292"/>
      <c r="T733" s="477"/>
      <c r="U733" s="477"/>
      <c r="V733" s="477"/>
      <c r="W733" s="478"/>
    </row>
    <row r="734" spans="2:23" ht="12.75" x14ac:dyDescent="0.2">
      <c r="B734" s="289">
        <v>684</v>
      </c>
      <c r="C734" s="483"/>
      <c r="D734" s="484"/>
      <c r="E734" s="290"/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290"/>
      <c r="Q734" s="290"/>
      <c r="R734" s="290"/>
      <c r="S734" s="290"/>
      <c r="T734" s="479"/>
      <c r="U734" s="479"/>
      <c r="V734" s="479"/>
      <c r="W734" s="480"/>
    </row>
    <row r="735" spans="2:23" ht="12.75" x14ac:dyDescent="0.2">
      <c r="B735" s="291">
        <v>685</v>
      </c>
      <c r="C735" s="485"/>
      <c r="D735" s="485"/>
      <c r="E735" s="292"/>
      <c r="F735" s="292"/>
      <c r="G735" s="292"/>
      <c r="H735" s="292"/>
      <c r="I735" s="292"/>
      <c r="J735" s="292"/>
      <c r="K735" s="292"/>
      <c r="L735" s="292"/>
      <c r="M735" s="292"/>
      <c r="N735" s="292"/>
      <c r="O735" s="292"/>
      <c r="P735" s="292"/>
      <c r="Q735" s="292"/>
      <c r="R735" s="292"/>
      <c r="S735" s="292"/>
      <c r="T735" s="477"/>
      <c r="U735" s="477"/>
      <c r="V735" s="477"/>
      <c r="W735" s="478"/>
    </row>
    <row r="736" spans="2:23" ht="12.75" x14ac:dyDescent="0.2">
      <c r="B736" s="289">
        <v>686</v>
      </c>
      <c r="C736" s="483"/>
      <c r="D736" s="484"/>
      <c r="E736" s="290"/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290"/>
      <c r="Q736" s="290"/>
      <c r="R736" s="290"/>
      <c r="S736" s="290"/>
      <c r="T736" s="479"/>
      <c r="U736" s="479"/>
      <c r="V736" s="479"/>
      <c r="W736" s="480"/>
    </row>
    <row r="737" spans="2:23" ht="12.75" x14ac:dyDescent="0.2">
      <c r="B737" s="291">
        <v>687</v>
      </c>
      <c r="C737" s="485"/>
      <c r="D737" s="485"/>
      <c r="E737" s="292"/>
      <c r="F737" s="292"/>
      <c r="G737" s="292"/>
      <c r="H737" s="292"/>
      <c r="I737" s="292"/>
      <c r="J737" s="292"/>
      <c r="K737" s="292"/>
      <c r="L737" s="292"/>
      <c r="M737" s="292"/>
      <c r="N737" s="292"/>
      <c r="O737" s="292"/>
      <c r="P737" s="292"/>
      <c r="Q737" s="292"/>
      <c r="R737" s="292"/>
      <c r="S737" s="292"/>
      <c r="T737" s="477"/>
      <c r="U737" s="477"/>
      <c r="V737" s="477"/>
      <c r="W737" s="478"/>
    </row>
    <row r="738" spans="2:23" ht="12.75" x14ac:dyDescent="0.2">
      <c r="B738" s="289">
        <v>688</v>
      </c>
      <c r="C738" s="483"/>
      <c r="D738" s="484"/>
      <c r="E738" s="290"/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290"/>
      <c r="Q738" s="290"/>
      <c r="R738" s="290"/>
      <c r="S738" s="290"/>
      <c r="T738" s="479"/>
      <c r="U738" s="479"/>
      <c r="V738" s="479"/>
      <c r="W738" s="480"/>
    </row>
    <row r="739" spans="2:23" ht="12.75" x14ac:dyDescent="0.2">
      <c r="B739" s="291">
        <v>689</v>
      </c>
      <c r="C739" s="485"/>
      <c r="D739" s="485"/>
      <c r="E739" s="292"/>
      <c r="F739" s="292"/>
      <c r="G739" s="292"/>
      <c r="H739" s="292"/>
      <c r="I739" s="292"/>
      <c r="J739" s="292"/>
      <c r="K739" s="292"/>
      <c r="L739" s="292"/>
      <c r="M739" s="292"/>
      <c r="N739" s="292"/>
      <c r="O739" s="292"/>
      <c r="P739" s="292"/>
      <c r="Q739" s="292"/>
      <c r="R739" s="292"/>
      <c r="S739" s="292"/>
      <c r="T739" s="477"/>
      <c r="U739" s="477"/>
      <c r="V739" s="477"/>
      <c r="W739" s="478"/>
    </row>
    <row r="740" spans="2:23" ht="12.75" x14ac:dyDescent="0.2">
      <c r="B740" s="289">
        <v>690</v>
      </c>
      <c r="C740" s="483"/>
      <c r="D740" s="484"/>
      <c r="E740" s="290"/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290"/>
      <c r="Q740" s="290"/>
      <c r="R740" s="290"/>
      <c r="S740" s="290"/>
      <c r="T740" s="479"/>
      <c r="U740" s="479"/>
      <c r="V740" s="479"/>
      <c r="W740" s="480"/>
    </row>
    <row r="741" spans="2:23" ht="12.75" x14ac:dyDescent="0.2">
      <c r="B741" s="291">
        <v>691</v>
      </c>
      <c r="C741" s="485"/>
      <c r="D741" s="485"/>
      <c r="E741" s="292"/>
      <c r="F741" s="292"/>
      <c r="G741" s="292"/>
      <c r="H741" s="292"/>
      <c r="I741" s="292"/>
      <c r="J741" s="292"/>
      <c r="K741" s="292"/>
      <c r="L741" s="292"/>
      <c r="M741" s="292"/>
      <c r="N741" s="292"/>
      <c r="O741" s="292"/>
      <c r="P741" s="292"/>
      <c r="Q741" s="292"/>
      <c r="R741" s="292"/>
      <c r="S741" s="292"/>
      <c r="T741" s="477"/>
      <c r="U741" s="477"/>
      <c r="V741" s="477"/>
      <c r="W741" s="478"/>
    </row>
    <row r="742" spans="2:23" ht="12.75" x14ac:dyDescent="0.2">
      <c r="B742" s="289">
        <v>692</v>
      </c>
      <c r="C742" s="483"/>
      <c r="D742" s="484"/>
      <c r="E742" s="290"/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290"/>
      <c r="Q742" s="290"/>
      <c r="R742" s="290"/>
      <c r="S742" s="290"/>
      <c r="T742" s="479"/>
      <c r="U742" s="479"/>
      <c r="V742" s="479"/>
      <c r="W742" s="480"/>
    </row>
    <row r="743" spans="2:23" ht="12.75" x14ac:dyDescent="0.2">
      <c r="B743" s="291">
        <v>693</v>
      </c>
      <c r="C743" s="485"/>
      <c r="D743" s="485"/>
      <c r="E743" s="292"/>
      <c r="F743" s="292"/>
      <c r="G743" s="292"/>
      <c r="H743" s="292"/>
      <c r="I743" s="292"/>
      <c r="J743" s="292"/>
      <c r="K743" s="292"/>
      <c r="L743" s="292"/>
      <c r="M743" s="292"/>
      <c r="N743" s="292"/>
      <c r="O743" s="292"/>
      <c r="P743" s="292"/>
      <c r="Q743" s="292"/>
      <c r="R743" s="292"/>
      <c r="S743" s="292"/>
      <c r="T743" s="477"/>
      <c r="U743" s="477"/>
      <c r="V743" s="477"/>
      <c r="W743" s="478"/>
    </row>
    <row r="744" spans="2:23" ht="12.75" x14ac:dyDescent="0.2">
      <c r="B744" s="289">
        <v>694</v>
      </c>
      <c r="C744" s="483"/>
      <c r="D744" s="484"/>
      <c r="E744" s="290"/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290"/>
      <c r="Q744" s="290"/>
      <c r="R744" s="290"/>
      <c r="S744" s="290"/>
      <c r="T744" s="479"/>
      <c r="U744" s="479"/>
      <c r="V744" s="479"/>
      <c r="W744" s="480"/>
    </row>
    <row r="745" spans="2:23" ht="12.75" x14ac:dyDescent="0.2">
      <c r="B745" s="291">
        <v>695</v>
      </c>
      <c r="C745" s="485"/>
      <c r="D745" s="485"/>
      <c r="E745" s="292"/>
      <c r="F745" s="292"/>
      <c r="G745" s="292"/>
      <c r="H745" s="292"/>
      <c r="I745" s="292"/>
      <c r="J745" s="292"/>
      <c r="K745" s="292"/>
      <c r="L745" s="292"/>
      <c r="M745" s="292"/>
      <c r="N745" s="292"/>
      <c r="O745" s="292"/>
      <c r="P745" s="292"/>
      <c r="Q745" s="292"/>
      <c r="R745" s="292"/>
      <c r="S745" s="292"/>
      <c r="T745" s="477"/>
      <c r="U745" s="477"/>
      <c r="V745" s="477"/>
      <c r="W745" s="478"/>
    </row>
    <row r="746" spans="2:23" ht="12.75" x14ac:dyDescent="0.2">
      <c r="B746" s="289">
        <v>696</v>
      </c>
      <c r="C746" s="483"/>
      <c r="D746" s="484"/>
      <c r="E746" s="290"/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290"/>
      <c r="Q746" s="290"/>
      <c r="R746" s="290"/>
      <c r="S746" s="290"/>
      <c r="T746" s="479"/>
      <c r="U746" s="479"/>
      <c r="V746" s="479"/>
      <c r="W746" s="480"/>
    </row>
    <row r="747" spans="2:23" ht="12.75" x14ac:dyDescent="0.2">
      <c r="B747" s="291">
        <v>697</v>
      </c>
      <c r="C747" s="485"/>
      <c r="D747" s="485"/>
      <c r="E747" s="292"/>
      <c r="F747" s="292"/>
      <c r="G747" s="292"/>
      <c r="H747" s="292"/>
      <c r="I747" s="292"/>
      <c r="J747" s="292"/>
      <c r="K747" s="292"/>
      <c r="L747" s="292"/>
      <c r="M747" s="292"/>
      <c r="N747" s="292"/>
      <c r="O747" s="292"/>
      <c r="P747" s="292"/>
      <c r="Q747" s="292"/>
      <c r="R747" s="292"/>
      <c r="S747" s="292"/>
      <c r="T747" s="477"/>
      <c r="U747" s="477"/>
      <c r="V747" s="477"/>
      <c r="W747" s="478"/>
    </row>
    <row r="748" spans="2:23" ht="12.75" x14ac:dyDescent="0.2">
      <c r="B748" s="289">
        <v>698</v>
      </c>
      <c r="C748" s="483"/>
      <c r="D748" s="484"/>
      <c r="E748" s="290"/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290"/>
      <c r="Q748" s="290"/>
      <c r="R748" s="290"/>
      <c r="S748" s="290"/>
      <c r="T748" s="479"/>
      <c r="U748" s="479"/>
      <c r="V748" s="479"/>
      <c r="W748" s="480"/>
    </row>
    <row r="749" spans="2:23" ht="12.75" x14ac:dyDescent="0.2">
      <c r="B749" s="291">
        <v>699</v>
      </c>
      <c r="C749" s="485"/>
      <c r="D749" s="485"/>
      <c r="E749" s="292"/>
      <c r="F749" s="292"/>
      <c r="G749" s="292"/>
      <c r="H749" s="292"/>
      <c r="I749" s="292"/>
      <c r="J749" s="292"/>
      <c r="K749" s="292"/>
      <c r="L749" s="292"/>
      <c r="M749" s="292"/>
      <c r="N749" s="292"/>
      <c r="O749" s="292"/>
      <c r="P749" s="292"/>
      <c r="Q749" s="292"/>
      <c r="R749" s="292"/>
      <c r="S749" s="292"/>
      <c r="T749" s="477"/>
      <c r="U749" s="477"/>
      <c r="V749" s="477"/>
      <c r="W749" s="478"/>
    </row>
    <row r="750" spans="2:23" ht="12.75" x14ac:dyDescent="0.2">
      <c r="B750" s="289">
        <v>700</v>
      </c>
      <c r="C750" s="483"/>
      <c r="D750" s="484"/>
      <c r="E750" s="290"/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290"/>
      <c r="Q750" s="290"/>
      <c r="R750" s="290"/>
      <c r="S750" s="290"/>
      <c r="T750" s="479"/>
      <c r="U750" s="479"/>
      <c r="V750" s="479"/>
      <c r="W750" s="480"/>
    </row>
    <row r="751" spans="2:23" ht="12.75" x14ac:dyDescent="0.2">
      <c r="B751" s="291">
        <v>701</v>
      </c>
      <c r="C751" s="485"/>
      <c r="D751" s="485"/>
      <c r="E751" s="292"/>
      <c r="F751" s="292"/>
      <c r="G751" s="292"/>
      <c r="H751" s="292"/>
      <c r="I751" s="292"/>
      <c r="J751" s="292"/>
      <c r="K751" s="292"/>
      <c r="L751" s="292"/>
      <c r="M751" s="292"/>
      <c r="N751" s="292"/>
      <c r="O751" s="292"/>
      <c r="P751" s="292"/>
      <c r="Q751" s="292"/>
      <c r="R751" s="292"/>
      <c r="S751" s="292"/>
      <c r="T751" s="477"/>
      <c r="U751" s="477"/>
      <c r="V751" s="477"/>
      <c r="W751" s="478"/>
    </row>
    <row r="752" spans="2:23" ht="12.75" x14ac:dyDescent="0.2">
      <c r="B752" s="289">
        <v>702</v>
      </c>
      <c r="C752" s="483"/>
      <c r="D752" s="484"/>
      <c r="E752" s="290"/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290"/>
      <c r="Q752" s="290"/>
      <c r="R752" s="290"/>
      <c r="S752" s="290"/>
      <c r="T752" s="479"/>
      <c r="U752" s="479"/>
      <c r="V752" s="479"/>
      <c r="W752" s="480"/>
    </row>
    <row r="753" spans="2:23" ht="12.75" x14ac:dyDescent="0.2">
      <c r="B753" s="291">
        <v>703</v>
      </c>
      <c r="C753" s="485"/>
      <c r="D753" s="485"/>
      <c r="E753" s="292"/>
      <c r="F753" s="292"/>
      <c r="G753" s="292"/>
      <c r="H753" s="292"/>
      <c r="I753" s="292"/>
      <c r="J753" s="292"/>
      <c r="K753" s="292"/>
      <c r="L753" s="292"/>
      <c r="M753" s="292"/>
      <c r="N753" s="292"/>
      <c r="O753" s="292"/>
      <c r="P753" s="292"/>
      <c r="Q753" s="292"/>
      <c r="R753" s="292"/>
      <c r="S753" s="292"/>
      <c r="T753" s="477"/>
      <c r="U753" s="477"/>
      <c r="V753" s="477"/>
      <c r="W753" s="478"/>
    </row>
    <row r="754" spans="2:23" ht="12.75" x14ac:dyDescent="0.2">
      <c r="B754" s="289">
        <v>704</v>
      </c>
      <c r="C754" s="483"/>
      <c r="D754" s="484"/>
      <c r="E754" s="290"/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290"/>
      <c r="Q754" s="290"/>
      <c r="R754" s="290"/>
      <c r="S754" s="290"/>
      <c r="T754" s="479"/>
      <c r="U754" s="479"/>
      <c r="V754" s="479"/>
      <c r="W754" s="480"/>
    </row>
    <row r="755" spans="2:23" ht="12.75" x14ac:dyDescent="0.2">
      <c r="B755" s="291">
        <v>705</v>
      </c>
      <c r="C755" s="485"/>
      <c r="D755" s="485"/>
      <c r="E755" s="292"/>
      <c r="F755" s="292"/>
      <c r="G755" s="292"/>
      <c r="H755" s="292"/>
      <c r="I755" s="292"/>
      <c r="J755" s="292"/>
      <c r="K755" s="292"/>
      <c r="L755" s="292"/>
      <c r="M755" s="292"/>
      <c r="N755" s="292"/>
      <c r="O755" s="292"/>
      <c r="P755" s="292"/>
      <c r="Q755" s="292"/>
      <c r="R755" s="292"/>
      <c r="S755" s="292"/>
      <c r="T755" s="477"/>
      <c r="U755" s="477"/>
      <c r="V755" s="477"/>
      <c r="W755" s="478"/>
    </row>
    <row r="756" spans="2:23" ht="12.75" x14ac:dyDescent="0.2">
      <c r="B756" s="289">
        <v>706</v>
      </c>
      <c r="C756" s="483"/>
      <c r="D756" s="484"/>
      <c r="E756" s="290"/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290"/>
      <c r="Q756" s="290"/>
      <c r="R756" s="290"/>
      <c r="S756" s="290"/>
      <c r="T756" s="479"/>
      <c r="U756" s="479"/>
      <c r="V756" s="479"/>
      <c r="W756" s="480"/>
    </row>
    <row r="757" spans="2:23" ht="12.75" x14ac:dyDescent="0.2">
      <c r="B757" s="291">
        <v>707</v>
      </c>
      <c r="C757" s="485"/>
      <c r="D757" s="485"/>
      <c r="E757" s="292"/>
      <c r="F757" s="292"/>
      <c r="G757" s="292"/>
      <c r="H757" s="292"/>
      <c r="I757" s="292"/>
      <c r="J757" s="292"/>
      <c r="K757" s="292"/>
      <c r="L757" s="292"/>
      <c r="M757" s="292"/>
      <c r="N757" s="292"/>
      <c r="O757" s="292"/>
      <c r="P757" s="292"/>
      <c r="Q757" s="292"/>
      <c r="R757" s="292"/>
      <c r="S757" s="292"/>
      <c r="T757" s="477"/>
      <c r="U757" s="477"/>
      <c r="V757" s="477"/>
      <c r="W757" s="478"/>
    </row>
    <row r="758" spans="2:23" ht="12.75" x14ac:dyDescent="0.2">
      <c r="B758" s="289">
        <v>708</v>
      </c>
      <c r="C758" s="483"/>
      <c r="D758" s="484"/>
      <c r="E758" s="290"/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290"/>
      <c r="Q758" s="290"/>
      <c r="R758" s="290"/>
      <c r="S758" s="290"/>
      <c r="T758" s="479"/>
      <c r="U758" s="479"/>
      <c r="V758" s="479"/>
      <c r="W758" s="480"/>
    </row>
    <row r="759" spans="2:23" ht="12.75" x14ac:dyDescent="0.2">
      <c r="B759" s="291">
        <v>709</v>
      </c>
      <c r="C759" s="485"/>
      <c r="D759" s="485"/>
      <c r="E759" s="292"/>
      <c r="F759" s="292"/>
      <c r="G759" s="292"/>
      <c r="H759" s="292"/>
      <c r="I759" s="292"/>
      <c r="J759" s="292"/>
      <c r="K759" s="292"/>
      <c r="L759" s="292"/>
      <c r="M759" s="292"/>
      <c r="N759" s="292"/>
      <c r="O759" s="292"/>
      <c r="P759" s="292"/>
      <c r="Q759" s="292"/>
      <c r="R759" s="292"/>
      <c r="S759" s="292"/>
      <c r="T759" s="477"/>
      <c r="U759" s="477"/>
      <c r="V759" s="477"/>
      <c r="W759" s="478"/>
    </row>
    <row r="760" spans="2:23" ht="12.75" x14ac:dyDescent="0.2">
      <c r="B760" s="289">
        <v>710</v>
      </c>
      <c r="C760" s="483"/>
      <c r="D760" s="484"/>
      <c r="E760" s="290"/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290"/>
      <c r="Q760" s="290"/>
      <c r="R760" s="290"/>
      <c r="S760" s="290"/>
      <c r="T760" s="479"/>
      <c r="U760" s="479"/>
      <c r="V760" s="479"/>
      <c r="W760" s="480"/>
    </row>
    <row r="761" spans="2:23" ht="12.75" x14ac:dyDescent="0.2">
      <c r="B761" s="291">
        <v>711</v>
      </c>
      <c r="C761" s="485"/>
      <c r="D761" s="485"/>
      <c r="E761" s="292"/>
      <c r="F761" s="292"/>
      <c r="G761" s="292"/>
      <c r="H761" s="292"/>
      <c r="I761" s="292"/>
      <c r="J761" s="292"/>
      <c r="K761" s="292"/>
      <c r="L761" s="292"/>
      <c r="M761" s="292"/>
      <c r="N761" s="292"/>
      <c r="O761" s="292"/>
      <c r="P761" s="292"/>
      <c r="Q761" s="292"/>
      <c r="R761" s="292"/>
      <c r="S761" s="292"/>
      <c r="T761" s="477"/>
      <c r="U761" s="477"/>
      <c r="V761" s="477"/>
      <c r="W761" s="478"/>
    </row>
    <row r="762" spans="2:23" ht="12.75" x14ac:dyDescent="0.2">
      <c r="B762" s="289">
        <v>712</v>
      </c>
      <c r="C762" s="483"/>
      <c r="D762" s="484"/>
      <c r="E762" s="290"/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290"/>
      <c r="Q762" s="290"/>
      <c r="R762" s="290"/>
      <c r="S762" s="290"/>
      <c r="T762" s="479"/>
      <c r="U762" s="479"/>
      <c r="V762" s="479"/>
      <c r="W762" s="480"/>
    </row>
    <row r="763" spans="2:23" ht="12.75" x14ac:dyDescent="0.2">
      <c r="B763" s="291">
        <v>713</v>
      </c>
      <c r="C763" s="485"/>
      <c r="D763" s="485"/>
      <c r="E763" s="292"/>
      <c r="F763" s="292"/>
      <c r="G763" s="292"/>
      <c r="H763" s="292"/>
      <c r="I763" s="292"/>
      <c r="J763" s="292"/>
      <c r="K763" s="292"/>
      <c r="L763" s="292"/>
      <c r="M763" s="292"/>
      <c r="N763" s="292"/>
      <c r="O763" s="292"/>
      <c r="P763" s="292"/>
      <c r="Q763" s="292"/>
      <c r="R763" s="292"/>
      <c r="S763" s="292"/>
      <c r="T763" s="477"/>
      <c r="U763" s="477"/>
      <c r="V763" s="477"/>
      <c r="W763" s="478"/>
    </row>
    <row r="764" spans="2:23" ht="12.75" x14ac:dyDescent="0.2">
      <c r="B764" s="289">
        <v>714</v>
      </c>
      <c r="C764" s="483"/>
      <c r="D764" s="484"/>
      <c r="E764" s="290"/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290"/>
      <c r="Q764" s="290"/>
      <c r="R764" s="290"/>
      <c r="S764" s="290"/>
      <c r="T764" s="479"/>
      <c r="U764" s="479"/>
      <c r="V764" s="479"/>
      <c r="W764" s="480"/>
    </row>
    <row r="765" spans="2:23" ht="12.75" x14ac:dyDescent="0.2">
      <c r="B765" s="291">
        <v>715</v>
      </c>
      <c r="C765" s="485"/>
      <c r="D765" s="485"/>
      <c r="E765" s="292"/>
      <c r="F765" s="292"/>
      <c r="G765" s="292"/>
      <c r="H765" s="292"/>
      <c r="I765" s="292"/>
      <c r="J765" s="292"/>
      <c r="K765" s="292"/>
      <c r="L765" s="292"/>
      <c r="M765" s="292"/>
      <c r="N765" s="292"/>
      <c r="O765" s="292"/>
      <c r="P765" s="292"/>
      <c r="Q765" s="292"/>
      <c r="R765" s="292"/>
      <c r="S765" s="292"/>
      <c r="T765" s="477"/>
      <c r="U765" s="477"/>
      <c r="V765" s="477"/>
      <c r="W765" s="478"/>
    </row>
    <row r="766" spans="2:23" ht="12.75" x14ac:dyDescent="0.2">
      <c r="B766" s="289">
        <v>716</v>
      </c>
      <c r="C766" s="483"/>
      <c r="D766" s="484"/>
      <c r="E766" s="290"/>
      <c r="F766" s="290"/>
      <c r="G766" s="290"/>
      <c r="H766" s="290"/>
      <c r="I766" s="290"/>
      <c r="J766" s="290"/>
      <c r="K766" s="290"/>
      <c r="L766" s="290"/>
      <c r="M766" s="290"/>
      <c r="N766" s="290"/>
      <c r="O766" s="290"/>
      <c r="P766" s="290"/>
      <c r="Q766" s="290"/>
      <c r="R766" s="290"/>
      <c r="S766" s="290"/>
      <c r="T766" s="479"/>
      <c r="U766" s="479"/>
      <c r="V766" s="479"/>
      <c r="W766" s="480"/>
    </row>
    <row r="767" spans="2:23" ht="12.75" x14ac:dyDescent="0.2">
      <c r="B767" s="291">
        <v>717</v>
      </c>
      <c r="C767" s="485"/>
      <c r="D767" s="485"/>
      <c r="E767" s="292"/>
      <c r="F767" s="292"/>
      <c r="G767" s="292"/>
      <c r="H767" s="292"/>
      <c r="I767" s="292"/>
      <c r="J767" s="292"/>
      <c r="K767" s="292"/>
      <c r="L767" s="292"/>
      <c r="M767" s="292"/>
      <c r="N767" s="292"/>
      <c r="O767" s="292"/>
      <c r="P767" s="292"/>
      <c r="Q767" s="292"/>
      <c r="R767" s="292"/>
      <c r="S767" s="292"/>
      <c r="T767" s="477"/>
      <c r="U767" s="477"/>
      <c r="V767" s="477"/>
      <c r="W767" s="478"/>
    </row>
    <row r="768" spans="2:23" ht="12.75" x14ac:dyDescent="0.2">
      <c r="B768" s="289">
        <v>718</v>
      </c>
      <c r="C768" s="483"/>
      <c r="D768" s="484"/>
      <c r="E768" s="290"/>
      <c r="F768" s="290"/>
      <c r="G768" s="290"/>
      <c r="H768" s="290"/>
      <c r="I768" s="290"/>
      <c r="J768" s="290"/>
      <c r="K768" s="290"/>
      <c r="L768" s="290"/>
      <c r="M768" s="290"/>
      <c r="N768" s="290"/>
      <c r="O768" s="290"/>
      <c r="P768" s="290"/>
      <c r="Q768" s="290"/>
      <c r="R768" s="290"/>
      <c r="S768" s="290"/>
      <c r="T768" s="479"/>
      <c r="U768" s="479"/>
      <c r="V768" s="479"/>
      <c r="W768" s="480"/>
    </row>
    <row r="769" spans="2:23" ht="12.75" x14ac:dyDescent="0.2">
      <c r="B769" s="291">
        <v>719</v>
      </c>
      <c r="C769" s="485"/>
      <c r="D769" s="485"/>
      <c r="E769" s="292"/>
      <c r="F769" s="292"/>
      <c r="G769" s="292"/>
      <c r="H769" s="292"/>
      <c r="I769" s="292"/>
      <c r="J769" s="292"/>
      <c r="K769" s="292"/>
      <c r="L769" s="292"/>
      <c r="M769" s="292"/>
      <c r="N769" s="292"/>
      <c r="O769" s="292"/>
      <c r="P769" s="292"/>
      <c r="Q769" s="292"/>
      <c r="R769" s="292"/>
      <c r="S769" s="292"/>
      <c r="T769" s="477"/>
      <c r="U769" s="477"/>
      <c r="V769" s="477"/>
      <c r="W769" s="478"/>
    </row>
    <row r="770" spans="2:23" ht="12.75" x14ac:dyDescent="0.2">
      <c r="B770" s="289">
        <v>720</v>
      </c>
      <c r="C770" s="483"/>
      <c r="D770" s="484"/>
      <c r="E770" s="290"/>
      <c r="F770" s="290"/>
      <c r="G770" s="290"/>
      <c r="H770" s="290"/>
      <c r="I770" s="290"/>
      <c r="J770" s="290"/>
      <c r="K770" s="290"/>
      <c r="L770" s="290"/>
      <c r="M770" s="290"/>
      <c r="N770" s="290"/>
      <c r="O770" s="290"/>
      <c r="P770" s="290"/>
      <c r="Q770" s="290"/>
      <c r="R770" s="290"/>
      <c r="S770" s="290"/>
      <c r="T770" s="479"/>
      <c r="U770" s="479"/>
      <c r="V770" s="479"/>
      <c r="W770" s="480"/>
    </row>
    <row r="771" spans="2:23" ht="12.75" x14ac:dyDescent="0.2">
      <c r="B771" s="291">
        <v>721</v>
      </c>
      <c r="C771" s="485"/>
      <c r="D771" s="485"/>
      <c r="E771" s="292"/>
      <c r="F771" s="292"/>
      <c r="G771" s="292"/>
      <c r="H771" s="292"/>
      <c r="I771" s="292"/>
      <c r="J771" s="292"/>
      <c r="K771" s="292"/>
      <c r="L771" s="292"/>
      <c r="M771" s="292"/>
      <c r="N771" s="292"/>
      <c r="O771" s="292"/>
      <c r="P771" s="292"/>
      <c r="Q771" s="292"/>
      <c r="R771" s="292"/>
      <c r="S771" s="292"/>
      <c r="T771" s="477"/>
      <c r="U771" s="477"/>
      <c r="V771" s="477"/>
      <c r="W771" s="478"/>
    </row>
    <row r="772" spans="2:23" ht="12.75" x14ac:dyDescent="0.2">
      <c r="B772" s="289">
        <v>722</v>
      </c>
      <c r="C772" s="483"/>
      <c r="D772" s="484"/>
      <c r="E772" s="290"/>
      <c r="F772" s="290"/>
      <c r="G772" s="290"/>
      <c r="H772" s="290"/>
      <c r="I772" s="290"/>
      <c r="J772" s="290"/>
      <c r="K772" s="290"/>
      <c r="L772" s="290"/>
      <c r="M772" s="290"/>
      <c r="N772" s="290"/>
      <c r="O772" s="290"/>
      <c r="P772" s="290"/>
      <c r="Q772" s="290"/>
      <c r="R772" s="290"/>
      <c r="S772" s="290"/>
      <c r="T772" s="479"/>
      <c r="U772" s="479"/>
      <c r="V772" s="479"/>
      <c r="W772" s="480"/>
    </row>
    <row r="773" spans="2:23" ht="12.75" x14ac:dyDescent="0.2">
      <c r="B773" s="291">
        <v>723</v>
      </c>
      <c r="C773" s="485"/>
      <c r="D773" s="485"/>
      <c r="E773" s="292"/>
      <c r="F773" s="292"/>
      <c r="G773" s="292"/>
      <c r="H773" s="292"/>
      <c r="I773" s="292"/>
      <c r="J773" s="292"/>
      <c r="K773" s="292"/>
      <c r="L773" s="292"/>
      <c r="M773" s="292"/>
      <c r="N773" s="292"/>
      <c r="O773" s="292"/>
      <c r="P773" s="292"/>
      <c r="Q773" s="292"/>
      <c r="R773" s="292"/>
      <c r="S773" s="292"/>
      <c r="T773" s="477"/>
      <c r="U773" s="477"/>
      <c r="V773" s="477"/>
      <c r="W773" s="478"/>
    </row>
    <row r="774" spans="2:23" ht="12.75" x14ac:dyDescent="0.2">
      <c r="B774" s="289">
        <v>724</v>
      </c>
      <c r="C774" s="483"/>
      <c r="D774" s="484"/>
      <c r="E774" s="290"/>
      <c r="F774" s="290"/>
      <c r="G774" s="290"/>
      <c r="H774" s="290"/>
      <c r="I774" s="290"/>
      <c r="J774" s="290"/>
      <c r="K774" s="290"/>
      <c r="L774" s="290"/>
      <c r="M774" s="290"/>
      <c r="N774" s="290"/>
      <c r="O774" s="290"/>
      <c r="P774" s="290"/>
      <c r="Q774" s="290"/>
      <c r="R774" s="290"/>
      <c r="S774" s="290"/>
      <c r="T774" s="479"/>
      <c r="U774" s="479"/>
      <c r="V774" s="479"/>
      <c r="W774" s="480"/>
    </row>
    <row r="775" spans="2:23" ht="12.75" x14ac:dyDescent="0.2">
      <c r="B775" s="291">
        <v>725</v>
      </c>
      <c r="C775" s="485"/>
      <c r="D775" s="485"/>
      <c r="E775" s="292"/>
      <c r="F775" s="292"/>
      <c r="G775" s="292"/>
      <c r="H775" s="292"/>
      <c r="I775" s="292"/>
      <c r="J775" s="292"/>
      <c r="K775" s="292"/>
      <c r="L775" s="292"/>
      <c r="M775" s="292"/>
      <c r="N775" s="292"/>
      <c r="O775" s="292"/>
      <c r="P775" s="292"/>
      <c r="Q775" s="292"/>
      <c r="R775" s="292"/>
      <c r="S775" s="292"/>
      <c r="T775" s="477"/>
      <c r="U775" s="477"/>
      <c r="V775" s="477"/>
      <c r="W775" s="478"/>
    </row>
    <row r="776" spans="2:23" ht="12.75" x14ac:dyDescent="0.2">
      <c r="B776" s="289">
        <v>726</v>
      </c>
      <c r="C776" s="483"/>
      <c r="D776" s="484"/>
      <c r="E776" s="290"/>
      <c r="F776" s="290"/>
      <c r="G776" s="290"/>
      <c r="H776" s="290"/>
      <c r="I776" s="290"/>
      <c r="J776" s="290"/>
      <c r="K776" s="290"/>
      <c r="L776" s="290"/>
      <c r="M776" s="290"/>
      <c r="N776" s="290"/>
      <c r="O776" s="290"/>
      <c r="P776" s="290"/>
      <c r="Q776" s="290"/>
      <c r="R776" s="290"/>
      <c r="S776" s="290"/>
      <c r="T776" s="479"/>
      <c r="U776" s="479"/>
      <c r="V776" s="479"/>
      <c r="W776" s="480"/>
    </row>
    <row r="777" spans="2:23" ht="12.75" x14ac:dyDescent="0.2">
      <c r="B777" s="291">
        <v>727</v>
      </c>
      <c r="C777" s="485"/>
      <c r="D777" s="485"/>
      <c r="E777" s="292"/>
      <c r="F777" s="292"/>
      <c r="G777" s="292"/>
      <c r="H777" s="292"/>
      <c r="I777" s="292"/>
      <c r="J777" s="292"/>
      <c r="K777" s="292"/>
      <c r="L777" s="292"/>
      <c r="M777" s="292"/>
      <c r="N777" s="292"/>
      <c r="O777" s="292"/>
      <c r="P777" s="292"/>
      <c r="Q777" s="292"/>
      <c r="R777" s="292"/>
      <c r="S777" s="292"/>
      <c r="T777" s="477"/>
      <c r="U777" s="477"/>
      <c r="V777" s="477"/>
      <c r="W777" s="478"/>
    </row>
    <row r="778" spans="2:23" ht="12.75" x14ac:dyDescent="0.2">
      <c r="B778" s="289">
        <v>728</v>
      </c>
      <c r="C778" s="483"/>
      <c r="D778" s="484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290"/>
      <c r="Q778" s="290"/>
      <c r="R778" s="290"/>
      <c r="S778" s="290"/>
      <c r="T778" s="479"/>
      <c r="U778" s="479"/>
      <c r="V778" s="479"/>
      <c r="W778" s="480"/>
    </row>
    <row r="779" spans="2:23" ht="12.75" x14ac:dyDescent="0.2">
      <c r="B779" s="291">
        <v>729</v>
      </c>
      <c r="C779" s="485"/>
      <c r="D779" s="485"/>
      <c r="E779" s="292"/>
      <c r="F779" s="292"/>
      <c r="G779" s="292"/>
      <c r="H779" s="292"/>
      <c r="I779" s="292"/>
      <c r="J779" s="292"/>
      <c r="K779" s="292"/>
      <c r="L779" s="292"/>
      <c r="M779" s="292"/>
      <c r="N779" s="292"/>
      <c r="O779" s="292"/>
      <c r="P779" s="292"/>
      <c r="Q779" s="292"/>
      <c r="R779" s="292"/>
      <c r="S779" s="292"/>
      <c r="T779" s="477"/>
      <c r="U779" s="477"/>
      <c r="V779" s="477"/>
      <c r="W779" s="478"/>
    </row>
    <row r="780" spans="2:23" ht="12.75" x14ac:dyDescent="0.2">
      <c r="B780" s="289">
        <v>730</v>
      </c>
      <c r="C780" s="483"/>
      <c r="D780" s="484"/>
      <c r="E780" s="290"/>
      <c r="F780" s="290"/>
      <c r="G780" s="290"/>
      <c r="H780" s="290"/>
      <c r="I780" s="290"/>
      <c r="J780" s="290"/>
      <c r="K780" s="290"/>
      <c r="L780" s="290"/>
      <c r="M780" s="290"/>
      <c r="N780" s="290"/>
      <c r="O780" s="290"/>
      <c r="P780" s="290"/>
      <c r="Q780" s="290"/>
      <c r="R780" s="290"/>
      <c r="S780" s="290"/>
      <c r="T780" s="479"/>
      <c r="U780" s="479"/>
      <c r="V780" s="479"/>
      <c r="W780" s="480"/>
    </row>
    <row r="781" spans="2:23" ht="12.75" x14ac:dyDescent="0.2">
      <c r="B781" s="291">
        <v>731</v>
      </c>
      <c r="C781" s="485"/>
      <c r="D781" s="485"/>
      <c r="E781" s="292"/>
      <c r="F781" s="292"/>
      <c r="G781" s="292"/>
      <c r="H781" s="292"/>
      <c r="I781" s="292"/>
      <c r="J781" s="292"/>
      <c r="K781" s="292"/>
      <c r="L781" s="292"/>
      <c r="M781" s="292"/>
      <c r="N781" s="292"/>
      <c r="O781" s="292"/>
      <c r="P781" s="292"/>
      <c r="Q781" s="292"/>
      <c r="R781" s="292"/>
      <c r="S781" s="292"/>
      <c r="T781" s="477"/>
      <c r="U781" s="477"/>
      <c r="V781" s="477"/>
      <c r="W781" s="478"/>
    </row>
    <row r="782" spans="2:23" ht="12.75" x14ac:dyDescent="0.2">
      <c r="B782" s="289">
        <v>732</v>
      </c>
      <c r="C782" s="483"/>
      <c r="D782" s="484"/>
      <c r="E782" s="290"/>
      <c r="F782" s="290"/>
      <c r="G782" s="290"/>
      <c r="H782" s="290"/>
      <c r="I782" s="290"/>
      <c r="J782" s="290"/>
      <c r="K782" s="290"/>
      <c r="L782" s="290"/>
      <c r="M782" s="290"/>
      <c r="N782" s="290"/>
      <c r="O782" s="290"/>
      <c r="P782" s="290"/>
      <c r="Q782" s="290"/>
      <c r="R782" s="290"/>
      <c r="S782" s="290"/>
      <c r="T782" s="479"/>
      <c r="U782" s="479"/>
      <c r="V782" s="479"/>
      <c r="W782" s="480"/>
    </row>
    <row r="783" spans="2:23" ht="12.75" x14ac:dyDescent="0.2">
      <c r="B783" s="291">
        <v>733</v>
      </c>
      <c r="C783" s="485"/>
      <c r="D783" s="485"/>
      <c r="E783" s="292"/>
      <c r="F783" s="292"/>
      <c r="G783" s="292"/>
      <c r="H783" s="292"/>
      <c r="I783" s="292"/>
      <c r="J783" s="292"/>
      <c r="K783" s="292"/>
      <c r="L783" s="292"/>
      <c r="M783" s="292"/>
      <c r="N783" s="292"/>
      <c r="O783" s="292"/>
      <c r="P783" s="292"/>
      <c r="Q783" s="292"/>
      <c r="R783" s="292"/>
      <c r="S783" s="292"/>
      <c r="T783" s="477"/>
      <c r="U783" s="477"/>
      <c r="V783" s="477"/>
      <c r="W783" s="478"/>
    </row>
    <row r="784" spans="2:23" ht="12.75" x14ac:dyDescent="0.2">
      <c r="B784" s="289">
        <v>734</v>
      </c>
      <c r="C784" s="483"/>
      <c r="D784" s="484"/>
      <c r="E784" s="290"/>
      <c r="F784" s="290"/>
      <c r="G784" s="290"/>
      <c r="H784" s="290"/>
      <c r="I784" s="290"/>
      <c r="J784" s="290"/>
      <c r="K784" s="290"/>
      <c r="L784" s="290"/>
      <c r="M784" s="290"/>
      <c r="N784" s="290"/>
      <c r="O784" s="290"/>
      <c r="P784" s="290"/>
      <c r="Q784" s="290"/>
      <c r="R784" s="290"/>
      <c r="S784" s="290"/>
      <c r="T784" s="479"/>
      <c r="U784" s="479"/>
      <c r="V784" s="479"/>
      <c r="W784" s="480"/>
    </row>
    <row r="785" spans="2:23" ht="12.75" x14ac:dyDescent="0.2">
      <c r="B785" s="291">
        <v>735</v>
      </c>
      <c r="C785" s="485"/>
      <c r="D785" s="485"/>
      <c r="E785" s="292"/>
      <c r="F785" s="292"/>
      <c r="G785" s="292"/>
      <c r="H785" s="292"/>
      <c r="I785" s="292"/>
      <c r="J785" s="292"/>
      <c r="K785" s="292"/>
      <c r="L785" s="292"/>
      <c r="M785" s="292"/>
      <c r="N785" s="292"/>
      <c r="O785" s="292"/>
      <c r="P785" s="292"/>
      <c r="Q785" s="292"/>
      <c r="R785" s="292"/>
      <c r="S785" s="292"/>
      <c r="T785" s="477"/>
      <c r="U785" s="477"/>
      <c r="V785" s="477"/>
      <c r="W785" s="478"/>
    </row>
    <row r="786" spans="2:23" ht="12.75" x14ac:dyDescent="0.2">
      <c r="B786" s="289">
        <v>736</v>
      </c>
      <c r="C786" s="483"/>
      <c r="D786" s="484"/>
      <c r="E786" s="290"/>
      <c r="F786" s="290"/>
      <c r="G786" s="290"/>
      <c r="H786" s="290"/>
      <c r="I786" s="290"/>
      <c r="J786" s="290"/>
      <c r="K786" s="290"/>
      <c r="L786" s="290"/>
      <c r="M786" s="290"/>
      <c r="N786" s="290"/>
      <c r="O786" s="290"/>
      <c r="P786" s="290"/>
      <c r="Q786" s="290"/>
      <c r="R786" s="290"/>
      <c r="S786" s="290"/>
      <c r="T786" s="479"/>
      <c r="U786" s="479"/>
      <c r="V786" s="479"/>
      <c r="W786" s="480"/>
    </row>
    <row r="787" spans="2:23" ht="12.75" x14ac:dyDescent="0.2">
      <c r="B787" s="291">
        <v>737</v>
      </c>
      <c r="C787" s="485"/>
      <c r="D787" s="485"/>
      <c r="E787" s="292"/>
      <c r="F787" s="292"/>
      <c r="G787" s="292"/>
      <c r="H787" s="292"/>
      <c r="I787" s="292"/>
      <c r="J787" s="292"/>
      <c r="K787" s="292"/>
      <c r="L787" s="292"/>
      <c r="M787" s="292"/>
      <c r="N787" s="292"/>
      <c r="O787" s="292"/>
      <c r="P787" s="292"/>
      <c r="Q787" s="292"/>
      <c r="R787" s="292"/>
      <c r="S787" s="292"/>
      <c r="T787" s="477"/>
      <c r="U787" s="477"/>
      <c r="V787" s="477"/>
      <c r="W787" s="478"/>
    </row>
    <row r="788" spans="2:23" ht="12.75" x14ac:dyDescent="0.2">
      <c r="B788" s="289">
        <v>738</v>
      </c>
      <c r="C788" s="483"/>
      <c r="D788" s="484"/>
      <c r="E788" s="290"/>
      <c r="F788" s="290"/>
      <c r="G788" s="290"/>
      <c r="H788" s="290"/>
      <c r="I788" s="290"/>
      <c r="J788" s="290"/>
      <c r="K788" s="290"/>
      <c r="L788" s="290"/>
      <c r="M788" s="290"/>
      <c r="N788" s="290"/>
      <c r="O788" s="290"/>
      <c r="P788" s="290"/>
      <c r="Q788" s="290"/>
      <c r="R788" s="290"/>
      <c r="S788" s="290"/>
      <c r="T788" s="479"/>
      <c r="U788" s="479"/>
      <c r="V788" s="479"/>
      <c r="W788" s="480"/>
    </row>
    <row r="789" spans="2:23" ht="12.75" x14ac:dyDescent="0.2">
      <c r="B789" s="291">
        <v>739</v>
      </c>
      <c r="C789" s="485"/>
      <c r="D789" s="485"/>
      <c r="E789" s="292"/>
      <c r="F789" s="292"/>
      <c r="G789" s="292"/>
      <c r="H789" s="292"/>
      <c r="I789" s="292"/>
      <c r="J789" s="292"/>
      <c r="K789" s="292"/>
      <c r="L789" s="292"/>
      <c r="M789" s="292"/>
      <c r="N789" s="292"/>
      <c r="O789" s="292"/>
      <c r="P789" s="292"/>
      <c r="Q789" s="292"/>
      <c r="R789" s="292"/>
      <c r="S789" s="292"/>
      <c r="T789" s="477"/>
      <c r="U789" s="477"/>
      <c r="V789" s="477"/>
      <c r="W789" s="478"/>
    </row>
    <row r="790" spans="2:23" ht="12.75" x14ac:dyDescent="0.2">
      <c r="B790" s="289">
        <v>740</v>
      </c>
      <c r="C790" s="483"/>
      <c r="D790" s="484"/>
      <c r="E790" s="290"/>
      <c r="F790" s="290"/>
      <c r="G790" s="290"/>
      <c r="H790" s="290"/>
      <c r="I790" s="290"/>
      <c r="J790" s="290"/>
      <c r="K790" s="290"/>
      <c r="L790" s="290"/>
      <c r="M790" s="290"/>
      <c r="N790" s="290"/>
      <c r="O790" s="290"/>
      <c r="P790" s="290"/>
      <c r="Q790" s="290"/>
      <c r="R790" s="290"/>
      <c r="S790" s="290"/>
      <c r="T790" s="479"/>
      <c r="U790" s="479"/>
      <c r="V790" s="479"/>
      <c r="W790" s="480"/>
    </row>
    <row r="791" spans="2:23" ht="12.75" x14ac:dyDescent="0.2">
      <c r="B791" s="291">
        <v>741</v>
      </c>
      <c r="C791" s="485"/>
      <c r="D791" s="485"/>
      <c r="E791" s="292"/>
      <c r="F791" s="292"/>
      <c r="G791" s="292"/>
      <c r="H791" s="292"/>
      <c r="I791" s="292"/>
      <c r="J791" s="292"/>
      <c r="K791" s="292"/>
      <c r="L791" s="292"/>
      <c r="M791" s="292"/>
      <c r="N791" s="292"/>
      <c r="O791" s="292"/>
      <c r="P791" s="292"/>
      <c r="Q791" s="292"/>
      <c r="R791" s="292"/>
      <c r="S791" s="292"/>
      <c r="T791" s="477"/>
      <c r="U791" s="477"/>
      <c r="V791" s="477"/>
      <c r="W791" s="478"/>
    </row>
    <row r="792" spans="2:23" ht="12.75" x14ac:dyDescent="0.2">
      <c r="B792" s="289">
        <v>742</v>
      </c>
      <c r="C792" s="483"/>
      <c r="D792" s="484"/>
      <c r="E792" s="290"/>
      <c r="F792" s="290"/>
      <c r="G792" s="290"/>
      <c r="H792" s="290"/>
      <c r="I792" s="290"/>
      <c r="J792" s="290"/>
      <c r="K792" s="290"/>
      <c r="L792" s="290"/>
      <c r="M792" s="290"/>
      <c r="N792" s="290"/>
      <c r="O792" s="290"/>
      <c r="P792" s="290"/>
      <c r="Q792" s="290"/>
      <c r="R792" s="290"/>
      <c r="S792" s="290"/>
      <c r="T792" s="479"/>
      <c r="U792" s="479"/>
      <c r="V792" s="479"/>
      <c r="W792" s="480"/>
    </row>
    <row r="793" spans="2:23" ht="12.75" x14ac:dyDescent="0.2">
      <c r="B793" s="291">
        <v>743</v>
      </c>
      <c r="C793" s="485"/>
      <c r="D793" s="485"/>
      <c r="E793" s="292"/>
      <c r="F793" s="292"/>
      <c r="G793" s="292"/>
      <c r="H793" s="292"/>
      <c r="I793" s="292"/>
      <c r="J793" s="292"/>
      <c r="K793" s="292"/>
      <c r="L793" s="292"/>
      <c r="M793" s="292"/>
      <c r="N793" s="292"/>
      <c r="O793" s="292"/>
      <c r="P793" s="292"/>
      <c r="Q793" s="292"/>
      <c r="R793" s="292"/>
      <c r="S793" s="292"/>
      <c r="T793" s="477"/>
      <c r="U793" s="477"/>
      <c r="V793" s="477"/>
      <c r="W793" s="478"/>
    </row>
    <row r="794" spans="2:23" ht="12.75" x14ac:dyDescent="0.2">
      <c r="B794" s="289">
        <v>744</v>
      </c>
      <c r="C794" s="483"/>
      <c r="D794" s="484"/>
      <c r="E794" s="290"/>
      <c r="F794" s="290"/>
      <c r="G794" s="290"/>
      <c r="H794" s="290"/>
      <c r="I794" s="290"/>
      <c r="J794" s="290"/>
      <c r="K794" s="290"/>
      <c r="L794" s="290"/>
      <c r="M794" s="290"/>
      <c r="N794" s="290"/>
      <c r="O794" s="290"/>
      <c r="P794" s="290"/>
      <c r="Q794" s="290"/>
      <c r="R794" s="290"/>
      <c r="S794" s="290"/>
      <c r="T794" s="479"/>
      <c r="U794" s="479"/>
      <c r="V794" s="479"/>
      <c r="W794" s="480"/>
    </row>
    <row r="795" spans="2:23" ht="12.75" x14ac:dyDescent="0.2">
      <c r="B795" s="291">
        <v>745</v>
      </c>
      <c r="C795" s="485"/>
      <c r="D795" s="485"/>
      <c r="E795" s="292"/>
      <c r="F795" s="292"/>
      <c r="G795" s="292"/>
      <c r="H795" s="292"/>
      <c r="I795" s="292"/>
      <c r="J795" s="292"/>
      <c r="K795" s="292"/>
      <c r="L795" s="292"/>
      <c r="M795" s="292"/>
      <c r="N795" s="292"/>
      <c r="O795" s="292"/>
      <c r="P795" s="292"/>
      <c r="Q795" s="292"/>
      <c r="R795" s="292"/>
      <c r="S795" s="292"/>
      <c r="T795" s="477"/>
      <c r="U795" s="477"/>
      <c r="V795" s="477"/>
      <c r="W795" s="478"/>
    </row>
    <row r="796" spans="2:23" ht="12.75" x14ac:dyDescent="0.2">
      <c r="B796" s="289">
        <v>746</v>
      </c>
      <c r="C796" s="483"/>
      <c r="D796" s="484"/>
      <c r="E796" s="290"/>
      <c r="F796" s="290"/>
      <c r="G796" s="290"/>
      <c r="H796" s="290"/>
      <c r="I796" s="290"/>
      <c r="J796" s="290"/>
      <c r="K796" s="290"/>
      <c r="L796" s="290"/>
      <c r="M796" s="290"/>
      <c r="N796" s="290"/>
      <c r="O796" s="290"/>
      <c r="P796" s="290"/>
      <c r="Q796" s="290"/>
      <c r="R796" s="290"/>
      <c r="S796" s="290"/>
      <c r="T796" s="479"/>
      <c r="U796" s="479"/>
      <c r="V796" s="479"/>
      <c r="W796" s="480"/>
    </row>
    <row r="797" spans="2:23" ht="12.75" x14ac:dyDescent="0.2">
      <c r="B797" s="291">
        <v>747</v>
      </c>
      <c r="C797" s="485"/>
      <c r="D797" s="485"/>
      <c r="E797" s="292"/>
      <c r="F797" s="292"/>
      <c r="G797" s="292"/>
      <c r="H797" s="292"/>
      <c r="I797" s="292"/>
      <c r="J797" s="292"/>
      <c r="K797" s="292"/>
      <c r="L797" s="292"/>
      <c r="M797" s="292"/>
      <c r="N797" s="292"/>
      <c r="O797" s="292"/>
      <c r="P797" s="292"/>
      <c r="Q797" s="292"/>
      <c r="R797" s="292"/>
      <c r="S797" s="292"/>
      <c r="T797" s="477"/>
      <c r="U797" s="477"/>
      <c r="V797" s="477"/>
      <c r="W797" s="478"/>
    </row>
    <row r="798" spans="2:23" ht="12.75" x14ac:dyDescent="0.2">
      <c r="B798" s="289">
        <v>748</v>
      </c>
      <c r="C798" s="483"/>
      <c r="D798" s="484"/>
      <c r="E798" s="290"/>
      <c r="F798" s="290"/>
      <c r="G798" s="290"/>
      <c r="H798" s="290"/>
      <c r="I798" s="290"/>
      <c r="J798" s="290"/>
      <c r="K798" s="290"/>
      <c r="L798" s="290"/>
      <c r="M798" s="290"/>
      <c r="N798" s="290"/>
      <c r="O798" s="290"/>
      <c r="P798" s="290"/>
      <c r="Q798" s="290"/>
      <c r="R798" s="290"/>
      <c r="S798" s="290"/>
      <c r="T798" s="479"/>
      <c r="U798" s="479"/>
      <c r="V798" s="479"/>
      <c r="W798" s="480"/>
    </row>
    <row r="799" spans="2:23" ht="12.75" x14ac:dyDescent="0.2">
      <c r="B799" s="291">
        <v>749</v>
      </c>
      <c r="C799" s="485"/>
      <c r="D799" s="485"/>
      <c r="E799" s="292"/>
      <c r="F799" s="292"/>
      <c r="G799" s="292"/>
      <c r="H799" s="292"/>
      <c r="I799" s="292"/>
      <c r="J799" s="292"/>
      <c r="K799" s="292"/>
      <c r="L799" s="292"/>
      <c r="M799" s="292"/>
      <c r="N799" s="292"/>
      <c r="O799" s="292"/>
      <c r="P799" s="292"/>
      <c r="Q799" s="292"/>
      <c r="R799" s="292"/>
      <c r="S799" s="292"/>
      <c r="T799" s="477"/>
      <c r="U799" s="477"/>
      <c r="V799" s="477"/>
      <c r="W799" s="478"/>
    </row>
    <row r="800" spans="2:23" ht="12.75" x14ac:dyDescent="0.2">
      <c r="B800" s="289">
        <v>750</v>
      </c>
      <c r="C800" s="483"/>
      <c r="D800" s="484"/>
      <c r="E800" s="290"/>
      <c r="F800" s="290"/>
      <c r="G800" s="290"/>
      <c r="H800" s="290"/>
      <c r="I800" s="290"/>
      <c r="J800" s="290"/>
      <c r="K800" s="290"/>
      <c r="L800" s="290"/>
      <c r="M800" s="290"/>
      <c r="N800" s="290"/>
      <c r="O800" s="290"/>
      <c r="P800" s="290"/>
      <c r="Q800" s="290"/>
      <c r="R800" s="290"/>
      <c r="S800" s="290"/>
      <c r="T800" s="479"/>
      <c r="U800" s="479"/>
      <c r="V800" s="479"/>
      <c r="W800" s="480"/>
    </row>
    <row r="801" spans="2:23" ht="12.75" x14ac:dyDescent="0.2">
      <c r="B801" s="291">
        <v>751</v>
      </c>
      <c r="C801" s="485"/>
      <c r="D801" s="485"/>
      <c r="E801" s="292"/>
      <c r="F801" s="292"/>
      <c r="G801" s="292"/>
      <c r="H801" s="292"/>
      <c r="I801" s="292"/>
      <c r="J801" s="292"/>
      <c r="K801" s="292"/>
      <c r="L801" s="292"/>
      <c r="M801" s="292"/>
      <c r="N801" s="292"/>
      <c r="O801" s="292"/>
      <c r="P801" s="292"/>
      <c r="Q801" s="292"/>
      <c r="R801" s="292"/>
      <c r="S801" s="292"/>
      <c r="T801" s="477"/>
      <c r="U801" s="477"/>
      <c r="V801" s="477"/>
      <c r="W801" s="478"/>
    </row>
    <row r="802" spans="2:23" ht="12.75" x14ac:dyDescent="0.2">
      <c r="B802" s="289">
        <v>752</v>
      </c>
      <c r="C802" s="483"/>
      <c r="D802" s="484"/>
      <c r="E802" s="290"/>
      <c r="F802" s="290"/>
      <c r="G802" s="290"/>
      <c r="H802" s="290"/>
      <c r="I802" s="290"/>
      <c r="J802" s="290"/>
      <c r="K802" s="290"/>
      <c r="L802" s="290"/>
      <c r="M802" s="290"/>
      <c r="N802" s="290"/>
      <c r="O802" s="290"/>
      <c r="P802" s="290"/>
      <c r="Q802" s="290"/>
      <c r="R802" s="290"/>
      <c r="S802" s="290"/>
      <c r="T802" s="479"/>
      <c r="U802" s="479"/>
      <c r="V802" s="479"/>
      <c r="W802" s="480"/>
    </row>
    <row r="803" spans="2:23" ht="12.75" x14ac:dyDescent="0.2">
      <c r="B803" s="291">
        <v>753</v>
      </c>
      <c r="C803" s="485"/>
      <c r="D803" s="485"/>
      <c r="E803" s="292"/>
      <c r="F803" s="292"/>
      <c r="G803" s="292"/>
      <c r="H803" s="292"/>
      <c r="I803" s="292"/>
      <c r="J803" s="292"/>
      <c r="K803" s="292"/>
      <c r="L803" s="292"/>
      <c r="M803" s="292"/>
      <c r="N803" s="292"/>
      <c r="O803" s="292"/>
      <c r="P803" s="292"/>
      <c r="Q803" s="292"/>
      <c r="R803" s="292"/>
      <c r="S803" s="292"/>
      <c r="T803" s="477"/>
      <c r="U803" s="477"/>
      <c r="V803" s="477"/>
      <c r="W803" s="478"/>
    </row>
    <row r="804" spans="2:23" ht="12.75" x14ac:dyDescent="0.2">
      <c r="B804" s="289">
        <v>754</v>
      </c>
      <c r="C804" s="483"/>
      <c r="D804" s="484"/>
      <c r="E804" s="290"/>
      <c r="F804" s="290"/>
      <c r="G804" s="290"/>
      <c r="H804" s="290"/>
      <c r="I804" s="290"/>
      <c r="J804" s="290"/>
      <c r="K804" s="290"/>
      <c r="L804" s="290"/>
      <c r="M804" s="290"/>
      <c r="N804" s="290"/>
      <c r="O804" s="290"/>
      <c r="P804" s="290"/>
      <c r="Q804" s="290"/>
      <c r="R804" s="290"/>
      <c r="S804" s="290"/>
      <c r="T804" s="479"/>
      <c r="U804" s="479"/>
      <c r="V804" s="479"/>
      <c r="W804" s="480"/>
    </row>
    <row r="805" spans="2:23" ht="12.75" x14ac:dyDescent="0.2">
      <c r="B805" s="291">
        <v>755</v>
      </c>
      <c r="C805" s="485"/>
      <c r="D805" s="485"/>
      <c r="E805" s="292"/>
      <c r="F805" s="292"/>
      <c r="G805" s="292"/>
      <c r="H805" s="292"/>
      <c r="I805" s="292"/>
      <c r="J805" s="292"/>
      <c r="K805" s="292"/>
      <c r="L805" s="292"/>
      <c r="M805" s="292"/>
      <c r="N805" s="292"/>
      <c r="O805" s="292"/>
      <c r="P805" s="292"/>
      <c r="Q805" s="292"/>
      <c r="R805" s="292"/>
      <c r="S805" s="292"/>
      <c r="T805" s="477"/>
      <c r="U805" s="477"/>
      <c r="V805" s="477"/>
      <c r="W805" s="478"/>
    </row>
    <row r="806" spans="2:23" ht="12.75" x14ac:dyDescent="0.2">
      <c r="B806" s="289">
        <v>756</v>
      </c>
      <c r="C806" s="483"/>
      <c r="D806" s="484"/>
      <c r="E806" s="290"/>
      <c r="F806" s="290"/>
      <c r="G806" s="290"/>
      <c r="H806" s="290"/>
      <c r="I806" s="290"/>
      <c r="J806" s="290"/>
      <c r="K806" s="290"/>
      <c r="L806" s="290"/>
      <c r="M806" s="290"/>
      <c r="N806" s="290"/>
      <c r="O806" s="290"/>
      <c r="P806" s="290"/>
      <c r="Q806" s="290"/>
      <c r="R806" s="290"/>
      <c r="S806" s="290"/>
      <c r="T806" s="479"/>
      <c r="U806" s="479"/>
      <c r="V806" s="479"/>
      <c r="W806" s="480"/>
    </row>
    <row r="807" spans="2:23" ht="12.75" x14ac:dyDescent="0.2">
      <c r="B807" s="291">
        <v>757</v>
      </c>
      <c r="C807" s="485"/>
      <c r="D807" s="485"/>
      <c r="E807" s="292"/>
      <c r="F807" s="292"/>
      <c r="G807" s="292"/>
      <c r="H807" s="292"/>
      <c r="I807" s="292"/>
      <c r="J807" s="292"/>
      <c r="K807" s="292"/>
      <c r="L807" s="292"/>
      <c r="M807" s="292"/>
      <c r="N807" s="292"/>
      <c r="O807" s="292"/>
      <c r="P807" s="292"/>
      <c r="Q807" s="292"/>
      <c r="R807" s="292"/>
      <c r="S807" s="292"/>
      <c r="T807" s="477"/>
      <c r="U807" s="477"/>
      <c r="V807" s="477"/>
      <c r="W807" s="478"/>
    </row>
    <row r="808" spans="2:23" ht="12.75" x14ac:dyDescent="0.2">
      <c r="B808" s="289">
        <v>758</v>
      </c>
      <c r="C808" s="483"/>
      <c r="D808" s="484"/>
      <c r="E808" s="290"/>
      <c r="F808" s="290"/>
      <c r="G808" s="290"/>
      <c r="H808" s="290"/>
      <c r="I808" s="290"/>
      <c r="J808" s="290"/>
      <c r="K808" s="290"/>
      <c r="L808" s="290"/>
      <c r="M808" s="290"/>
      <c r="N808" s="290"/>
      <c r="O808" s="290"/>
      <c r="P808" s="290"/>
      <c r="Q808" s="290"/>
      <c r="R808" s="290"/>
      <c r="S808" s="290"/>
      <c r="T808" s="479"/>
      <c r="U808" s="479"/>
      <c r="V808" s="479"/>
      <c r="W808" s="480"/>
    </row>
    <row r="809" spans="2:23" ht="12.75" x14ac:dyDescent="0.2">
      <c r="B809" s="291">
        <v>759</v>
      </c>
      <c r="C809" s="485"/>
      <c r="D809" s="485"/>
      <c r="E809" s="292"/>
      <c r="F809" s="292"/>
      <c r="G809" s="292"/>
      <c r="H809" s="292"/>
      <c r="I809" s="292"/>
      <c r="J809" s="292"/>
      <c r="K809" s="292"/>
      <c r="L809" s="292"/>
      <c r="M809" s="292"/>
      <c r="N809" s="292"/>
      <c r="O809" s="292"/>
      <c r="P809" s="292"/>
      <c r="Q809" s="292"/>
      <c r="R809" s="292"/>
      <c r="S809" s="292"/>
      <c r="T809" s="477"/>
      <c r="U809" s="477"/>
      <c r="V809" s="477"/>
      <c r="W809" s="478"/>
    </row>
    <row r="810" spans="2:23" ht="12.75" x14ac:dyDescent="0.2">
      <c r="B810" s="289">
        <v>760</v>
      </c>
      <c r="C810" s="483"/>
      <c r="D810" s="484"/>
      <c r="E810" s="290"/>
      <c r="F810" s="290"/>
      <c r="G810" s="290"/>
      <c r="H810" s="290"/>
      <c r="I810" s="290"/>
      <c r="J810" s="290"/>
      <c r="K810" s="290"/>
      <c r="L810" s="290"/>
      <c r="M810" s="290"/>
      <c r="N810" s="290"/>
      <c r="O810" s="290"/>
      <c r="P810" s="290"/>
      <c r="Q810" s="290"/>
      <c r="R810" s="290"/>
      <c r="S810" s="290"/>
      <c r="T810" s="479"/>
      <c r="U810" s="479"/>
      <c r="V810" s="479"/>
      <c r="W810" s="480"/>
    </row>
    <row r="811" spans="2:23" ht="12.75" x14ac:dyDescent="0.2">
      <c r="B811" s="291">
        <v>761</v>
      </c>
      <c r="C811" s="485"/>
      <c r="D811" s="485"/>
      <c r="E811" s="292"/>
      <c r="F811" s="292"/>
      <c r="G811" s="292"/>
      <c r="H811" s="292"/>
      <c r="I811" s="292"/>
      <c r="J811" s="292"/>
      <c r="K811" s="292"/>
      <c r="L811" s="292"/>
      <c r="M811" s="292"/>
      <c r="N811" s="292"/>
      <c r="O811" s="292"/>
      <c r="P811" s="292"/>
      <c r="Q811" s="292"/>
      <c r="R811" s="292"/>
      <c r="S811" s="292"/>
      <c r="T811" s="477"/>
      <c r="U811" s="477"/>
      <c r="V811" s="477"/>
      <c r="W811" s="478"/>
    </row>
    <row r="812" spans="2:23" ht="12.75" x14ac:dyDescent="0.2">
      <c r="B812" s="289">
        <v>762</v>
      </c>
      <c r="C812" s="483"/>
      <c r="D812" s="484"/>
      <c r="E812" s="290"/>
      <c r="F812" s="290"/>
      <c r="G812" s="290"/>
      <c r="H812" s="290"/>
      <c r="I812" s="290"/>
      <c r="J812" s="290"/>
      <c r="K812" s="290"/>
      <c r="L812" s="290"/>
      <c r="M812" s="290"/>
      <c r="N812" s="290"/>
      <c r="O812" s="290"/>
      <c r="P812" s="290"/>
      <c r="Q812" s="290"/>
      <c r="R812" s="290"/>
      <c r="S812" s="290"/>
      <c r="T812" s="479"/>
      <c r="U812" s="479"/>
      <c r="V812" s="479"/>
      <c r="W812" s="480"/>
    </row>
    <row r="813" spans="2:23" ht="12.75" x14ac:dyDescent="0.2">
      <c r="B813" s="291">
        <v>763</v>
      </c>
      <c r="C813" s="485"/>
      <c r="D813" s="485"/>
      <c r="E813" s="292"/>
      <c r="F813" s="292"/>
      <c r="G813" s="292"/>
      <c r="H813" s="292"/>
      <c r="I813" s="292"/>
      <c r="J813" s="292"/>
      <c r="K813" s="292"/>
      <c r="L813" s="292"/>
      <c r="M813" s="292"/>
      <c r="N813" s="292"/>
      <c r="O813" s="292"/>
      <c r="P813" s="292"/>
      <c r="Q813" s="292"/>
      <c r="R813" s="292"/>
      <c r="S813" s="292"/>
      <c r="T813" s="477"/>
      <c r="U813" s="477"/>
      <c r="V813" s="477"/>
      <c r="W813" s="478"/>
    </row>
    <row r="814" spans="2:23" ht="12.75" x14ac:dyDescent="0.2">
      <c r="B814" s="289">
        <v>764</v>
      </c>
      <c r="C814" s="483"/>
      <c r="D814" s="484"/>
      <c r="E814" s="290"/>
      <c r="F814" s="290"/>
      <c r="G814" s="290"/>
      <c r="H814" s="290"/>
      <c r="I814" s="290"/>
      <c r="J814" s="290"/>
      <c r="K814" s="290"/>
      <c r="L814" s="290"/>
      <c r="M814" s="290"/>
      <c r="N814" s="290"/>
      <c r="O814" s="290"/>
      <c r="P814" s="290"/>
      <c r="Q814" s="290"/>
      <c r="R814" s="290"/>
      <c r="S814" s="290"/>
      <c r="T814" s="479"/>
      <c r="U814" s="479"/>
      <c r="V814" s="479"/>
      <c r="W814" s="480"/>
    </row>
    <row r="815" spans="2:23" ht="12.75" x14ac:dyDescent="0.2">
      <c r="B815" s="291">
        <v>765</v>
      </c>
      <c r="C815" s="485"/>
      <c r="D815" s="485"/>
      <c r="E815" s="292"/>
      <c r="F815" s="292"/>
      <c r="G815" s="292"/>
      <c r="H815" s="292"/>
      <c r="I815" s="292"/>
      <c r="J815" s="292"/>
      <c r="K815" s="292"/>
      <c r="L815" s="292"/>
      <c r="M815" s="292"/>
      <c r="N815" s="292"/>
      <c r="O815" s="292"/>
      <c r="P815" s="292"/>
      <c r="Q815" s="292"/>
      <c r="R815" s="292"/>
      <c r="S815" s="292"/>
      <c r="T815" s="477"/>
      <c r="U815" s="477"/>
      <c r="V815" s="477"/>
      <c r="W815" s="478"/>
    </row>
    <row r="816" spans="2:23" ht="12.75" x14ac:dyDescent="0.2">
      <c r="B816" s="289">
        <v>766</v>
      </c>
      <c r="C816" s="483"/>
      <c r="D816" s="484"/>
      <c r="E816" s="290"/>
      <c r="F816" s="290"/>
      <c r="G816" s="290"/>
      <c r="H816" s="290"/>
      <c r="I816" s="290"/>
      <c r="J816" s="290"/>
      <c r="K816" s="290"/>
      <c r="L816" s="290"/>
      <c r="M816" s="290"/>
      <c r="N816" s="290"/>
      <c r="O816" s="290"/>
      <c r="P816" s="290"/>
      <c r="Q816" s="290"/>
      <c r="R816" s="290"/>
      <c r="S816" s="290"/>
      <c r="T816" s="479"/>
      <c r="U816" s="479"/>
      <c r="V816" s="479"/>
      <c r="W816" s="480"/>
    </row>
    <row r="817" spans="2:23" ht="12.75" x14ac:dyDescent="0.2">
      <c r="B817" s="291">
        <v>767</v>
      </c>
      <c r="C817" s="485"/>
      <c r="D817" s="485"/>
      <c r="E817" s="292"/>
      <c r="F817" s="292"/>
      <c r="G817" s="292"/>
      <c r="H817" s="292"/>
      <c r="I817" s="292"/>
      <c r="J817" s="292"/>
      <c r="K817" s="292"/>
      <c r="L817" s="292"/>
      <c r="M817" s="292"/>
      <c r="N817" s="292"/>
      <c r="O817" s="292"/>
      <c r="P817" s="292"/>
      <c r="Q817" s="292"/>
      <c r="R817" s="292"/>
      <c r="S817" s="292"/>
      <c r="T817" s="477"/>
      <c r="U817" s="477"/>
      <c r="V817" s="477"/>
      <c r="W817" s="478"/>
    </row>
    <row r="818" spans="2:23" ht="12.75" x14ac:dyDescent="0.2">
      <c r="B818" s="289">
        <v>768</v>
      </c>
      <c r="C818" s="483"/>
      <c r="D818" s="484"/>
      <c r="E818" s="290"/>
      <c r="F818" s="290"/>
      <c r="G818" s="290"/>
      <c r="H818" s="290"/>
      <c r="I818" s="290"/>
      <c r="J818" s="290"/>
      <c r="K818" s="290"/>
      <c r="L818" s="290"/>
      <c r="M818" s="290"/>
      <c r="N818" s="290"/>
      <c r="O818" s="290"/>
      <c r="P818" s="290"/>
      <c r="Q818" s="290"/>
      <c r="R818" s="290"/>
      <c r="S818" s="290"/>
      <c r="T818" s="479"/>
      <c r="U818" s="479"/>
      <c r="V818" s="479"/>
      <c r="W818" s="480"/>
    </row>
    <row r="819" spans="2:23" ht="12.75" x14ac:dyDescent="0.2">
      <c r="B819" s="291">
        <v>769</v>
      </c>
      <c r="C819" s="485"/>
      <c r="D819" s="485"/>
      <c r="E819" s="292"/>
      <c r="F819" s="292"/>
      <c r="G819" s="292"/>
      <c r="H819" s="292"/>
      <c r="I819" s="292"/>
      <c r="J819" s="292"/>
      <c r="K819" s="292"/>
      <c r="L819" s="292"/>
      <c r="M819" s="292"/>
      <c r="N819" s="292"/>
      <c r="O819" s="292"/>
      <c r="P819" s="292"/>
      <c r="Q819" s="292"/>
      <c r="R819" s="292"/>
      <c r="S819" s="292"/>
      <c r="T819" s="477"/>
      <c r="U819" s="477"/>
      <c r="V819" s="477"/>
      <c r="W819" s="478"/>
    </row>
    <row r="820" spans="2:23" ht="12.75" x14ac:dyDescent="0.2">
      <c r="B820" s="289">
        <v>770</v>
      </c>
      <c r="C820" s="483"/>
      <c r="D820" s="484"/>
      <c r="E820" s="290"/>
      <c r="F820" s="290"/>
      <c r="G820" s="290"/>
      <c r="H820" s="290"/>
      <c r="I820" s="290"/>
      <c r="J820" s="290"/>
      <c r="K820" s="290"/>
      <c r="L820" s="290"/>
      <c r="M820" s="290"/>
      <c r="N820" s="290"/>
      <c r="O820" s="290"/>
      <c r="P820" s="290"/>
      <c r="Q820" s="290"/>
      <c r="R820" s="290"/>
      <c r="S820" s="290"/>
      <c r="T820" s="479"/>
      <c r="U820" s="479"/>
      <c r="V820" s="479"/>
      <c r="W820" s="480"/>
    </row>
    <row r="821" spans="2:23" ht="12.75" x14ac:dyDescent="0.2">
      <c r="B821" s="291">
        <v>771</v>
      </c>
      <c r="C821" s="485"/>
      <c r="D821" s="485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292"/>
      <c r="Q821" s="292"/>
      <c r="R821" s="292"/>
      <c r="S821" s="292"/>
      <c r="T821" s="477"/>
      <c r="U821" s="477"/>
      <c r="V821" s="477"/>
      <c r="W821" s="478"/>
    </row>
    <row r="822" spans="2:23" ht="12.75" x14ac:dyDescent="0.2">
      <c r="B822" s="289">
        <v>772</v>
      </c>
      <c r="C822" s="483"/>
      <c r="D822" s="484"/>
      <c r="E822" s="290"/>
      <c r="F822" s="290"/>
      <c r="G822" s="290"/>
      <c r="H822" s="290"/>
      <c r="I822" s="290"/>
      <c r="J822" s="290"/>
      <c r="K822" s="290"/>
      <c r="L822" s="290"/>
      <c r="M822" s="290"/>
      <c r="N822" s="290"/>
      <c r="O822" s="290"/>
      <c r="P822" s="290"/>
      <c r="Q822" s="290"/>
      <c r="R822" s="290"/>
      <c r="S822" s="290"/>
      <c r="T822" s="479"/>
      <c r="U822" s="479"/>
      <c r="V822" s="479"/>
      <c r="W822" s="480"/>
    </row>
    <row r="823" spans="2:23" ht="12.75" x14ac:dyDescent="0.2">
      <c r="B823" s="291">
        <v>773</v>
      </c>
      <c r="C823" s="485"/>
      <c r="D823" s="485"/>
      <c r="E823" s="292"/>
      <c r="F823" s="292"/>
      <c r="G823" s="292"/>
      <c r="H823" s="292"/>
      <c r="I823" s="292"/>
      <c r="J823" s="292"/>
      <c r="K823" s="292"/>
      <c r="L823" s="292"/>
      <c r="M823" s="292"/>
      <c r="N823" s="292"/>
      <c r="O823" s="292"/>
      <c r="P823" s="292"/>
      <c r="Q823" s="292"/>
      <c r="R823" s="292"/>
      <c r="S823" s="292"/>
      <c r="T823" s="477"/>
      <c r="U823" s="477"/>
      <c r="V823" s="477"/>
      <c r="W823" s="478"/>
    </row>
    <row r="824" spans="2:23" ht="12.75" x14ac:dyDescent="0.2">
      <c r="B824" s="289">
        <v>774</v>
      </c>
      <c r="C824" s="483"/>
      <c r="D824" s="484"/>
      <c r="E824" s="290"/>
      <c r="F824" s="290"/>
      <c r="G824" s="290"/>
      <c r="H824" s="290"/>
      <c r="I824" s="290"/>
      <c r="J824" s="290"/>
      <c r="K824" s="290"/>
      <c r="L824" s="290"/>
      <c r="M824" s="290"/>
      <c r="N824" s="290"/>
      <c r="O824" s="290"/>
      <c r="P824" s="290"/>
      <c r="Q824" s="290"/>
      <c r="R824" s="290"/>
      <c r="S824" s="290"/>
      <c r="T824" s="479"/>
      <c r="U824" s="479"/>
      <c r="V824" s="479"/>
      <c r="W824" s="480"/>
    </row>
    <row r="825" spans="2:23" ht="12.75" x14ac:dyDescent="0.2">
      <c r="B825" s="291">
        <v>775</v>
      </c>
      <c r="C825" s="485"/>
      <c r="D825" s="485"/>
      <c r="E825" s="292"/>
      <c r="F825" s="292"/>
      <c r="G825" s="292"/>
      <c r="H825" s="292"/>
      <c r="I825" s="292"/>
      <c r="J825" s="292"/>
      <c r="K825" s="292"/>
      <c r="L825" s="292"/>
      <c r="M825" s="292"/>
      <c r="N825" s="292"/>
      <c r="O825" s="292"/>
      <c r="P825" s="292"/>
      <c r="Q825" s="292"/>
      <c r="R825" s="292"/>
      <c r="S825" s="292"/>
      <c r="T825" s="477"/>
      <c r="U825" s="477"/>
      <c r="V825" s="477"/>
      <c r="W825" s="478"/>
    </row>
    <row r="826" spans="2:23" ht="12.75" x14ac:dyDescent="0.2">
      <c r="B826" s="289">
        <v>776</v>
      </c>
      <c r="C826" s="483"/>
      <c r="D826" s="484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290"/>
      <c r="Q826" s="290"/>
      <c r="R826" s="290"/>
      <c r="S826" s="290"/>
      <c r="T826" s="479"/>
      <c r="U826" s="479"/>
      <c r="V826" s="479"/>
      <c r="W826" s="480"/>
    </row>
    <row r="827" spans="2:23" ht="12.75" x14ac:dyDescent="0.2">
      <c r="B827" s="291">
        <v>777</v>
      </c>
      <c r="C827" s="485"/>
      <c r="D827" s="485"/>
      <c r="E827" s="292"/>
      <c r="F827" s="292"/>
      <c r="G827" s="292"/>
      <c r="H827" s="292"/>
      <c r="I827" s="292"/>
      <c r="J827" s="292"/>
      <c r="K827" s="292"/>
      <c r="L827" s="292"/>
      <c r="M827" s="292"/>
      <c r="N827" s="292"/>
      <c r="O827" s="292"/>
      <c r="P827" s="292"/>
      <c r="Q827" s="292"/>
      <c r="R827" s="292"/>
      <c r="S827" s="292"/>
      <c r="T827" s="477"/>
      <c r="U827" s="477"/>
      <c r="V827" s="477"/>
      <c r="W827" s="478"/>
    </row>
    <row r="828" spans="2:23" ht="12.75" x14ac:dyDescent="0.2">
      <c r="B828" s="289">
        <v>778</v>
      </c>
      <c r="C828" s="483"/>
      <c r="D828" s="484"/>
      <c r="E828" s="290"/>
      <c r="F828" s="290"/>
      <c r="G828" s="290"/>
      <c r="H828" s="290"/>
      <c r="I828" s="290"/>
      <c r="J828" s="290"/>
      <c r="K828" s="290"/>
      <c r="L828" s="290"/>
      <c r="M828" s="290"/>
      <c r="N828" s="290"/>
      <c r="O828" s="290"/>
      <c r="P828" s="290"/>
      <c r="Q828" s="290"/>
      <c r="R828" s="290"/>
      <c r="S828" s="290"/>
      <c r="T828" s="479"/>
      <c r="U828" s="479"/>
      <c r="V828" s="479"/>
      <c r="W828" s="480"/>
    </row>
    <row r="829" spans="2:23" ht="12.75" x14ac:dyDescent="0.2">
      <c r="B829" s="291">
        <v>779</v>
      </c>
      <c r="C829" s="485"/>
      <c r="D829" s="485"/>
      <c r="E829" s="292"/>
      <c r="F829" s="292"/>
      <c r="G829" s="292"/>
      <c r="H829" s="292"/>
      <c r="I829" s="292"/>
      <c r="J829" s="292"/>
      <c r="K829" s="292"/>
      <c r="L829" s="292"/>
      <c r="M829" s="292"/>
      <c r="N829" s="292"/>
      <c r="O829" s="292"/>
      <c r="P829" s="292"/>
      <c r="Q829" s="292"/>
      <c r="R829" s="292"/>
      <c r="S829" s="292"/>
      <c r="T829" s="477"/>
      <c r="U829" s="477"/>
      <c r="V829" s="477"/>
      <c r="W829" s="478"/>
    </row>
    <row r="830" spans="2:23" ht="12.75" x14ac:dyDescent="0.2">
      <c r="B830" s="289">
        <v>780</v>
      </c>
      <c r="C830" s="483"/>
      <c r="D830" s="484"/>
      <c r="E830" s="290"/>
      <c r="F830" s="290"/>
      <c r="G830" s="290"/>
      <c r="H830" s="290"/>
      <c r="I830" s="290"/>
      <c r="J830" s="290"/>
      <c r="K830" s="290"/>
      <c r="L830" s="290"/>
      <c r="M830" s="290"/>
      <c r="N830" s="290"/>
      <c r="O830" s="290"/>
      <c r="P830" s="290"/>
      <c r="Q830" s="290"/>
      <c r="R830" s="290"/>
      <c r="S830" s="290"/>
      <c r="T830" s="479"/>
      <c r="U830" s="479"/>
      <c r="V830" s="479"/>
      <c r="W830" s="480"/>
    </row>
    <row r="831" spans="2:23" ht="12.75" x14ac:dyDescent="0.2">
      <c r="B831" s="291">
        <v>781</v>
      </c>
      <c r="C831" s="485"/>
      <c r="D831" s="485"/>
      <c r="E831" s="292"/>
      <c r="F831" s="292"/>
      <c r="G831" s="292"/>
      <c r="H831" s="292"/>
      <c r="I831" s="292"/>
      <c r="J831" s="292"/>
      <c r="K831" s="292"/>
      <c r="L831" s="292"/>
      <c r="M831" s="292"/>
      <c r="N831" s="292"/>
      <c r="O831" s="292"/>
      <c r="P831" s="292"/>
      <c r="Q831" s="292"/>
      <c r="R831" s="292"/>
      <c r="S831" s="292"/>
      <c r="T831" s="477"/>
      <c r="U831" s="477"/>
      <c r="V831" s="477"/>
      <c r="W831" s="478"/>
    </row>
    <row r="832" spans="2:23" ht="12.75" x14ac:dyDescent="0.2">
      <c r="B832" s="289">
        <v>782</v>
      </c>
      <c r="C832" s="483"/>
      <c r="D832" s="484"/>
      <c r="E832" s="290"/>
      <c r="F832" s="290"/>
      <c r="G832" s="290"/>
      <c r="H832" s="290"/>
      <c r="I832" s="290"/>
      <c r="J832" s="290"/>
      <c r="K832" s="290"/>
      <c r="L832" s="290"/>
      <c r="M832" s="290"/>
      <c r="N832" s="290"/>
      <c r="O832" s="290"/>
      <c r="P832" s="290"/>
      <c r="Q832" s="290"/>
      <c r="R832" s="290"/>
      <c r="S832" s="290"/>
      <c r="T832" s="479"/>
      <c r="U832" s="479"/>
      <c r="V832" s="479"/>
      <c r="W832" s="480"/>
    </row>
    <row r="833" spans="2:23" ht="12.75" x14ac:dyDescent="0.2">
      <c r="B833" s="291">
        <v>783</v>
      </c>
      <c r="C833" s="485"/>
      <c r="D833" s="485"/>
      <c r="E833" s="292"/>
      <c r="F833" s="292"/>
      <c r="G833" s="292"/>
      <c r="H833" s="292"/>
      <c r="I833" s="292"/>
      <c r="J833" s="292"/>
      <c r="K833" s="292"/>
      <c r="L833" s="292"/>
      <c r="M833" s="292"/>
      <c r="N833" s="292"/>
      <c r="O833" s="292"/>
      <c r="P833" s="292"/>
      <c r="Q833" s="292"/>
      <c r="R833" s="292"/>
      <c r="S833" s="292"/>
      <c r="T833" s="477"/>
      <c r="U833" s="477"/>
      <c r="V833" s="477"/>
      <c r="W833" s="478"/>
    </row>
    <row r="834" spans="2:23" ht="12.75" x14ac:dyDescent="0.2">
      <c r="B834" s="289">
        <v>784</v>
      </c>
      <c r="C834" s="483"/>
      <c r="D834" s="484"/>
      <c r="E834" s="290"/>
      <c r="F834" s="290"/>
      <c r="G834" s="290"/>
      <c r="H834" s="290"/>
      <c r="I834" s="290"/>
      <c r="J834" s="290"/>
      <c r="K834" s="290"/>
      <c r="L834" s="290"/>
      <c r="M834" s="290"/>
      <c r="N834" s="290"/>
      <c r="O834" s="290"/>
      <c r="P834" s="290"/>
      <c r="Q834" s="290"/>
      <c r="R834" s="290"/>
      <c r="S834" s="290"/>
      <c r="T834" s="479"/>
      <c r="U834" s="479"/>
      <c r="V834" s="479"/>
      <c r="W834" s="480"/>
    </row>
    <row r="835" spans="2:23" ht="12.75" x14ac:dyDescent="0.2">
      <c r="B835" s="291">
        <v>785</v>
      </c>
      <c r="C835" s="485"/>
      <c r="D835" s="485"/>
      <c r="E835" s="292"/>
      <c r="F835" s="292"/>
      <c r="G835" s="292"/>
      <c r="H835" s="292"/>
      <c r="I835" s="292"/>
      <c r="J835" s="292"/>
      <c r="K835" s="292"/>
      <c r="L835" s="292"/>
      <c r="M835" s="292"/>
      <c r="N835" s="292"/>
      <c r="O835" s="292"/>
      <c r="P835" s="292"/>
      <c r="Q835" s="292"/>
      <c r="R835" s="292"/>
      <c r="S835" s="292"/>
      <c r="T835" s="477"/>
      <c r="U835" s="477"/>
      <c r="V835" s="477"/>
      <c r="W835" s="478"/>
    </row>
    <row r="836" spans="2:23" ht="12.75" x14ac:dyDescent="0.2">
      <c r="B836" s="289">
        <v>786</v>
      </c>
      <c r="C836" s="483"/>
      <c r="D836" s="484"/>
      <c r="E836" s="290"/>
      <c r="F836" s="290"/>
      <c r="G836" s="290"/>
      <c r="H836" s="290"/>
      <c r="I836" s="290"/>
      <c r="J836" s="290"/>
      <c r="K836" s="290"/>
      <c r="L836" s="290"/>
      <c r="M836" s="290"/>
      <c r="N836" s="290"/>
      <c r="O836" s="290"/>
      <c r="P836" s="290"/>
      <c r="Q836" s="290"/>
      <c r="R836" s="290"/>
      <c r="S836" s="290"/>
      <c r="T836" s="479"/>
      <c r="U836" s="479"/>
      <c r="V836" s="479"/>
      <c r="W836" s="480"/>
    </row>
    <row r="837" spans="2:23" ht="12.75" x14ac:dyDescent="0.2">
      <c r="B837" s="291">
        <v>787</v>
      </c>
      <c r="C837" s="485"/>
      <c r="D837" s="485"/>
      <c r="E837" s="292"/>
      <c r="F837" s="292"/>
      <c r="G837" s="292"/>
      <c r="H837" s="292"/>
      <c r="I837" s="292"/>
      <c r="J837" s="292"/>
      <c r="K837" s="292"/>
      <c r="L837" s="292"/>
      <c r="M837" s="292"/>
      <c r="N837" s="292"/>
      <c r="O837" s="292"/>
      <c r="P837" s="292"/>
      <c r="Q837" s="292"/>
      <c r="R837" s="292"/>
      <c r="S837" s="292"/>
      <c r="T837" s="477"/>
      <c r="U837" s="477"/>
      <c r="V837" s="477"/>
      <c r="W837" s="478"/>
    </row>
    <row r="838" spans="2:23" ht="12.75" x14ac:dyDescent="0.2">
      <c r="B838" s="289">
        <v>788</v>
      </c>
      <c r="C838" s="483"/>
      <c r="D838" s="484"/>
      <c r="E838" s="290"/>
      <c r="F838" s="290"/>
      <c r="G838" s="290"/>
      <c r="H838" s="290"/>
      <c r="I838" s="290"/>
      <c r="J838" s="290"/>
      <c r="K838" s="290"/>
      <c r="L838" s="290"/>
      <c r="M838" s="290"/>
      <c r="N838" s="290"/>
      <c r="O838" s="290"/>
      <c r="P838" s="290"/>
      <c r="Q838" s="290"/>
      <c r="R838" s="290"/>
      <c r="S838" s="290"/>
      <c r="T838" s="479"/>
      <c r="U838" s="479"/>
      <c r="V838" s="479"/>
      <c r="W838" s="480"/>
    </row>
    <row r="839" spans="2:23" ht="12.75" x14ac:dyDescent="0.2">
      <c r="B839" s="291">
        <v>789</v>
      </c>
      <c r="C839" s="485"/>
      <c r="D839" s="485"/>
      <c r="E839" s="292"/>
      <c r="F839" s="292"/>
      <c r="G839" s="292"/>
      <c r="H839" s="292"/>
      <c r="I839" s="292"/>
      <c r="J839" s="292"/>
      <c r="K839" s="292"/>
      <c r="L839" s="292"/>
      <c r="M839" s="292"/>
      <c r="N839" s="292"/>
      <c r="O839" s="292"/>
      <c r="P839" s="292"/>
      <c r="Q839" s="292"/>
      <c r="R839" s="292"/>
      <c r="S839" s="292"/>
      <c r="T839" s="477"/>
      <c r="U839" s="477"/>
      <c r="V839" s="477"/>
      <c r="W839" s="478"/>
    </row>
    <row r="840" spans="2:23" ht="12.75" x14ac:dyDescent="0.2">
      <c r="B840" s="289">
        <v>790</v>
      </c>
      <c r="C840" s="483"/>
      <c r="D840" s="484"/>
      <c r="E840" s="290"/>
      <c r="F840" s="290"/>
      <c r="G840" s="290"/>
      <c r="H840" s="290"/>
      <c r="I840" s="290"/>
      <c r="J840" s="290"/>
      <c r="K840" s="290"/>
      <c r="L840" s="290"/>
      <c r="M840" s="290"/>
      <c r="N840" s="290"/>
      <c r="O840" s="290"/>
      <c r="P840" s="290"/>
      <c r="Q840" s="290"/>
      <c r="R840" s="290"/>
      <c r="S840" s="290"/>
      <c r="T840" s="479"/>
      <c r="U840" s="479"/>
      <c r="V840" s="479"/>
      <c r="W840" s="480"/>
    </row>
    <row r="841" spans="2:23" ht="12.75" x14ac:dyDescent="0.2">
      <c r="B841" s="291">
        <v>791</v>
      </c>
      <c r="C841" s="485"/>
      <c r="D841" s="485"/>
      <c r="E841" s="292"/>
      <c r="F841" s="292"/>
      <c r="G841" s="292"/>
      <c r="H841" s="292"/>
      <c r="I841" s="292"/>
      <c r="J841" s="292"/>
      <c r="K841" s="292"/>
      <c r="L841" s="292"/>
      <c r="M841" s="292"/>
      <c r="N841" s="292"/>
      <c r="O841" s="292"/>
      <c r="P841" s="292"/>
      <c r="Q841" s="292"/>
      <c r="R841" s="292"/>
      <c r="S841" s="292"/>
      <c r="T841" s="477"/>
      <c r="U841" s="477"/>
      <c r="V841" s="477"/>
      <c r="W841" s="478"/>
    </row>
    <row r="842" spans="2:23" ht="12.75" x14ac:dyDescent="0.2">
      <c r="B842" s="289">
        <v>792</v>
      </c>
      <c r="C842" s="483"/>
      <c r="D842" s="484"/>
      <c r="E842" s="290"/>
      <c r="F842" s="290"/>
      <c r="G842" s="290"/>
      <c r="H842" s="290"/>
      <c r="I842" s="290"/>
      <c r="J842" s="290"/>
      <c r="K842" s="290"/>
      <c r="L842" s="290"/>
      <c r="M842" s="290"/>
      <c r="N842" s="290"/>
      <c r="O842" s="290"/>
      <c r="P842" s="290"/>
      <c r="Q842" s="290"/>
      <c r="R842" s="290"/>
      <c r="S842" s="290"/>
      <c r="T842" s="479"/>
      <c r="U842" s="479"/>
      <c r="V842" s="479"/>
      <c r="W842" s="480"/>
    </row>
    <row r="843" spans="2:23" ht="12.75" x14ac:dyDescent="0.2">
      <c r="B843" s="291">
        <v>793</v>
      </c>
      <c r="C843" s="485"/>
      <c r="D843" s="485"/>
      <c r="E843" s="292"/>
      <c r="F843" s="292"/>
      <c r="G843" s="292"/>
      <c r="H843" s="292"/>
      <c r="I843" s="292"/>
      <c r="J843" s="292"/>
      <c r="K843" s="292"/>
      <c r="L843" s="292"/>
      <c r="M843" s="292"/>
      <c r="N843" s="292"/>
      <c r="O843" s="292"/>
      <c r="P843" s="292"/>
      <c r="Q843" s="292"/>
      <c r="R843" s="292"/>
      <c r="S843" s="292"/>
      <c r="T843" s="477"/>
      <c r="U843" s="477"/>
      <c r="V843" s="477"/>
      <c r="W843" s="478"/>
    </row>
    <row r="844" spans="2:23" ht="12.75" x14ac:dyDescent="0.2">
      <c r="B844" s="289">
        <v>794</v>
      </c>
      <c r="C844" s="483"/>
      <c r="D844" s="484"/>
      <c r="E844" s="290"/>
      <c r="F844" s="290"/>
      <c r="G844" s="290"/>
      <c r="H844" s="290"/>
      <c r="I844" s="290"/>
      <c r="J844" s="290"/>
      <c r="K844" s="290"/>
      <c r="L844" s="290"/>
      <c r="M844" s="290"/>
      <c r="N844" s="290"/>
      <c r="O844" s="290"/>
      <c r="P844" s="290"/>
      <c r="Q844" s="290"/>
      <c r="R844" s="290"/>
      <c r="S844" s="290"/>
      <c r="T844" s="479"/>
      <c r="U844" s="479"/>
      <c r="V844" s="479"/>
      <c r="W844" s="480"/>
    </row>
    <row r="845" spans="2:23" ht="12.75" x14ac:dyDescent="0.2">
      <c r="B845" s="291">
        <v>795</v>
      </c>
      <c r="C845" s="485"/>
      <c r="D845" s="485"/>
      <c r="E845" s="292"/>
      <c r="F845" s="292"/>
      <c r="G845" s="292"/>
      <c r="H845" s="292"/>
      <c r="I845" s="292"/>
      <c r="J845" s="292"/>
      <c r="K845" s="292"/>
      <c r="L845" s="292"/>
      <c r="M845" s="292"/>
      <c r="N845" s="292"/>
      <c r="O845" s="292"/>
      <c r="P845" s="292"/>
      <c r="Q845" s="292"/>
      <c r="R845" s="292"/>
      <c r="S845" s="292"/>
      <c r="T845" s="477"/>
      <c r="U845" s="477"/>
      <c r="V845" s="477"/>
      <c r="W845" s="478"/>
    </row>
    <row r="846" spans="2:23" ht="12.75" x14ac:dyDescent="0.2">
      <c r="B846" s="289">
        <v>796</v>
      </c>
      <c r="C846" s="483"/>
      <c r="D846" s="484"/>
      <c r="E846" s="290"/>
      <c r="F846" s="290"/>
      <c r="G846" s="290"/>
      <c r="H846" s="290"/>
      <c r="I846" s="290"/>
      <c r="J846" s="290"/>
      <c r="K846" s="290"/>
      <c r="L846" s="290"/>
      <c r="M846" s="290"/>
      <c r="N846" s="290"/>
      <c r="O846" s="290"/>
      <c r="P846" s="290"/>
      <c r="Q846" s="290"/>
      <c r="R846" s="290"/>
      <c r="S846" s="290"/>
      <c r="T846" s="479"/>
      <c r="U846" s="479"/>
      <c r="V846" s="479"/>
      <c r="W846" s="480"/>
    </row>
    <row r="847" spans="2:23" ht="12.75" x14ac:dyDescent="0.2">
      <c r="B847" s="291">
        <v>797</v>
      </c>
      <c r="C847" s="485"/>
      <c r="D847" s="485"/>
      <c r="E847" s="292"/>
      <c r="F847" s="292"/>
      <c r="G847" s="292"/>
      <c r="H847" s="292"/>
      <c r="I847" s="292"/>
      <c r="J847" s="292"/>
      <c r="K847" s="292"/>
      <c r="L847" s="292"/>
      <c r="M847" s="292"/>
      <c r="N847" s="292"/>
      <c r="O847" s="292"/>
      <c r="P847" s="292"/>
      <c r="Q847" s="292"/>
      <c r="R847" s="292"/>
      <c r="S847" s="292"/>
      <c r="T847" s="477"/>
      <c r="U847" s="477"/>
      <c r="V847" s="477"/>
      <c r="W847" s="478"/>
    </row>
    <row r="848" spans="2:23" ht="12.75" x14ac:dyDescent="0.2">
      <c r="B848" s="289">
        <v>798</v>
      </c>
      <c r="C848" s="483"/>
      <c r="D848" s="484"/>
      <c r="E848" s="290"/>
      <c r="F848" s="290"/>
      <c r="G848" s="290"/>
      <c r="H848" s="290"/>
      <c r="I848" s="290"/>
      <c r="J848" s="290"/>
      <c r="K848" s="290"/>
      <c r="L848" s="290"/>
      <c r="M848" s="290"/>
      <c r="N848" s="290"/>
      <c r="O848" s="290"/>
      <c r="P848" s="290"/>
      <c r="Q848" s="290"/>
      <c r="R848" s="290"/>
      <c r="S848" s="290"/>
      <c r="T848" s="479"/>
      <c r="U848" s="479"/>
      <c r="V848" s="479"/>
      <c r="W848" s="480"/>
    </row>
    <row r="849" spans="2:23" ht="12.75" x14ac:dyDescent="0.2">
      <c r="B849" s="291">
        <v>799</v>
      </c>
      <c r="C849" s="485"/>
      <c r="D849" s="485"/>
      <c r="E849" s="292"/>
      <c r="F849" s="292"/>
      <c r="G849" s="292"/>
      <c r="H849" s="292"/>
      <c r="I849" s="292"/>
      <c r="J849" s="292"/>
      <c r="K849" s="292"/>
      <c r="L849" s="292"/>
      <c r="M849" s="292"/>
      <c r="N849" s="292"/>
      <c r="O849" s="292"/>
      <c r="P849" s="292"/>
      <c r="Q849" s="292"/>
      <c r="R849" s="292"/>
      <c r="S849" s="292"/>
      <c r="T849" s="477"/>
      <c r="U849" s="477"/>
      <c r="V849" s="477"/>
      <c r="W849" s="478"/>
    </row>
    <row r="850" spans="2:23" ht="12.75" x14ac:dyDescent="0.2">
      <c r="B850" s="289">
        <v>800</v>
      </c>
      <c r="C850" s="483"/>
      <c r="D850" s="484"/>
      <c r="E850" s="290"/>
      <c r="F850" s="290"/>
      <c r="G850" s="290"/>
      <c r="H850" s="290"/>
      <c r="I850" s="290"/>
      <c r="J850" s="290"/>
      <c r="K850" s="290"/>
      <c r="L850" s="290"/>
      <c r="M850" s="290"/>
      <c r="N850" s="290"/>
      <c r="O850" s="290"/>
      <c r="P850" s="290"/>
      <c r="Q850" s="290"/>
      <c r="R850" s="290"/>
      <c r="S850" s="290"/>
      <c r="T850" s="479"/>
      <c r="U850" s="479"/>
      <c r="V850" s="479"/>
      <c r="W850" s="480"/>
    </row>
    <row r="851" spans="2:23" ht="12.75" x14ac:dyDescent="0.2">
      <c r="B851" s="291">
        <v>801</v>
      </c>
      <c r="C851" s="485"/>
      <c r="D851" s="485"/>
      <c r="E851" s="292"/>
      <c r="F851" s="292"/>
      <c r="G851" s="292"/>
      <c r="H851" s="292"/>
      <c r="I851" s="292"/>
      <c r="J851" s="292"/>
      <c r="K851" s="292"/>
      <c r="L851" s="292"/>
      <c r="M851" s="292"/>
      <c r="N851" s="292"/>
      <c r="O851" s="292"/>
      <c r="P851" s="292"/>
      <c r="Q851" s="292"/>
      <c r="R851" s="292"/>
      <c r="S851" s="292"/>
      <c r="T851" s="477"/>
      <c r="U851" s="477"/>
      <c r="V851" s="477"/>
      <c r="W851" s="478"/>
    </row>
    <row r="852" spans="2:23" ht="12.75" x14ac:dyDescent="0.2">
      <c r="B852" s="289">
        <v>802</v>
      </c>
      <c r="C852" s="483"/>
      <c r="D852" s="484"/>
      <c r="E852" s="290"/>
      <c r="F852" s="290"/>
      <c r="G852" s="290"/>
      <c r="H852" s="290"/>
      <c r="I852" s="290"/>
      <c r="J852" s="290"/>
      <c r="K852" s="290"/>
      <c r="L852" s="290"/>
      <c r="M852" s="290"/>
      <c r="N852" s="290"/>
      <c r="O852" s="290"/>
      <c r="P852" s="290"/>
      <c r="Q852" s="290"/>
      <c r="R852" s="290"/>
      <c r="S852" s="290"/>
      <c r="T852" s="479"/>
      <c r="U852" s="479"/>
      <c r="V852" s="479"/>
      <c r="W852" s="480"/>
    </row>
    <row r="853" spans="2:23" ht="12.75" x14ac:dyDescent="0.2">
      <c r="B853" s="291">
        <v>803</v>
      </c>
      <c r="C853" s="485"/>
      <c r="D853" s="485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292"/>
      <c r="Q853" s="292"/>
      <c r="R853" s="292"/>
      <c r="S853" s="292"/>
      <c r="T853" s="477"/>
      <c r="U853" s="477"/>
      <c r="V853" s="477"/>
      <c r="W853" s="478"/>
    </row>
    <row r="854" spans="2:23" ht="12.75" x14ac:dyDescent="0.2">
      <c r="B854" s="289">
        <v>804</v>
      </c>
      <c r="C854" s="483"/>
      <c r="D854" s="484"/>
      <c r="E854" s="290"/>
      <c r="F854" s="290"/>
      <c r="G854" s="290"/>
      <c r="H854" s="290"/>
      <c r="I854" s="290"/>
      <c r="J854" s="290"/>
      <c r="K854" s="290"/>
      <c r="L854" s="290"/>
      <c r="M854" s="290"/>
      <c r="N854" s="290"/>
      <c r="O854" s="290"/>
      <c r="P854" s="290"/>
      <c r="Q854" s="290"/>
      <c r="R854" s="290"/>
      <c r="S854" s="290"/>
      <c r="T854" s="479"/>
      <c r="U854" s="479"/>
      <c r="V854" s="479"/>
      <c r="W854" s="480"/>
    </row>
    <row r="855" spans="2:23" ht="12.75" x14ac:dyDescent="0.2">
      <c r="B855" s="291">
        <v>805</v>
      </c>
      <c r="C855" s="485"/>
      <c r="D855" s="485"/>
      <c r="E855" s="292"/>
      <c r="F855" s="292"/>
      <c r="G855" s="292"/>
      <c r="H855" s="292"/>
      <c r="I855" s="292"/>
      <c r="J855" s="292"/>
      <c r="K855" s="292"/>
      <c r="L855" s="292"/>
      <c r="M855" s="292"/>
      <c r="N855" s="292"/>
      <c r="O855" s="292"/>
      <c r="P855" s="292"/>
      <c r="Q855" s="292"/>
      <c r="R855" s="292"/>
      <c r="S855" s="292"/>
      <c r="T855" s="477"/>
      <c r="U855" s="477"/>
      <c r="V855" s="477"/>
      <c r="W855" s="478"/>
    </row>
    <row r="856" spans="2:23" ht="12.75" x14ac:dyDescent="0.2">
      <c r="B856" s="289">
        <v>806</v>
      </c>
      <c r="C856" s="483"/>
      <c r="D856" s="484"/>
      <c r="E856" s="290"/>
      <c r="F856" s="290"/>
      <c r="G856" s="290"/>
      <c r="H856" s="290"/>
      <c r="I856" s="290"/>
      <c r="J856" s="290"/>
      <c r="K856" s="290"/>
      <c r="L856" s="290"/>
      <c r="M856" s="290"/>
      <c r="N856" s="290"/>
      <c r="O856" s="290"/>
      <c r="P856" s="290"/>
      <c r="Q856" s="290"/>
      <c r="R856" s="290"/>
      <c r="S856" s="290"/>
      <c r="T856" s="479"/>
      <c r="U856" s="479"/>
      <c r="V856" s="479"/>
      <c r="W856" s="480"/>
    </row>
    <row r="857" spans="2:23" ht="12.75" x14ac:dyDescent="0.2">
      <c r="B857" s="291">
        <v>807</v>
      </c>
      <c r="C857" s="485"/>
      <c r="D857" s="485"/>
      <c r="E857" s="292"/>
      <c r="F857" s="292"/>
      <c r="G857" s="292"/>
      <c r="H857" s="292"/>
      <c r="I857" s="292"/>
      <c r="J857" s="292"/>
      <c r="K857" s="292"/>
      <c r="L857" s="292"/>
      <c r="M857" s="292"/>
      <c r="N857" s="292"/>
      <c r="O857" s="292"/>
      <c r="P857" s="292"/>
      <c r="Q857" s="292"/>
      <c r="R857" s="292"/>
      <c r="S857" s="292"/>
      <c r="T857" s="477"/>
      <c r="U857" s="477"/>
      <c r="V857" s="477"/>
      <c r="W857" s="478"/>
    </row>
    <row r="858" spans="2:23" ht="12.75" x14ac:dyDescent="0.2">
      <c r="B858" s="289">
        <v>808</v>
      </c>
      <c r="C858" s="483"/>
      <c r="D858" s="484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290"/>
      <c r="Q858" s="290"/>
      <c r="R858" s="290"/>
      <c r="S858" s="290"/>
      <c r="T858" s="479"/>
      <c r="U858" s="479"/>
      <c r="V858" s="479"/>
      <c r="W858" s="480"/>
    </row>
    <row r="859" spans="2:23" ht="12.75" x14ac:dyDescent="0.2">
      <c r="B859" s="291">
        <v>809</v>
      </c>
      <c r="C859" s="485"/>
      <c r="D859" s="485"/>
      <c r="E859" s="292"/>
      <c r="F859" s="292"/>
      <c r="G859" s="292"/>
      <c r="H859" s="292"/>
      <c r="I859" s="292"/>
      <c r="J859" s="292"/>
      <c r="K859" s="292"/>
      <c r="L859" s="292"/>
      <c r="M859" s="292"/>
      <c r="N859" s="292"/>
      <c r="O859" s="292"/>
      <c r="P859" s="292"/>
      <c r="Q859" s="292"/>
      <c r="R859" s="292"/>
      <c r="S859" s="292"/>
      <c r="T859" s="477"/>
      <c r="U859" s="477"/>
      <c r="V859" s="477"/>
      <c r="W859" s="478"/>
    </row>
    <row r="860" spans="2:23" ht="12.75" x14ac:dyDescent="0.2">
      <c r="B860" s="289">
        <v>810</v>
      </c>
      <c r="C860" s="483"/>
      <c r="D860" s="484"/>
      <c r="E860" s="290"/>
      <c r="F860" s="290"/>
      <c r="G860" s="290"/>
      <c r="H860" s="290"/>
      <c r="I860" s="290"/>
      <c r="J860" s="290"/>
      <c r="K860" s="290"/>
      <c r="L860" s="290"/>
      <c r="M860" s="290"/>
      <c r="N860" s="290"/>
      <c r="O860" s="290"/>
      <c r="P860" s="290"/>
      <c r="Q860" s="290"/>
      <c r="R860" s="290"/>
      <c r="S860" s="290"/>
      <c r="T860" s="479"/>
      <c r="U860" s="479"/>
      <c r="V860" s="479"/>
      <c r="W860" s="480"/>
    </row>
    <row r="861" spans="2:23" ht="12.75" x14ac:dyDescent="0.2">
      <c r="B861" s="291">
        <v>811</v>
      </c>
      <c r="C861" s="485"/>
      <c r="D861" s="485"/>
      <c r="E861" s="292"/>
      <c r="F861" s="292"/>
      <c r="G861" s="292"/>
      <c r="H861" s="292"/>
      <c r="I861" s="292"/>
      <c r="J861" s="292"/>
      <c r="K861" s="292"/>
      <c r="L861" s="292"/>
      <c r="M861" s="292"/>
      <c r="N861" s="292"/>
      <c r="O861" s="292"/>
      <c r="P861" s="292"/>
      <c r="Q861" s="292"/>
      <c r="R861" s="292"/>
      <c r="S861" s="292"/>
      <c r="T861" s="477"/>
      <c r="U861" s="477"/>
      <c r="V861" s="477"/>
      <c r="W861" s="478"/>
    </row>
    <row r="862" spans="2:23" ht="12.75" x14ac:dyDescent="0.2">
      <c r="B862" s="289">
        <v>812</v>
      </c>
      <c r="C862" s="483"/>
      <c r="D862" s="484"/>
      <c r="E862" s="290"/>
      <c r="F862" s="290"/>
      <c r="G862" s="290"/>
      <c r="H862" s="290"/>
      <c r="I862" s="290"/>
      <c r="J862" s="290"/>
      <c r="K862" s="290"/>
      <c r="L862" s="290"/>
      <c r="M862" s="290"/>
      <c r="N862" s="290"/>
      <c r="O862" s="290"/>
      <c r="P862" s="290"/>
      <c r="Q862" s="290"/>
      <c r="R862" s="290"/>
      <c r="S862" s="290"/>
      <c r="T862" s="479"/>
      <c r="U862" s="479"/>
      <c r="V862" s="479"/>
      <c r="W862" s="480"/>
    </row>
    <row r="863" spans="2:23" ht="12.75" x14ac:dyDescent="0.2">
      <c r="B863" s="291">
        <v>813</v>
      </c>
      <c r="C863" s="485"/>
      <c r="D863" s="485"/>
      <c r="E863" s="292"/>
      <c r="F863" s="292"/>
      <c r="G863" s="292"/>
      <c r="H863" s="292"/>
      <c r="I863" s="292"/>
      <c r="J863" s="292"/>
      <c r="K863" s="292"/>
      <c r="L863" s="292"/>
      <c r="M863" s="292"/>
      <c r="N863" s="292"/>
      <c r="O863" s="292"/>
      <c r="P863" s="292"/>
      <c r="Q863" s="292"/>
      <c r="R863" s="292"/>
      <c r="S863" s="292"/>
      <c r="T863" s="477"/>
      <c r="U863" s="477"/>
      <c r="V863" s="477"/>
      <c r="W863" s="478"/>
    </row>
    <row r="864" spans="2:23" ht="12.75" x14ac:dyDescent="0.2">
      <c r="B864" s="289">
        <v>814</v>
      </c>
      <c r="C864" s="483"/>
      <c r="D864" s="484"/>
      <c r="E864" s="290"/>
      <c r="F864" s="290"/>
      <c r="G864" s="290"/>
      <c r="H864" s="290"/>
      <c r="I864" s="290"/>
      <c r="J864" s="290"/>
      <c r="K864" s="290"/>
      <c r="L864" s="290"/>
      <c r="M864" s="290"/>
      <c r="N864" s="290"/>
      <c r="O864" s="290"/>
      <c r="P864" s="290"/>
      <c r="Q864" s="290"/>
      <c r="R864" s="290"/>
      <c r="S864" s="290"/>
      <c r="T864" s="479"/>
      <c r="U864" s="479"/>
      <c r="V864" s="479"/>
      <c r="W864" s="480"/>
    </row>
    <row r="865" spans="2:23" ht="12.75" x14ac:dyDescent="0.2">
      <c r="B865" s="291">
        <v>815</v>
      </c>
      <c r="C865" s="485"/>
      <c r="D865" s="485"/>
      <c r="E865" s="292"/>
      <c r="F865" s="292"/>
      <c r="G865" s="292"/>
      <c r="H865" s="292"/>
      <c r="I865" s="292"/>
      <c r="J865" s="292"/>
      <c r="K865" s="292"/>
      <c r="L865" s="292"/>
      <c r="M865" s="292"/>
      <c r="N865" s="292"/>
      <c r="O865" s="292"/>
      <c r="P865" s="292"/>
      <c r="Q865" s="292"/>
      <c r="R865" s="292"/>
      <c r="S865" s="292"/>
      <c r="T865" s="477"/>
      <c r="U865" s="477"/>
      <c r="V865" s="477"/>
      <c r="W865" s="478"/>
    </row>
    <row r="866" spans="2:23" ht="12.75" x14ac:dyDescent="0.2">
      <c r="B866" s="289">
        <v>816</v>
      </c>
      <c r="C866" s="483"/>
      <c r="D866" s="484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290"/>
      <c r="Q866" s="290"/>
      <c r="R866" s="290"/>
      <c r="S866" s="290"/>
      <c r="T866" s="479"/>
      <c r="U866" s="479"/>
      <c r="V866" s="479"/>
      <c r="W866" s="480"/>
    </row>
    <row r="867" spans="2:23" ht="12.75" x14ac:dyDescent="0.2">
      <c r="B867" s="291">
        <v>817</v>
      </c>
      <c r="C867" s="485"/>
      <c r="D867" s="485"/>
      <c r="E867" s="292"/>
      <c r="F867" s="292"/>
      <c r="G867" s="292"/>
      <c r="H867" s="292"/>
      <c r="I867" s="292"/>
      <c r="J867" s="292"/>
      <c r="K867" s="292"/>
      <c r="L867" s="292"/>
      <c r="M867" s="292"/>
      <c r="N867" s="292"/>
      <c r="O867" s="292"/>
      <c r="P867" s="292"/>
      <c r="Q867" s="292"/>
      <c r="R867" s="292"/>
      <c r="S867" s="292"/>
      <c r="T867" s="477"/>
      <c r="U867" s="477"/>
      <c r="V867" s="477"/>
      <c r="W867" s="478"/>
    </row>
    <row r="868" spans="2:23" ht="12.75" x14ac:dyDescent="0.2">
      <c r="B868" s="289">
        <v>818</v>
      </c>
      <c r="C868" s="483"/>
      <c r="D868" s="484"/>
      <c r="E868" s="290"/>
      <c r="F868" s="290"/>
      <c r="G868" s="290"/>
      <c r="H868" s="290"/>
      <c r="I868" s="290"/>
      <c r="J868" s="290"/>
      <c r="K868" s="290"/>
      <c r="L868" s="290"/>
      <c r="M868" s="290"/>
      <c r="N868" s="290"/>
      <c r="O868" s="290"/>
      <c r="P868" s="290"/>
      <c r="Q868" s="290"/>
      <c r="R868" s="290"/>
      <c r="S868" s="290"/>
      <c r="T868" s="479"/>
      <c r="U868" s="479"/>
      <c r="V868" s="479"/>
      <c r="W868" s="480"/>
    </row>
    <row r="869" spans="2:23" ht="12.75" x14ac:dyDescent="0.2">
      <c r="B869" s="291">
        <v>819</v>
      </c>
      <c r="C869" s="485"/>
      <c r="D869" s="485"/>
      <c r="E869" s="292"/>
      <c r="F869" s="292"/>
      <c r="G869" s="292"/>
      <c r="H869" s="292"/>
      <c r="I869" s="292"/>
      <c r="J869" s="292"/>
      <c r="K869" s="292"/>
      <c r="L869" s="292"/>
      <c r="M869" s="292"/>
      <c r="N869" s="292"/>
      <c r="O869" s="292"/>
      <c r="P869" s="292"/>
      <c r="Q869" s="292"/>
      <c r="R869" s="292"/>
      <c r="S869" s="292"/>
      <c r="T869" s="477"/>
      <c r="U869" s="477"/>
      <c r="V869" s="477"/>
      <c r="W869" s="478"/>
    </row>
    <row r="870" spans="2:23" ht="12.75" x14ac:dyDescent="0.2">
      <c r="B870" s="289">
        <v>820</v>
      </c>
      <c r="C870" s="483"/>
      <c r="D870" s="484"/>
      <c r="E870" s="290"/>
      <c r="F870" s="290"/>
      <c r="G870" s="290"/>
      <c r="H870" s="290"/>
      <c r="I870" s="290"/>
      <c r="J870" s="290"/>
      <c r="K870" s="290"/>
      <c r="L870" s="290"/>
      <c r="M870" s="290"/>
      <c r="N870" s="290"/>
      <c r="O870" s="290"/>
      <c r="P870" s="290"/>
      <c r="Q870" s="290"/>
      <c r="R870" s="290"/>
      <c r="S870" s="290"/>
      <c r="T870" s="479"/>
      <c r="U870" s="479"/>
      <c r="V870" s="479"/>
      <c r="W870" s="480"/>
    </row>
    <row r="871" spans="2:23" ht="12.75" x14ac:dyDescent="0.2">
      <c r="B871" s="291">
        <v>821</v>
      </c>
      <c r="C871" s="485"/>
      <c r="D871" s="485"/>
      <c r="E871" s="292"/>
      <c r="F871" s="292"/>
      <c r="G871" s="292"/>
      <c r="H871" s="292"/>
      <c r="I871" s="292"/>
      <c r="J871" s="292"/>
      <c r="K871" s="292"/>
      <c r="L871" s="292"/>
      <c r="M871" s="292"/>
      <c r="N871" s="292"/>
      <c r="O871" s="292"/>
      <c r="P871" s="292"/>
      <c r="Q871" s="292"/>
      <c r="R871" s="292"/>
      <c r="S871" s="292"/>
      <c r="T871" s="477"/>
      <c r="U871" s="477"/>
      <c r="V871" s="477"/>
      <c r="W871" s="478"/>
    </row>
    <row r="872" spans="2:23" ht="12.75" x14ac:dyDescent="0.2">
      <c r="B872" s="289">
        <v>822</v>
      </c>
      <c r="C872" s="483"/>
      <c r="D872" s="484"/>
      <c r="E872" s="290"/>
      <c r="F872" s="290"/>
      <c r="G872" s="290"/>
      <c r="H872" s="290"/>
      <c r="I872" s="290"/>
      <c r="J872" s="290"/>
      <c r="K872" s="290"/>
      <c r="L872" s="290"/>
      <c r="M872" s="290"/>
      <c r="N872" s="290"/>
      <c r="O872" s="290"/>
      <c r="P872" s="290"/>
      <c r="Q872" s="290"/>
      <c r="R872" s="290"/>
      <c r="S872" s="290"/>
      <c r="T872" s="479"/>
      <c r="U872" s="479"/>
      <c r="V872" s="479"/>
      <c r="W872" s="480"/>
    </row>
    <row r="873" spans="2:23" ht="12.75" x14ac:dyDescent="0.2">
      <c r="B873" s="291">
        <v>823</v>
      </c>
      <c r="C873" s="485"/>
      <c r="D873" s="485"/>
      <c r="E873" s="292"/>
      <c r="F873" s="292"/>
      <c r="G873" s="292"/>
      <c r="H873" s="292"/>
      <c r="I873" s="292"/>
      <c r="J873" s="292"/>
      <c r="K873" s="292"/>
      <c r="L873" s="292"/>
      <c r="M873" s="292"/>
      <c r="N873" s="292"/>
      <c r="O873" s="292"/>
      <c r="P873" s="292"/>
      <c r="Q873" s="292"/>
      <c r="R873" s="292"/>
      <c r="S873" s="292"/>
      <c r="T873" s="477"/>
      <c r="U873" s="477"/>
      <c r="V873" s="477"/>
      <c r="W873" s="478"/>
    </row>
    <row r="874" spans="2:23" ht="12.75" x14ac:dyDescent="0.2">
      <c r="B874" s="289">
        <v>824</v>
      </c>
      <c r="C874" s="483"/>
      <c r="D874" s="484"/>
      <c r="E874" s="290"/>
      <c r="F874" s="290"/>
      <c r="G874" s="290"/>
      <c r="H874" s="290"/>
      <c r="I874" s="290"/>
      <c r="J874" s="290"/>
      <c r="K874" s="290"/>
      <c r="L874" s="290"/>
      <c r="M874" s="290"/>
      <c r="N874" s="290"/>
      <c r="O874" s="290"/>
      <c r="P874" s="290"/>
      <c r="Q874" s="290"/>
      <c r="R874" s="290"/>
      <c r="S874" s="290"/>
      <c r="T874" s="479"/>
      <c r="U874" s="479"/>
      <c r="V874" s="479"/>
      <c r="W874" s="480"/>
    </row>
    <row r="875" spans="2:23" ht="12.75" x14ac:dyDescent="0.2">
      <c r="B875" s="291">
        <v>825</v>
      </c>
      <c r="C875" s="485"/>
      <c r="D875" s="485"/>
      <c r="E875" s="292"/>
      <c r="F875" s="292"/>
      <c r="G875" s="292"/>
      <c r="H875" s="292"/>
      <c r="I875" s="292"/>
      <c r="J875" s="292"/>
      <c r="K875" s="292"/>
      <c r="L875" s="292"/>
      <c r="M875" s="292"/>
      <c r="N875" s="292"/>
      <c r="O875" s="292"/>
      <c r="P875" s="292"/>
      <c r="Q875" s="292"/>
      <c r="R875" s="292"/>
      <c r="S875" s="292"/>
      <c r="T875" s="477"/>
      <c r="U875" s="477"/>
      <c r="V875" s="477"/>
      <c r="W875" s="478"/>
    </row>
    <row r="876" spans="2:23" ht="12.75" x14ac:dyDescent="0.2">
      <c r="B876" s="289">
        <v>826</v>
      </c>
      <c r="C876" s="483"/>
      <c r="D876" s="484"/>
      <c r="E876" s="290"/>
      <c r="F876" s="290"/>
      <c r="G876" s="290"/>
      <c r="H876" s="290"/>
      <c r="I876" s="290"/>
      <c r="J876" s="290"/>
      <c r="K876" s="290"/>
      <c r="L876" s="290"/>
      <c r="M876" s="290"/>
      <c r="N876" s="290"/>
      <c r="O876" s="290"/>
      <c r="P876" s="290"/>
      <c r="Q876" s="290"/>
      <c r="R876" s="290"/>
      <c r="S876" s="290"/>
      <c r="T876" s="479"/>
      <c r="U876" s="479"/>
      <c r="V876" s="479"/>
      <c r="W876" s="480"/>
    </row>
    <row r="877" spans="2:23" ht="12.75" x14ac:dyDescent="0.2">
      <c r="B877" s="291">
        <v>827</v>
      </c>
      <c r="C877" s="485"/>
      <c r="D877" s="485"/>
      <c r="E877" s="292"/>
      <c r="F877" s="292"/>
      <c r="G877" s="292"/>
      <c r="H877" s="292"/>
      <c r="I877" s="292"/>
      <c r="J877" s="292"/>
      <c r="K877" s="292"/>
      <c r="L877" s="292"/>
      <c r="M877" s="292"/>
      <c r="N877" s="292"/>
      <c r="O877" s="292"/>
      <c r="P877" s="292"/>
      <c r="Q877" s="292"/>
      <c r="R877" s="292"/>
      <c r="S877" s="292"/>
      <c r="T877" s="477"/>
      <c r="U877" s="477"/>
      <c r="V877" s="477"/>
      <c r="W877" s="478"/>
    </row>
    <row r="878" spans="2:23" ht="12.75" x14ac:dyDescent="0.2">
      <c r="B878" s="289">
        <v>828</v>
      </c>
      <c r="C878" s="483"/>
      <c r="D878" s="484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  <c r="T878" s="479"/>
      <c r="U878" s="479"/>
      <c r="V878" s="479"/>
      <c r="W878" s="480"/>
    </row>
    <row r="879" spans="2:23" ht="12.75" x14ac:dyDescent="0.2">
      <c r="B879" s="291">
        <v>829</v>
      </c>
      <c r="C879" s="485"/>
      <c r="D879" s="485"/>
      <c r="E879" s="292"/>
      <c r="F879" s="292"/>
      <c r="G879" s="292"/>
      <c r="H879" s="292"/>
      <c r="I879" s="292"/>
      <c r="J879" s="292"/>
      <c r="K879" s="292"/>
      <c r="L879" s="292"/>
      <c r="M879" s="292"/>
      <c r="N879" s="292"/>
      <c r="O879" s="292"/>
      <c r="P879" s="292"/>
      <c r="Q879" s="292"/>
      <c r="R879" s="292"/>
      <c r="S879" s="292"/>
      <c r="T879" s="477"/>
      <c r="U879" s="477"/>
      <c r="V879" s="477"/>
      <c r="W879" s="478"/>
    </row>
    <row r="880" spans="2:23" ht="12.75" x14ac:dyDescent="0.2">
      <c r="B880" s="289">
        <v>830</v>
      </c>
      <c r="C880" s="483"/>
      <c r="D880" s="484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  <c r="T880" s="479"/>
      <c r="U880" s="479"/>
      <c r="V880" s="479"/>
      <c r="W880" s="480"/>
    </row>
    <row r="881" spans="2:23" ht="12.75" x14ac:dyDescent="0.2">
      <c r="B881" s="291">
        <v>831</v>
      </c>
      <c r="C881" s="485"/>
      <c r="D881" s="485"/>
      <c r="E881" s="292"/>
      <c r="F881" s="292"/>
      <c r="G881" s="292"/>
      <c r="H881" s="292"/>
      <c r="I881" s="292"/>
      <c r="J881" s="292"/>
      <c r="K881" s="292"/>
      <c r="L881" s="292"/>
      <c r="M881" s="292"/>
      <c r="N881" s="292"/>
      <c r="O881" s="292"/>
      <c r="P881" s="292"/>
      <c r="Q881" s="292"/>
      <c r="R881" s="292"/>
      <c r="S881" s="292"/>
      <c r="T881" s="477"/>
      <c r="U881" s="477"/>
      <c r="V881" s="477"/>
      <c r="W881" s="478"/>
    </row>
    <row r="882" spans="2:23" ht="12.75" x14ac:dyDescent="0.2">
      <c r="B882" s="289">
        <v>832</v>
      </c>
      <c r="C882" s="483"/>
      <c r="D882" s="484"/>
      <c r="E882" s="290"/>
      <c r="F882" s="290"/>
      <c r="G882" s="290"/>
      <c r="H882" s="290"/>
      <c r="I882" s="290"/>
      <c r="J882" s="290"/>
      <c r="K882" s="290"/>
      <c r="L882" s="290"/>
      <c r="M882" s="290"/>
      <c r="N882" s="290"/>
      <c r="O882" s="290"/>
      <c r="P882" s="290"/>
      <c r="Q882" s="290"/>
      <c r="R882" s="290"/>
      <c r="S882" s="290"/>
      <c r="T882" s="479"/>
      <c r="U882" s="479"/>
      <c r="V882" s="479"/>
      <c r="W882" s="480"/>
    </row>
    <row r="883" spans="2:23" ht="12.75" x14ac:dyDescent="0.2">
      <c r="B883" s="291">
        <v>833</v>
      </c>
      <c r="C883" s="485"/>
      <c r="D883" s="485"/>
      <c r="E883" s="292"/>
      <c r="F883" s="292"/>
      <c r="G883" s="292"/>
      <c r="H883" s="292"/>
      <c r="I883" s="292"/>
      <c r="J883" s="292"/>
      <c r="K883" s="292"/>
      <c r="L883" s="292"/>
      <c r="M883" s="292"/>
      <c r="N883" s="292"/>
      <c r="O883" s="292"/>
      <c r="P883" s="292"/>
      <c r="Q883" s="292"/>
      <c r="R883" s="292"/>
      <c r="S883" s="292"/>
      <c r="T883" s="477"/>
      <c r="U883" s="477"/>
      <c r="V883" s="477"/>
      <c r="W883" s="478"/>
    </row>
    <row r="884" spans="2:23" ht="12.75" x14ac:dyDescent="0.2">
      <c r="B884" s="289">
        <v>834</v>
      </c>
      <c r="C884" s="483"/>
      <c r="D884" s="484"/>
      <c r="E884" s="290"/>
      <c r="F884" s="290"/>
      <c r="G884" s="290"/>
      <c r="H884" s="290"/>
      <c r="I884" s="290"/>
      <c r="J884" s="290"/>
      <c r="K884" s="290"/>
      <c r="L884" s="290"/>
      <c r="M884" s="290"/>
      <c r="N884" s="290"/>
      <c r="O884" s="290"/>
      <c r="P884" s="290"/>
      <c r="Q884" s="290"/>
      <c r="R884" s="290"/>
      <c r="S884" s="290"/>
      <c r="T884" s="479"/>
      <c r="U884" s="479"/>
      <c r="V884" s="479"/>
      <c r="W884" s="480"/>
    </row>
    <row r="885" spans="2:23" ht="12.75" x14ac:dyDescent="0.2">
      <c r="B885" s="291">
        <v>835</v>
      </c>
      <c r="C885" s="485"/>
      <c r="D885" s="485"/>
      <c r="E885" s="292"/>
      <c r="F885" s="292"/>
      <c r="G885" s="292"/>
      <c r="H885" s="292"/>
      <c r="I885" s="292"/>
      <c r="J885" s="292"/>
      <c r="K885" s="292"/>
      <c r="L885" s="292"/>
      <c r="M885" s="292"/>
      <c r="N885" s="292"/>
      <c r="O885" s="292"/>
      <c r="P885" s="292"/>
      <c r="Q885" s="292"/>
      <c r="R885" s="292"/>
      <c r="S885" s="292"/>
      <c r="T885" s="477"/>
      <c r="U885" s="477"/>
      <c r="V885" s="477"/>
      <c r="W885" s="478"/>
    </row>
    <row r="886" spans="2:23" ht="12.75" x14ac:dyDescent="0.2">
      <c r="B886" s="289">
        <v>836</v>
      </c>
      <c r="C886" s="483"/>
      <c r="D886" s="484"/>
      <c r="E886" s="290"/>
      <c r="F886" s="290"/>
      <c r="G886" s="290"/>
      <c r="H886" s="290"/>
      <c r="I886" s="290"/>
      <c r="J886" s="290"/>
      <c r="K886" s="290"/>
      <c r="L886" s="290"/>
      <c r="M886" s="290"/>
      <c r="N886" s="290"/>
      <c r="O886" s="290"/>
      <c r="P886" s="290"/>
      <c r="Q886" s="290"/>
      <c r="R886" s="290"/>
      <c r="S886" s="290"/>
      <c r="T886" s="479"/>
      <c r="U886" s="479"/>
      <c r="V886" s="479"/>
      <c r="W886" s="480"/>
    </row>
    <row r="887" spans="2:23" ht="12.75" x14ac:dyDescent="0.2">
      <c r="B887" s="291">
        <v>837</v>
      </c>
      <c r="C887" s="485"/>
      <c r="D887" s="485"/>
      <c r="E887" s="292"/>
      <c r="F887" s="292"/>
      <c r="G887" s="292"/>
      <c r="H887" s="292"/>
      <c r="I887" s="292"/>
      <c r="J887" s="292"/>
      <c r="K887" s="292"/>
      <c r="L887" s="292"/>
      <c r="M887" s="292"/>
      <c r="N887" s="292"/>
      <c r="O887" s="292"/>
      <c r="P887" s="292"/>
      <c r="Q887" s="292"/>
      <c r="R887" s="292"/>
      <c r="S887" s="292"/>
      <c r="T887" s="477"/>
      <c r="U887" s="477"/>
      <c r="V887" s="477"/>
      <c r="W887" s="478"/>
    </row>
    <row r="888" spans="2:23" ht="12.75" x14ac:dyDescent="0.2">
      <c r="B888" s="289">
        <v>838</v>
      </c>
      <c r="C888" s="483"/>
      <c r="D888" s="484"/>
      <c r="E888" s="290"/>
      <c r="F888" s="290"/>
      <c r="G888" s="290"/>
      <c r="H888" s="290"/>
      <c r="I888" s="290"/>
      <c r="J888" s="290"/>
      <c r="K888" s="290"/>
      <c r="L888" s="290"/>
      <c r="M888" s="290"/>
      <c r="N888" s="290"/>
      <c r="O888" s="290"/>
      <c r="P888" s="290"/>
      <c r="Q888" s="290"/>
      <c r="R888" s="290"/>
      <c r="S888" s="290"/>
      <c r="T888" s="479"/>
      <c r="U888" s="479"/>
      <c r="V888" s="479"/>
      <c r="W888" s="480"/>
    </row>
    <row r="889" spans="2:23" ht="12.75" x14ac:dyDescent="0.2">
      <c r="B889" s="291">
        <v>839</v>
      </c>
      <c r="C889" s="485"/>
      <c r="D889" s="485"/>
      <c r="E889" s="292"/>
      <c r="F889" s="292"/>
      <c r="G889" s="292"/>
      <c r="H889" s="292"/>
      <c r="I889" s="292"/>
      <c r="J889" s="292"/>
      <c r="K889" s="292"/>
      <c r="L889" s="292"/>
      <c r="M889" s="292"/>
      <c r="N889" s="292"/>
      <c r="O889" s="292"/>
      <c r="P889" s="292"/>
      <c r="Q889" s="292"/>
      <c r="R889" s="292"/>
      <c r="S889" s="292"/>
      <c r="T889" s="477"/>
      <c r="U889" s="477"/>
      <c r="V889" s="477"/>
      <c r="W889" s="478"/>
    </row>
    <row r="890" spans="2:23" ht="12.75" x14ac:dyDescent="0.2">
      <c r="B890" s="289">
        <v>840</v>
      </c>
      <c r="C890" s="483"/>
      <c r="D890" s="484"/>
      <c r="E890" s="290"/>
      <c r="F890" s="290"/>
      <c r="G890" s="290"/>
      <c r="H890" s="290"/>
      <c r="I890" s="290"/>
      <c r="J890" s="290"/>
      <c r="K890" s="290"/>
      <c r="L890" s="290"/>
      <c r="M890" s="290"/>
      <c r="N890" s="290"/>
      <c r="O890" s="290"/>
      <c r="P890" s="290"/>
      <c r="Q890" s="290"/>
      <c r="R890" s="290"/>
      <c r="S890" s="290"/>
      <c r="T890" s="479"/>
      <c r="U890" s="479"/>
      <c r="V890" s="479"/>
      <c r="W890" s="480"/>
    </row>
    <row r="891" spans="2:23" ht="12.75" x14ac:dyDescent="0.2">
      <c r="B891" s="291">
        <v>841</v>
      </c>
      <c r="C891" s="485"/>
      <c r="D891" s="485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292"/>
      <c r="Q891" s="292"/>
      <c r="R891" s="292"/>
      <c r="S891" s="292"/>
      <c r="T891" s="477"/>
      <c r="U891" s="477"/>
      <c r="V891" s="477"/>
      <c r="W891" s="478"/>
    </row>
    <row r="892" spans="2:23" ht="12.75" x14ac:dyDescent="0.2">
      <c r="B892" s="289">
        <v>842</v>
      </c>
      <c r="C892" s="483"/>
      <c r="D892" s="484"/>
      <c r="E892" s="290"/>
      <c r="F892" s="290"/>
      <c r="G892" s="290"/>
      <c r="H892" s="290"/>
      <c r="I892" s="290"/>
      <c r="J892" s="290"/>
      <c r="K892" s="290"/>
      <c r="L892" s="290"/>
      <c r="M892" s="290"/>
      <c r="N892" s="290"/>
      <c r="O892" s="290"/>
      <c r="P892" s="290"/>
      <c r="Q892" s="290"/>
      <c r="R892" s="290"/>
      <c r="S892" s="290"/>
      <c r="T892" s="479"/>
      <c r="U892" s="479"/>
      <c r="V892" s="479"/>
      <c r="W892" s="480"/>
    </row>
    <row r="893" spans="2:23" ht="12.75" x14ac:dyDescent="0.2">
      <c r="B893" s="291">
        <v>843</v>
      </c>
      <c r="C893" s="485"/>
      <c r="D893" s="485"/>
      <c r="E893" s="292"/>
      <c r="F893" s="292"/>
      <c r="G893" s="292"/>
      <c r="H893" s="292"/>
      <c r="I893" s="292"/>
      <c r="J893" s="292"/>
      <c r="K893" s="292"/>
      <c r="L893" s="292"/>
      <c r="M893" s="292"/>
      <c r="N893" s="292"/>
      <c r="O893" s="292"/>
      <c r="P893" s="292"/>
      <c r="Q893" s="292"/>
      <c r="R893" s="292"/>
      <c r="S893" s="292"/>
      <c r="T893" s="477"/>
      <c r="U893" s="477"/>
      <c r="V893" s="477"/>
      <c r="W893" s="478"/>
    </row>
    <row r="894" spans="2:23" ht="12.75" x14ac:dyDescent="0.2">
      <c r="B894" s="289">
        <v>844</v>
      </c>
      <c r="C894" s="483"/>
      <c r="D894" s="484"/>
      <c r="E894" s="290"/>
      <c r="F894" s="290"/>
      <c r="G894" s="290"/>
      <c r="H894" s="290"/>
      <c r="I894" s="290"/>
      <c r="J894" s="290"/>
      <c r="K894" s="290"/>
      <c r="L894" s="290"/>
      <c r="M894" s="290"/>
      <c r="N894" s="290"/>
      <c r="O894" s="290"/>
      <c r="P894" s="290"/>
      <c r="Q894" s="290"/>
      <c r="R894" s="290"/>
      <c r="S894" s="290"/>
      <c r="T894" s="479"/>
      <c r="U894" s="479"/>
      <c r="V894" s="479"/>
      <c r="W894" s="480"/>
    </row>
    <row r="895" spans="2:23" ht="12.75" x14ac:dyDescent="0.2">
      <c r="B895" s="291">
        <v>845</v>
      </c>
      <c r="C895" s="485"/>
      <c r="D895" s="485"/>
      <c r="E895" s="292"/>
      <c r="F895" s="292"/>
      <c r="G895" s="292"/>
      <c r="H895" s="292"/>
      <c r="I895" s="292"/>
      <c r="J895" s="292"/>
      <c r="K895" s="292"/>
      <c r="L895" s="292"/>
      <c r="M895" s="292"/>
      <c r="N895" s="292"/>
      <c r="O895" s="292"/>
      <c r="P895" s="292"/>
      <c r="Q895" s="292"/>
      <c r="R895" s="292"/>
      <c r="S895" s="292"/>
      <c r="T895" s="477"/>
      <c r="U895" s="477"/>
      <c r="V895" s="477"/>
      <c r="W895" s="478"/>
    </row>
    <row r="896" spans="2:23" ht="12.75" x14ac:dyDescent="0.2">
      <c r="B896" s="289">
        <v>846</v>
      </c>
      <c r="C896" s="483"/>
      <c r="D896" s="484"/>
      <c r="E896" s="290"/>
      <c r="F896" s="290"/>
      <c r="G896" s="290"/>
      <c r="H896" s="290"/>
      <c r="I896" s="290"/>
      <c r="J896" s="290"/>
      <c r="K896" s="290"/>
      <c r="L896" s="290"/>
      <c r="M896" s="290"/>
      <c r="N896" s="290"/>
      <c r="O896" s="290"/>
      <c r="P896" s="290"/>
      <c r="Q896" s="290"/>
      <c r="R896" s="290"/>
      <c r="S896" s="290"/>
      <c r="T896" s="479"/>
      <c r="U896" s="479"/>
      <c r="V896" s="479"/>
      <c r="W896" s="480"/>
    </row>
    <row r="897" spans="2:23" ht="12.75" x14ac:dyDescent="0.2">
      <c r="B897" s="291">
        <v>847</v>
      </c>
      <c r="C897" s="485"/>
      <c r="D897" s="485"/>
      <c r="E897" s="292"/>
      <c r="F897" s="292"/>
      <c r="G897" s="292"/>
      <c r="H897" s="292"/>
      <c r="I897" s="292"/>
      <c r="J897" s="292"/>
      <c r="K897" s="292"/>
      <c r="L897" s="292"/>
      <c r="M897" s="292"/>
      <c r="N897" s="292"/>
      <c r="O897" s="292"/>
      <c r="P897" s="292"/>
      <c r="Q897" s="292"/>
      <c r="R897" s="292"/>
      <c r="S897" s="292"/>
      <c r="T897" s="477"/>
      <c r="U897" s="477"/>
      <c r="V897" s="477"/>
      <c r="W897" s="478"/>
    </row>
    <row r="898" spans="2:23" ht="12.75" x14ac:dyDescent="0.2">
      <c r="B898" s="289">
        <v>848</v>
      </c>
      <c r="C898" s="483"/>
      <c r="D898" s="484"/>
      <c r="E898" s="290"/>
      <c r="F898" s="290"/>
      <c r="G898" s="290"/>
      <c r="H898" s="290"/>
      <c r="I898" s="290"/>
      <c r="J898" s="290"/>
      <c r="K898" s="290"/>
      <c r="L898" s="290"/>
      <c r="M898" s="290"/>
      <c r="N898" s="290"/>
      <c r="O898" s="290"/>
      <c r="P898" s="290"/>
      <c r="Q898" s="290"/>
      <c r="R898" s="290"/>
      <c r="S898" s="290"/>
      <c r="T898" s="479"/>
      <c r="U898" s="479"/>
      <c r="V898" s="479"/>
      <c r="W898" s="480"/>
    </row>
    <row r="899" spans="2:23" ht="12.75" x14ac:dyDescent="0.2">
      <c r="B899" s="291">
        <v>849</v>
      </c>
      <c r="C899" s="485"/>
      <c r="D899" s="485"/>
      <c r="E899" s="292"/>
      <c r="F899" s="292"/>
      <c r="G899" s="292"/>
      <c r="H899" s="292"/>
      <c r="I899" s="292"/>
      <c r="J899" s="292"/>
      <c r="K899" s="292"/>
      <c r="L899" s="292"/>
      <c r="M899" s="292"/>
      <c r="N899" s="292"/>
      <c r="O899" s="292"/>
      <c r="P899" s="292"/>
      <c r="Q899" s="292"/>
      <c r="R899" s="292"/>
      <c r="S899" s="292"/>
      <c r="T899" s="477"/>
      <c r="U899" s="477"/>
      <c r="V899" s="477"/>
      <c r="W899" s="478"/>
    </row>
    <row r="900" spans="2:23" ht="12.75" x14ac:dyDescent="0.2">
      <c r="B900" s="289">
        <v>850</v>
      </c>
      <c r="C900" s="483"/>
      <c r="D900" s="484"/>
      <c r="E900" s="290"/>
      <c r="F900" s="290"/>
      <c r="G900" s="290"/>
      <c r="H900" s="290"/>
      <c r="I900" s="290"/>
      <c r="J900" s="290"/>
      <c r="K900" s="290"/>
      <c r="L900" s="290"/>
      <c r="M900" s="290"/>
      <c r="N900" s="290"/>
      <c r="O900" s="290"/>
      <c r="P900" s="290"/>
      <c r="Q900" s="290"/>
      <c r="R900" s="290"/>
      <c r="S900" s="290"/>
      <c r="T900" s="479"/>
      <c r="U900" s="479"/>
      <c r="V900" s="479"/>
      <c r="W900" s="480"/>
    </row>
    <row r="901" spans="2:23" ht="12.75" x14ac:dyDescent="0.2">
      <c r="B901" s="291">
        <v>851</v>
      </c>
      <c r="C901" s="485"/>
      <c r="D901" s="485"/>
      <c r="E901" s="292"/>
      <c r="F901" s="292"/>
      <c r="G901" s="292"/>
      <c r="H901" s="292"/>
      <c r="I901" s="292"/>
      <c r="J901" s="292"/>
      <c r="K901" s="292"/>
      <c r="L901" s="292"/>
      <c r="M901" s="292"/>
      <c r="N901" s="292"/>
      <c r="O901" s="292"/>
      <c r="P901" s="292"/>
      <c r="Q901" s="292"/>
      <c r="R901" s="292"/>
      <c r="S901" s="292"/>
      <c r="T901" s="477"/>
      <c r="U901" s="477"/>
      <c r="V901" s="477"/>
      <c r="W901" s="478"/>
    </row>
    <row r="902" spans="2:23" ht="12.75" x14ac:dyDescent="0.2">
      <c r="B902" s="289">
        <v>852</v>
      </c>
      <c r="C902" s="483"/>
      <c r="D902" s="484"/>
      <c r="E902" s="290"/>
      <c r="F902" s="290"/>
      <c r="G902" s="290"/>
      <c r="H902" s="290"/>
      <c r="I902" s="290"/>
      <c r="J902" s="290"/>
      <c r="K902" s="290"/>
      <c r="L902" s="290"/>
      <c r="M902" s="290"/>
      <c r="N902" s="290"/>
      <c r="O902" s="290"/>
      <c r="P902" s="290"/>
      <c r="Q902" s="290"/>
      <c r="R902" s="290"/>
      <c r="S902" s="290"/>
      <c r="T902" s="479"/>
      <c r="U902" s="479"/>
      <c r="V902" s="479"/>
      <c r="W902" s="480"/>
    </row>
    <row r="903" spans="2:23" ht="12.75" x14ac:dyDescent="0.2">
      <c r="B903" s="291">
        <v>853</v>
      </c>
      <c r="C903" s="485"/>
      <c r="D903" s="485"/>
      <c r="E903" s="292"/>
      <c r="F903" s="292"/>
      <c r="G903" s="292"/>
      <c r="H903" s="292"/>
      <c r="I903" s="292"/>
      <c r="J903" s="292"/>
      <c r="K903" s="292"/>
      <c r="L903" s="292"/>
      <c r="M903" s="292"/>
      <c r="N903" s="292"/>
      <c r="O903" s="292"/>
      <c r="P903" s="292"/>
      <c r="Q903" s="292"/>
      <c r="R903" s="292"/>
      <c r="S903" s="292"/>
      <c r="T903" s="477"/>
      <c r="U903" s="477"/>
      <c r="V903" s="477"/>
      <c r="W903" s="478"/>
    </row>
    <row r="904" spans="2:23" ht="12.75" x14ac:dyDescent="0.2">
      <c r="B904" s="289">
        <v>854</v>
      </c>
      <c r="C904" s="483"/>
      <c r="D904" s="484"/>
      <c r="E904" s="290"/>
      <c r="F904" s="290"/>
      <c r="G904" s="290"/>
      <c r="H904" s="290"/>
      <c r="I904" s="290"/>
      <c r="J904" s="290"/>
      <c r="K904" s="290"/>
      <c r="L904" s="290"/>
      <c r="M904" s="290"/>
      <c r="N904" s="290"/>
      <c r="O904" s="290"/>
      <c r="P904" s="290"/>
      <c r="Q904" s="290"/>
      <c r="R904" s="290"/>
      <c r="S904" s="290"/>
      <c r="T904" s="479"/>
      <c r="U904" s="479"/>
      <c r="V904" s="479"/>
      <c r="W904" s="480"/>
    </row>
    <row r="905" spans="2:23" ht="12.75" x14ac:dyDescent="0.2">
      <c r="B905" s="291">
        <v>855</v>
      </c>
      <c r="C905" s="485"/>
      <c r="D905" s="485"/>
      <c r="E905" s="292"/>
      <c r="F905" s="292"/>
      <c r="G905" s="292"/>
      <c r="H905" s="292"/>
      <c r="I905" s="292"/>
      <c r="J905" s="292"/>
      <c r="K905" s="292"/>
      <c r="L905" s="292"/>
      <c r="M905" s="292"/>
      <c r="N905" s="292"/>
      <c r="O905" s="292"/>
      <c r="P905" s="292"/>
      <c r="Q905" s="292"/>
      <c r="R905" s="292"/>
      <c r="S905" s="292"/>
      <c r="T905" s="477"/>
      <c r="U905" s="477"/>
      <c r="V905" s="477"/>
      <c r="W905" s="478"/>
    </row>
    <row r="906" spans="2:23" ht="12.75" x14ac:dyDescent="0.2">
      <c r="B906" s="289">
        <v>856</v>
      </c>
      <c r="C906" s="483"/>
      <c r="D906" s="484"/>
      <c r="E906" s="290"/>
      <c r="F906" s="290"/>
      <c r="G906" s="290"/>
      <c r="H906" s="290"/>
      <c r="I906" s="290"/>
      <c r="J906" s="290"/>
      <c r="K906" s="290"/>
      <c r="L906" s="290"/>
      <c r="M906" s="290"/>
      <c r="N906" s="290"/>
      <c r="O906" s="290"/>
      <c r="P906" s="290"/>
      <c r="Q906" s="290"/>
      <c r="R906" s="290"/>
      <c r="S906" s="290"/>
      <c r="T906" s="479"/>
      <c r="U906" s="479"/>
      <c r="V906" s="479"/>
      <c r="W906" s="480"/>
    </row>
    <row r="907" spans="2:23" ht="12.75" x14ac:dyDescent="0.2">
      <c r="B907" s="291">
        <v>857</v>
      </c>
      <c r="C907" s="485"/>
      <c r="D907" s="485"/>
      <c r="E907" s="292"/>
      <c r="F907" s="292"/>
      <c r="G907" s="292"/>
      <c r="H907" s="292"/>
      <c r="I907" s="292"/>
      <c r="J907" s="292"/>
      <c r="K907" s="292"/>
      <c r="L907" s="292"/>
      <c r="M907" s="292"/>
      <c r="N907" s="292"/>
      <c r="O907" s="292"/>
      <c r="P907" s="292"/>
      <c r="Q907" s="292"/>
      <c r="R907" s="292"/>
      <c r="S907" s="292"/>
      <c r="T907" s="477"/>
      <c r="U907" s="477"/>
      <c r="V907" s="477"/>
      <c r="W907" s="478"/>
    </row>
    <row r="908" spans="2:23" ht="12.75" x14ac:dyDescent="0.2">
      <c r="B908" s="289">
        <v>858</v>
      </c>
      <c r="C908" s="483"/>
      <c r="D908" s="484"/>
      <c r="E908" s="290"/>
      <c r="F908" s="290"/>
      <c r="G908" s="290"/>
      <c r="H908" s="290"/>
      <c r="I908" s="290"/>
      <c r="J908" s="290"/>
      <c r="K908" s="290"/>
      <c r="L908" s="290"/>
      <c r="M908" s="290"/>
      <c r="N908" s="290"/>
      <c r="O908" s="290"/>
      <c r="P908" s="290"/>
      <c r="Q908" s="290"/>
      <c r="R908" s="290"/>
      <c r="S908" s="290"/>
      <c r="T908" s="479"/>
      <c r="U908" s="479"/>
      <c r="V908" s="479"/>
      <c r="W908" s="480"/>
    </row>
    <row r="909" spans="2:23" ht="12.75" x14ac:dyDescent="0.2">
      <c r="B909" s="291">
        <v>859</v>
      </c>
      <c r="C909" s="485"/>
      <c r="D909" s="485"/>
      <c r="E909" s="292"/>
      <c r="F909" s="292"/>
      <c r="G909" s="292"/>
      <c r="H909" s="292"/>
      <c r="I909" s="292"/>
      <c r="J909" s="292"/>
      <c r="K909" s="292"/>
      <c r="L909" s="292"/>
      <c r="M909" s="292"/>
      <c r="N909" s="292"/>
      <c r="O909" s="292"/>
      <c r="P909" s="292"/>
      <c r="Q909" s="292"/>
      <c r="R909" s="292"/>
      <c r="S909" s="292"/>
      <c r="T909" s="477"/>
      <c r="U909" s="477"/>
      <c r="V909" s="477"/>
      <c r="W909" s="478"/>
    </row>
    <row r="910" spans="2:23" ht="12.75" x14ac:dyDescent="0.2">
      <c r="B910" s="289">
        <v>860</v>
      </c>
      <c r="C910" s="483"/>
      <c r="D910" s="484"/>
      <c r="E910" s="290"/>
      <c r="F910" s="290"/>
      <c r="G910" s="290"/>
      <c r="H910" s="290"/>
      <c r="I910" s="290"/>
      <c r="J910" s="290"/>
      <c r="K910" s="290"/>
      <c r="L910" s="290"/>
      <c r="M910" s="290"/>
      <c r="N910" s="290"/>
      <c r="O910" s="290"/>
      <c r="P910" s="290"/>
      <c r="Q910" s="290"/>
      <c r="R910" s="290"/>
      <c r="S910" s="290"/>
      <c r="T910" s="479"/>
      <c r="U910" s="479"/>
      <c r="V910" s="479"/>
      <c r="W910" s="480"/>
    </row>
    <row r="911" spans="2:23" ht="12.75" x14ac:dyDescent="0.2">
      <c r="B911" s="291">
        <v>861</v>
      </c>
      <c r="C911" s="485"/>
      <c r="D911" s="485"/>
      <c r="E911" s="292"/>
      <c r="F911" s="292"/>
      <c r="G911" s="292"/>
      <c r="H911" s="292"/>
      <c r="I911" s="292"/>
      <c r="J911" s="292"/>
      <c r="K911" s="292"/>
      <c r="L911" s="292"/>
      <c r="M911" s="292"/>
      <c r="N911" s="292"/>
      <c r="O911" s="292"/>
      <c r="P911" s="292"/>
      <c r="Q911" s="292"/>
      <c r="R911" s="292"/>
      <c r="S911" s="292"/>
      <c r="T911" s="477"/>
      <c r="U911" s="477"/>
      <c r="V911" s="477"/>
      <c r="W911" s="478"/>
    </row>
    <row r="912" spans="2:23" ht="12.75" x14ac:dyDescent="0.2">
      <c r="B912" s="289">
        <v>862</v>
      </c>
      <c r="C912" s="483"/>
      <c r="D912" s="484"/>
      <c r="E912" s="290"/>
      <c r="F912" s="290"/>
      <c r="G912" s="290"/>
      <c r="H912" s="290"/>
      <c r="I912" s="290"/>
      <c r="J912" s="290"/>
      <c r="K912" s="290"/>
      <c r="L912" s="290"/>
      <c r="M912" s="290"/>
      <c r="N912" s="290"/>
      <c r="O912" s="290"/>
      <c r="P912" s="290"/>
      <c r="Q912" s="290"/>
      <c r="R912" s="290"/>
      <c r="S912" s="290"/>
      <c r="T912" s="479"/>
      <c r="U912" s="479"/>
      <c r="V912" s="479"/>
      <c r="W912" s="480"/>
    </row>
    <row r="913" spans="2:23" ht="12.75" x14ac:dyDescent="0.2">
      <c r="B913" s="291">
        <v>863</v>
      </c>
      <c r="C913" s="485"/>
      <c r="D913" s="485"/>
      <c r="E913" s="292"/>
      <c r="F913" s="292"/>
      <c r="G913" s="292"/>
      <c r="H913" s="292"/>
      <c r="I913" s="292"/>
      <c r="J913" s="292"/>
      <c r="K913" s="292"/>
      <c r="L913" s="292"/>
      <c r="M913" s="292"/>
      <c r="N913" s="292"/>
      <c r="O913" s="292"/>
      <c r="P913" s="292"/>
      <c r="Q913" s="292"/>
      <c r="R913" s="292"/>
      <c r="S913" s="292"/>
      <c r="T913" s="477"/>
      <c r="U913" s="477"/>
      <c r="V913" s="477"/>
      <c r="W913" s="478"/>
    </row>
    <row r="914" spans="2:23" ht="12.75" x14ac:dyDescent="0.2">
      <c r="B914" s="289">
        <v>864</v>
      </c>
      <c r="C914" s="483"/>
      <c r="D914" s="484"/>
      <c r="E914" s="290"/>
      <c r="F914" s="290"/>
      <c r="G914" s="290"/>
      <c r="H914" s="290"/>
      <c r="I914" s="290"/>
      <c r="J914" s="290"/>
      <c r="K914" s="290"/>
      <c r="L914" s="290"/>
      <c r="M914" s="290"/>
      <c r="N914" s="290"/>
      <c r="O914" s="290"/>
      <c r="P914" s="290"/>
      <c r="Q914" s="290"/>
      <c r="R914" s="290"/>
      <c r="S914" s="290"/>
      <c r="T914" s="479"/>
      <c r="U914" s="479"/>
      <c r="V914" s="479"/>
      <c r="W914" s="480"/>
    </row>
    <row r="915" spans="2:23" ht="12.75" x14ac:dyDescent="0.2">
      <c r="B915" s="291">
        <v>865</v>
      </c>
      <c r="C915" s="485"/>
      <c r="D915" s="485"/>
      <c r="E915" s="292"/>
      <c r="F915" s="292"/>
      <c r="G915" s="292"/>
      <c r="H915" s="292"/>
      <c r="I915" s="292"/>
      <c r="J915" s="292"/>
      <c r="K915" s="292"/>
      <c r="L915" s="292"/>
      <c r="M915" s="292"/>
      <c r="N915" s="292"/>
      <c r="O915" s="292"/>
      <c r="P915" s="292"/>
      <c r="Q915" s="292"/>
      <c r="R915" s="292"/>
      <c r="S915" s="292"/>
      <c r="T915" s="477"/>
      <c r="U915" s="477"/>
      <c r="V915" s="477"/>
      <c r="W915" s="478"/>
    </row>
    <row r="916" spans="2:23" ht="12.75" x14ac:dyDescent="0.2">
      <c r="B916" s="289">
        <v>866</v>
      </c>
      <c r="C916" s="483"/>
      <c r="D916" s="484"/>
      <c r="E916" s="290"/>
      <c r="F916" s="290"/>
      <c r="G916" s="290"/>
      <c r="H916" s="290"/>
      <c r="I916" s="290"/>
      <c r="J916" s="290"/>
      <c r="K916" s="290"/>
      <c r="L916" s="290"/>
      <c r="M916" s="290"/>
      <c r="N916" s="290"/>
      <c r="O916" s="290"/>
      <c r="P916" s="290"/>
      <c r="Q916" s="290"/>
      <c r="R916" s="290"/>
      <c r="S916" s="290"/>
      <c r="T916" s="479"/>
      <c r="U916" s="479"/>
      <c r="V916" s="479"/>
      <c r="W916" s="480"/>
    </row>
    <row r="917" spans="2:23" ht="12.75" x14ac:dyDescent="0.2">
      <c r="B917" s="291">
        <v>867</v>
      </c>
      <c r="C917" s="485"/>
      <c r="D917" s="485"/>
      <c r="E917" s="292"/>
      <c r="F917" s="292"/>
      <c r="G917" s="292"/>
      <c r="H917" s="292"/>
      <c r="I917" s="292"/>
      <c r="J917" s="292"/>
      <c r="K917" s="292"/>
      <c r="L917" s="292"/>
      <c r="M917" s="292"/>
      <c r="N917" s="292"/>
      <c r="O917" s="292"/>
      <c r="P917" s="292"/>
      <c r="Q917" s="292"/>
      <c r="R917" s="292"/>
      <c r="S917" s="292"/>
      <c r="T917" s="477"/>
      <c r="U917" s="477"/>
      <c r="V917" s="477"/>
      <c r="W917" s="478"/>
    </row>
    <row r="918" spans="2:23" ht="12.75" x14ac:dyDescent="0.2">
      <c r="B918" s="289">
        <v>868</v>
      </c>
      <c r="C918" s="483"/>
      <c r="D918" s="484"/>
      <c r="E918" s="290"/>
      <c r="F918" s="290"/>
      <c r="G918" s="290"/>
      <c r="H918" s="290"/>
      <c r="I918" s="290"/>
      <c r="J918" s="290"/>
      <c r="K918" s="290"/>
      <c r="L918" s="290"/>
      <c r="M918" s="290"/>
      <c r="N918" s="290"/>
      <c r="O918" s="290"/>
      <c r="P918" s="290"/>
      <c r="Q918" s="290"/>
      <c r="R918" s="290"/>
      <c r="S918" s="290"/>
      <c r="T918" s="479"/>
      <c r="U918" s="479"/>
      <c r="V918" s="479"/>
      <c r="W918" s="480"/>
    </row>
    <row r="919" spans="2:23" ht="12.75" x14ac:dyDescent="0.2">
      <c r="B919" s="291">
        <v>869</v>
      </c>
      <c r="C919" s="485"/>
      <c r="D919" s="485"/>
      <c r="E919" s="292"/>
      <c r="F919" s="292"/>
      <c r="G919" s="292"/>
      <c r="H919" s="292"/>
      <c r="I919" s="292"/>
      <c r="J919" s="292"/>
      <c r="K919" s="292"/>
      <c r="L919" s="292"/>
      <c r="M919" s="292"/>
      <c r="N919" s="292"/>
      <c r="O919" s="292"/>
      <c r="P919" s="292"/>
      <c r="Q919" s="292"/>
      <c r="R919" s="292"/>
      <c r="S919" s="292"/>
      <c r="T919" s="477"/>
      <c r="U919" s="477"/>
      <c r="V919" s="477"/>
      <c r="W919" s="478"/>
    </row>
    <row r="920" spans="2:23" ht="12.75" x14ac:dyDescent="0.2">
      <c r="B920" s="289">
        <v>870</v>
      </c>
      <c r="C920" s="483"/>
      <c r="D920" s="484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290"/>
      <c r="Q920" s="290"/>
      <c r="R920" s="290"/>
      <c r="S920" s="290"/>
      <c r="T920" s="479"/>
      <c r="U920" s="479"/>
      <c r="V920" s="479"/>
      <c r="W920" s="480"/>
    </row>
    <row r="921" spans="2:23" ht="12.75" x14ac:dyDescent="0.2">
      <c r="B921" s="291">
        <v>871</v>
      </c>
      <c r="C921" s="485"/>
      <c r="D921" s="485"/>
      <c r="E921" s="292"/>
      <c r="F921" s="292"/>
      <c r="G921" s="292"/>
      <c r="H921" s="292"/>
      <c r="I921" s="292"/>
      <c r="J921" s="292"/>
      <c r="K921" s="292"/>
      <c r="L921" s="292"/>
      <c r="M921" s="292"/>
      <c r="N921" s="292"/>
      <c r="O921" s="292"/>
      <c r="P921" s="292"/>
      <c r="Q921" s="292"/>
      <c r="R921" s="292"/>
      <c r="S921" s="292"/>
      <c r="T921" s="477"/>
      <c r="U921" s="477"/>
      <c r="V921" s="477"/>
      <c r="W921" s="478"/>
    </row>
    <row r="922" spans="2:23" ht="12.75" x14ac:dyDescent="0.2">
      <c r="B922" s="289">
        <v>872</v>
      </c>
      <c r="C922" s="483"/>
      <c r="D922" s="484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290"/>
      <c r="Q922" s="290"/>
      <c r="R922" s="290"/>
      <c r="S922" s="290"/>
      <c r="T922" s="479"/>
      <c r="U922" s="479"/>
      <c r="V922" s="479"/>
      <c r="W922" s="480"/>
    </row>
    <row r="923" spans="2:23" ht="12.75" x14ac:dyDescent="0.2">
      <c r="B923" s="291">
        <v>873</v>
      </c>
      <c r="C923" s="485"/>
      <c r="D923" s="485"/>
      <c r="E923" s="292"/>
      <c r="F923" s="292"/>
      <c r="G923" s="292"/>
      <c r="H923" s="292"/>
      <c r="I923" s="292"/>
      <c r="J923" s="292"/>
      <c r="K923" s="292"/>
      <c r="L923" s="292"/>
      <c r="M923" s="292"/>
      <c r="N923" s="292"/>
      <c r="O923" s="292"/>
      <c r="P923" s="292"/>
      <c r="Q923" s="292"/>
      <c r="R923" s="292"/>
      <c r="S923" s="292"/>
      <c r="T923" s="477"/>
      <c r="U923" s="477"/>
      <c r="V923" s="477"/>
      <c r="W923" s="478"/>
    </row>
    <row r="924" spans="2:23" ht="12.75" x14ac:dyDescent="0.2">
      <c r="B924" s="289">
        <v>874</v>
      </c>
      <c r="C924" s="483"/>
      <c r="D924" s="484"/>
      <c r="E924" s="290"/>
      <c r="F924" s="290"/>
      <c r="G924" s="290"/>
      <c r="H924" s="290"/>
      <c r="I924" s="290"/>
      <c r="J924" s="290"/>
      <c r="K924" s="290"/>
      <c r="L924" s="290"/>
      <c r="M924" s="290"/>
      <c r="N924" s="290"/>
      <c r="O924" s="290"/>
      <c r="P924" s="290"/>
      <c r="Q924" s="290"/>
      <c r="R924" s="290"/>
      <c r="S924" s="290"/>
      <c r="T924" s="479"/>
      <c r="U924" s="479"/>
      <c r="V924" s="479"/>
      <c r="W924" s="480"/>
    </row>
    <row r="925" spans="2:23" ht="12.75" x14ac:dyDescent="0.2">
      <c r="B925" s="291">
        <v>875</v>
      </c>
      <c r="C925" s="485"/>
      <c r="D925" s="485"/>
      <c r="E925" s="292"/>
      <c r="F925" s="292"/>
      <c r="G925" s="292"/>
      <c r="H925" s="292"/>
      <c r="I925" s="292"/>
      <c r="J925" s="292"/>
      <c r="K925" s="292"/>
      <c r="L925" s="292"/>
      <c r="M925" s="292"/>
      <c r="N925" s="292"/>
      <c r="O925" s="292"/>
      <c r="P925" s="292"/>
      <c r="Q925" s="292"/>
      <c r="R925" s="292"/>
      <c r="S925" s="292"/>
      <c r="T925" s="477"/>
      <c r="U925" s="477"/>
      <c r="V925" s="477"/>
      <c r="W925" s="478"/>
    </row>
    <row r="926" spans="2:23" ht="12.75" x14ac:dyDescent="0.2">
      <c r="B926" s="289">
        <v>876</v>
      </c>
      <c r="C926" s="483"/>
      <c r="D926" s="484"/>
      <c r="E926" s="290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479"/>
      <c r="U926" s="479"/>
      <c r="V926" s="479"/>
      <c r="W926" s="480"/>
    </row>
    <row r="927" spans="2:23" ht="12.75" x14ac:dyDescent="0.2">
      <c r="B927" s="291">
        <v>877</v>
      </c>
      <c r="C927" s="485"/>
      <c r="D927" s="485"/>
      <c r="E927" s="292"/>
      <c r="F927" s="292"/>
      <c r="G927" s="292"/>
      <c r="H927" s="292"/>
      <c r="I927" s="292"/>
      <c r="J927" s="292"/>
      <c r="K927" s="292"/>
      <c r="L927" s="292"/>
      <c r="M927" s="292"/>
      <c r="N927" s="292"/>
      <c r="O927" s="292"/>
      <c r="P927" s="292"/>
      <c r="Q927" s="292"/>
      <c r="R927" s="292"/>
      <c r="S927" s="292"/>
      <c r="T927" s="477"/>
      <c r="U927" s="477"/>
      <c r="V927" s="477"/>
      <c r="W927" s="478"/>
    </row>
    <row r="928" spans="2:23" ht="12.75" x14ac:dyDescent="0.2">
      <c r="B928" s="289">
        <v>878</v>
      </c>
      <c r="C928" s="483"/>
      <c r="D928" s="484"/>
      <c r="E928" s="290"/>
      <c r="F928" s="290"/>
      <c r="G928" s="290"/>
      <c r="H928" s="290"/>
      <c r="I928" s="290"/>
      <c r="J928" s="290"/>
      <c r="K928" s="290"/>
      <c r="L928" s="290"/>
      <c r="M928" s="290"/>
      <c r="N928" s="290"/>
      <c r="O928" s="290"/>
      <c r="P928" s="290"/>
      <c r="Q928" s="290"/>
      <c r="R928" s="290"/>
      <c r="S928" s="290"/>
      <c r="T928" s="479"/>
      <c r="U928" s="479"/>
      <c r="V928" s="479"/>
      <c r="W928" s="480"/>
    </row>
    <row r="929" spans="2:23" ht="12.75" x14ac:dyDescent="0.2">
      <c r="B929" s="291">
        <v>879</v>
      </c>
      <c r="C929" s="485"/>
      <c r="D929" s="485"/>
      <c r="E929" s="292"/>
      <c r="F929" s="292"/>
      <c r="G929" s="292"/>
      <c r="H929" s="292"/>
      <c r="I929" s="292"/>
      <c r="J929" s="292"/>
      <c r="K929" s="292"/>
      <c r="L929" s="292"/>
      <c r="M929" s="292"/>
      <c r="N929" s="292"/>
      <c r="O929" s="292"/>
      <c r="P929" s="292"/>
      <c r="Q929" s="292"/>
      <c r="R929" s="292"/>
      <c r="S929" s="292"/>
      <c r="T929" s="477"/>
      <c r="U929" s="477"/>
      <c r="V929" s="477"/>
      <c r="W929" s="478"/>
    </row>
    <row r="930" spans="2:23" ht="12.75" x14ac:dyDescent="0.2">
      <c r="B930" s="289">
        <v>880</v>
      </c>
      <c r="C930" s="483"/>
      <c r="D930" s="484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  <c r="Q930" s="290"/>
      <c r="R930" s="290"/>
      <c r="S930" s="290"/>
      <c r="T930" s="479"/>
      <c r="U930" s="479"/>
      <c r="V930" s="479"/>
      <c r="W930" s="480"/>
    </row>
    <row r="931" spans="2:23" ht="12.75" x14ac:dyDescent="0.2">
      <c r="B931" s="291">
        <v>881</v>
      </c>
      <c r="C931" s="485"/>
      <c r="D931" s="485"/>
      <c r="E931" s="292"/>
      <c r="F931" s="292"/>
      <c r="G931" s="292"/>
      <c r="H931" s="292"/>
      <c r="I931" s="292"/>
      <c r="J931" s="292"/>
      <c r="K931" s="292"/>
      <c r="L931" s="292"/>
      <c r="M931" s="292"/>
      <c r="N931" s="292"/>
      <c r="O931" s="292"/>
      <c r="P931" s="292"/>
      <c r="Q931" s="292"/>
      <c r="R931" s="292"/>
      <c r="S931" s="292"/>
      <c r="T931" s="477"/>
      <c r="U931" s="477"/>
      <c r="V931" s="477"/>
      <c r="W931" s="478"/>
    </row>
    <row r="932" spans="2:23" ht="12.75" x14ac:dyDescent="0.2">
      <c r="B932" s="289">
        <v>882</v>
      </c>
      <c r="C932" s="483"/>
      <c r="D932" s="484"/>
      <c r="E932" s="290"/>
      <c r="F932" s="290"/>
      <c r="G932" s="290"/>
      <c r="H932" s="290"/>
      <c r="I932" s="290"/>
      <c r="J932" s="290"/>
      <c r="K932" s="290"/>
      <c r="L932" s="290"/>
      <c r="M932" s="290"/>
      <c r="N932" s="290"/>
      <c r="O932" s="290"/>
      <c r="P932" s="290"/>
      <c r="Q932" s="290"/>
      <c r="R932" s="290"/>
      <c r="S932" s="290"/>
      <c r="T932" s="479"/>
      <c r="U932" s="479"/>
      <c r="V932" s="479"/>
      <c r="W932" s="480"/>
    </row>
    <row r="933" spans="2:23" ht="12.75" x14ac:dyDescent="0.2">
      <c r="B933" s="291">
        <v>883</v>
      </c>
      <c r="C933" s="485"/>
      <c r="D933" s="485"/>
      <c r="E933" s="292"/>
      <c r="F933" s="292"/>
      <c r="G933" s="292"/>
      <c r="H933" s="292"/>
      <c r="I933" s="292"/>
      <c r="J933" s="292"/>
      <c r="K933" s="292"/>
      <c r="L933" s="292"/>
      <c r="M933" s="292"/>
      <c r="N933" s="292"/>
      <c r="O933" s="292"/>
      <c r="P933" s="292"/>
      <c r="Q933" s="292"/>
      <c r="R933" s="292"/>
      <c r="S933" s="292"/>
      <c r="T933" s="477"/>
      <c r="U933" s="477"/>
      <c r="V933" s="477"/>
      <c r="W933" s="478"/>
    </row>
    <row r="934" spans="2:23" ht="12.75" x14ac:dyDescent="0.2">
      <c r="B934" s="289">
        <v>884</v>
      </c>
      <c r="C934" s="483"/>
      <c r="D934" s="484"/>
      <c r="E934" s="290"/>
      <c r="F934" s="290"/>
      <c r="G934" s="290"/>
      <c r="H934" s="290"/>
      <c r="I934" s="290"/>
      <c r="J934" s="290"/>
      <c r="K934" s="290"/>
      <c r="L934" s="290"/>
      <c r="M934" s="290"/>
      <c r="N934" s="290"/>
      <c r="O934" s="290"/>
      <c r="P934" s="290"/>
      <c r="Q934" s="290"/>
      <c r="R934" s="290"/>
      <c r="S934" s="290"/>
      <c r="T934" s="479"/>
      <c r="U934" s="479"/>
      <c r="V934" s="479"/>
      <c r="W934" s="480"/>
    </row>
    <row r="935" spans="2:23" ht="12.75" x14ac:dyDescent="0.2">
      <c r="B935" s="291">
        <v>885</v>
      </c>
      <c r="C935" s="485"/>
      <c r="D935" s="485"/>
      <c r="E935" s="292"/>
      <c r="F935" s="292"/>
      <c r="G935" s="292"/>
      <c r="H935" s="292"/>
      <c r="I935" s="292"/>
      <c r="J935" s="292"/>
      <c r="K935" s="292"/>
      <c r="L935" s="292"/>
      <c r="M935" s="292"/>
      <c r="N935" s="292"/>
      <c r="O935" s="292"/>
      <c r="P935" s="292"/>
      <c r="Q935" s="292"/>
      <c r="R935" s="292"/>
      <c r="S935" s="292"/>
      <c r="T935" s="477"/>
      <c r="U935" s="477"/>
      <c r="V935" s="477"/>
      <c r="W935" s="478"/>
    </row>
    <row r="936" spans="2:23" ht="12.75" x14ac:dyDescent="0.2">
      <c r="B936" s="289">
        <v>886</v>
      </c>
      <c r="C936" s="483"/>
      <c r="D936" s="484"/>
      <c r="E936" s="290"/>
      <c r="F936" s="290"/>
      <c r="G936" s="290"/>
      <c r="H936" s="290"/>
      <c r="I936" s="290"/>
      <c r="J936" s="290"/>
      <c r="K936" s="290"/>
      <c r="L936" s="290"/>
      <c r="M936" s="290"/>
      <c r="N936" s="290"/>
      <c r="O936" s="290"/>
      <c r="P936" s="290"/>
      <c r="Q936" s="290"/>
      <c r="R936" s="290"/>
      <c r="S936" s="290"/>
      <c r="T936" s="479"/>
      <c r="U936" s="479"/>
      <c r="V936" s="479"/>
      <c r="W936" s="480"/>
    </row>
    <row r="937" spans="2:23" ht="12.75" x14ac:dyDescent="0.2">
      <c r="B937" s="291">
        <v>887</v>
      </c>
      <c r="C937" s="485"/>
      <c r="D937" s="485"/>
      <c r="E937" s="292"/>
      <c r="F937" s="292"/>
      <c r="G937" s="292"/>
      <c r="H937" s="292"/>
      <c r="I937" s="292"/>
      <c r="J937" s="292"/>
      <c r="K937" s="292"/>
      <c r="L937" s="292"/>
      <c r="M937" s="292"/>
      <c r="N937" s="292"/>
      <c r="O937" s="292"/>
      <c r="P937" s="292"/>
      <c r="Q937" s="292"/>
      <c r="R937" s="292"/>
      <c r="S937" s="292"/>
      <c r="T937" s="477"/>
      <c r="U937" s="477"/>
      <c r="V937" s="477"/>
      <c r="W937" s="478"/>
    </row>
    <row r="938" spans="2:23" ht="12.75" x14ac:dyDescent="0.2">
      <c r="B938" s="289">
        <v>888</v>
      </c>
      <c r="C938" s="483"/>
      <c r="D938" s="484"/>
      <c r="E938" s="290"/>
      <c r="F938" s="290"/>
      <c r="G938" s="290"/>
      <c r="H938" s="290"/>
      <c r="I938" s="290"/>
      <c r="J938" s="290"/>
      <c r="K938" s="290"/>
      <c r="L938" s="290"/>
      <c r="M938" s="290"/>
      <c r="N938" s="290"/>
      <c r="O938" s="290"/>
      <c r="P938" s="290"/>
      <c r="Q938" s="290"/>
      <c r="R938" s="290"/>
      <c r="S938" s="290"/>
      <c r="T938" s="479"/>
      <c r="U938" s="479"/>
      <c r="V938" s="479"/>
      <c r="W938" s="480"/>
    </row>
    <row r="939" spans="2:23" ht="12.75" x14ac:dyDescent="0.2">
      <c r="B939" s="291">
        <v>889</v>
      </c>
      <c r="C939" s="485"/>
      <c r="D939" s="485"/>
      <c r="E939" s="292"/>
      <c r="F939" s="292"/>
      <c r="G939" s="292"/>
      <c r="H939" s="292"/>
      <c r="I939" s="292"/>
      <c r="J939" s="292"/>
      <c r="K939" s="292"/>
      <c r="L939" s="292"/>
      <c r="M939" s="292"/>
      <c r="N939" s="292"/>
      <c r="O939" s="292"/>
      <c r="P939" s="292"/>
      <c r="Q939" s="292"/>
      <c r="R939" s="292"/>
      <c r="S939" s="292"/>
      <c r="T939" s="477"/>
      <c r="U939" s="477"/>
      <c r="V939" s="477"/>
      <c r="W939" s="478"/>
    </row>
    <row r="940" spans="2:23" ht="12.75" x14ac:dyDescent="0.2">
      <c r="B940" s="289">
        <v>890</v>
      </c>
      <c r="C940" s="483"/>
      <c r="D940" s="484"/>
      <c r="E940" s="290"/>
      <c r="F940" s="290"/>
      <c r="G940" s="290"/>
      <c r="H940" s="290"/>
      <c r="I940" s="290"/>
      <c r="J940" s="290"/>
      <c r="K940" s="290"/>
      <c r="L940" s="290"/>
      <c r="M940" s="290"/>
      <c r="N940" s="290"/>
      <c r="O940" s="290"/>
      <c r="P940" s="290"/>
      <c r="Q940" s="290"/>
      <c r="R940" s="290"/>
      <c r="S940" s="290"/>
      <c r="T940" s="479"/>
      <c r="U940" s="479"/>
      <c r="V940" s="479"/>
      <c r="W940" s="480"/>
    </row>
    <row r="941" spans="2:23" ht="12.75" x14ac:dyDescent="0.2">
      <c r="B941" s="291">
        <v>891</v>
      </c>
      <c r="C941" s="485"/>
      <c r="D941" s="485"/>
      <c r="E941" s="292"/>
      <c r="F941" s="292"/>
      <c r="G941" s="292"/>
      <c r="H941" s="292"/>
      <c r="I941" s="292"/>
      <c r="J941" s="292"/>
      <c r="K941" s="292"/>
      <c r="L941" s="292"/>
      <c r="M941" s="292"/>
      <c r="N941" s="292"/>
      <c r="O941" s="292"/>
      <c r="P941" s="292"/>
      <c r="Q941" s="292"/>
      <c r="R941" s="292"/>
      <c r="S941" s="292"/>
      <c r="T941" s="477"/>
      <c r="U941" s="477"/>
      <c r="V941" s="477"/>
      <c r="W941" s="478"/>
    </row>
    <row r="942" spans="2:23" ht="12.75" x14ac:dyDescent="0.2">
      <c r="B942" s="289">
        <v>892</v>
      </c>
      <c r="C942" s="483"/>
      <c r="D942" s="484"/>
      <c r="E942" s="290"/>
      <c r="F942" s="290"/>
      <c r="G942" s="290"/>
      <c r="H942" s="290"/>
      <c r="I942" s="290"/>
      <c r="J942" s="290"/>
      <c r="K942" s="290"/>
      <c r="L942" s="290"/>
      <c r="M942" s="290"/>
      <c r="N942" s="290"/>
      <c r="O942" s="290"/>
      <c r="P942" s="290"/>
      <c r="Q942" s="290"/>
      <c r="R942" s="290"/>
      <c r="S942" s="290"/>
      <c r="T942" s="479"/>
      <c r="U942" s="479"/>
      <c r="V942" s="479"/>
      <c r="W942" s="480"/>
    </row>
    <row r="943" spans="2:23" ht="12.75" x14ac:dyDescent="0.2">
      <c r="B943" s="291">
        <v>893</v>
      </c>
      <c r="C943" s="485"/>
      <c r="D943" s="485"/>
      <c r="E943" s="292"/>
      <c r="F943" s="292"/>
      <c r="G943" s="292"/>
      <c r="H943" s="292"/>
      <c r="I943" s="292"/>
      <c r="J943" s="292"/>
      <c r="K943" s="292"/>
      <c r="L943" s="292"/>
      <c r="M943" s="292"/>
      <c r="N943" s="292"/>
      <c r="O943" s="292"/>
      <c r="P943" s="292"/>
      <c r="Q943" s="292"/>
      <c r="R943" s="292"/>
      <c r="S943" s="292"/>
      <c r="T943" s="477"/>
      <c r="U943" s="477"/>
      <c r="V943" s="477"/>
      <c r="W943" s="478"/>
    </row>
    <row r="944" spans="2:23" ht="12.75" x14ac:dyDescent="0.2">
      <c r="B944" s="289">
        <v>894</v>
      </c>
      <c r="C944" s="483"/>
      <c r="D944" s="484"/>
      <c r="E944" s="290"/>
      <c r="F944" s="290"/>
      <c r="G944" s="290"/>
      <c r="H944" s="290"/>
      <c r="I944" s="290"/>
      <c r="J944" s="290"/>
      <c r="K944" s="290"/>
      <c r="L944" s="290"/>
      <c r="M944" s="290"/>
      <c r="N944" s="290"/>
      <c r="O944" s="290"/>
      <c r="P944" s="290"/>
      <c r="Q944" s="290"/>
      <c r="R944" s="290"/>
      <c r="S944" s="290"/>
      <c r="T944" s="479"/>
      <c r="U944" s="479"/>
      <c r="V944" s="479"/>
      <c r="W944" s="480"/>
    </row>
    <row r="945" spans="2:23" ht="12.75" x14ac:dyDescent="0.2">
      <c r="B945" s="291">
        <v>895</v>
      </c>
      <c r="C945" s="485"/>
      <c r="D945" s="485"/>
      <c r="E945" s="292"/>
      <c r="F945" s="292"/>
      <c r="G945" s="292"/>
      <c r="H945" s="292"/>
      <c r="I945" s="292"/>
      <c r="J945" s="292"/>
      <c r="K945" s="292"/>
      <c r="L945" s="292"/>
      <c r="M945" s="292"/>
      <c r="N945" s="292"/>
      <c r="O945" s="292"/>
      <c r="P945" s="292"/>
      <c r="Q945" s="292"/>
      <c r="R945" s="292"/>
      <c r="S945" s="292"/>
      <c r="T945" s="477"/>
      <c r="U945" s="477"/>
      <c r="V945" s="477"/>
      <c r="W945" s="478"/>
    </row>
    <row r="946" spans="2:23" ht="12.75" x14ac:dyDescent="0.2">
      <c r="B946" s="289">
        <v>896</v>
      </c>
      <c r="C946" s="483"/>
      <c r="D946" s="484"/>
      <c r="E946" s="290"/>
      <c r="F946" s="290"/>
      <c r="G946" s="290"/>
      <c r="H946" s="290"/>
      <c r="I946" s="290"/>
      <c r="J946" s="290"/>
      <c r="K946" s="290"/>
      <c r="L946" s="290"/>
      <c r="M946" s="290"/>
      <c r="N946" s="290"/>
      <c r="O946" s="290"/>
      <c r="P946" s="290"/>
      <c r="Q946" s="290"/>
      <c r="R946" s="290"/>
      <c r="S946" s="290"/>
      <c r="T946" s="479"/>
      <c r="U946" s="479"/>
      <c r="V946" s="479"/>
      <c r="W946" s="480"/>
    </row>
    <row r="947" spans="2:23" ht="12.75" x14ac:dyDescent="0.2">
      <c r="B947" s="291">
        <v>897</v>
      </c>
      <c r="C947" s="485"/>
      <c r="D947" s="485"/>
      <c r="E947" s="292"/>
      <c r="F947" s="292"/>
      <c r="G947" s="292"/>
      <c r="H947" s="292"/>
      <c r="I947" s="292"/>
      <c r="J947" s="292"/>
      <c r="K947" s="292"/>
      <c r="L947" s="292"/>
      <c r="M947" s="292"/>
      <c r="N947" s="292"/>
      <c r="O947" s="292"/>
      <c r="P947" s="292"/>
      <c r="Q947" s="292"/>
      <c r="R947" s="292"/>
      <c r="S947" s="292"/>
      <c r="T947" s="477"/>
      <c r="U947" s="477"/>
      <c r="V947" s="477"/>
      <c r="W947" s="478"/>
    </row>
    <row r="948" spans="2:23" ht="12.75" x14ac:dyDescent="0.2">
      <c r="B948" s="289">
        <v>898</v>
      </c>
      <c r="C948" s="483"/>
      <c r="D948" s="484"/>
      <c r="E948" s="290"/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290"/>
      <c r="Q948" s="290"/>
      <c r="R948" s="290"/>
      <c r="S948" s="290"/>
      <c r="T948" s="479"/>
      <c r="U948" s="479"/>
      <c r="V948" s="479"/>
      <c r="W948" s="480"/>
    </row>
    <row r="949" spans="2:23" ht="12.75" x14ac:dyDescent="0.2">
      <c r="B949" s="291">
        <v>899</v>
      </c>
      <c r="C949" s="485"/>
      <c r="D949" s="485"/>
      <c r="E949" s="292"/>
      <c r="F949" s="292"/>
      <c r="G949" s="292"/>
      <c r="H949" s="292"/>
      <c r="I949" s="292"/>
      <c r="J949" s="292"/>
      <c r="K949" s="292"/>
      <c r="L949" s="292"/>
      <c r="M949" s="292"/>
      <c r="N949" s="292"/>
      <c r="O949" s="292"/>
      <c r="P949" s="292"/>
      <c r="Q949" s="292"/>
      <c r="R949" s="292"/>
      <c r="S949" s="292"/>
      <c r="T949" s="477"/>
      <c r="U949" s="477"/>
      <c r="V949" s="477"/>
      <c r="W949" s="478"/>
    </row>
    <row r="950" spans="2:23" ht="12.75" x14ac:dyDescent="0.2">
      <c r="B950" s="289">
        <v>900</v>
      </c>
      <c r="C950" s="483"/>
      <c r="D950" s="484"/>
      <c r="E950" s="290"/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290"/>
      <c r="Q950" s="290"/>
      <c r="R950" s="290"/>
      <c r="S950" s="290"/>
      <c r="T950" s="479"/>
      <c r="U950" s="479"/>
      <c r="V950" s="479"/>
      <c r="W950" s="480"/>
    </row>
    <row r="951" spans="2:23" ht="12.75" x14ac:dyDescent="0.2">
      <c r="B951" s="291">
        <v>901</v>
      </c>
      <c r="C951" s="485"/>
      <c r="D951" s="485"/>
      <c r="E951" s="292"/>
      <c r="F951" s="292"/>
      <c r="G951" s="292"/>
      <c r="H951" s="292"/>
      <c r="I951" s="292"/>
      <c r="J951" s="292"/>
      <c r="K951" s="292"/>
      <c r="L951" s="292"/>
      <c r="M951" s="292"/>
      <c r="N951" s="292"/>
      <c r="O951" s="292"/>
      <c r="P951" s="292"/>
      <c r="Q951" s="292"/>
      <c r="R951" s="292"/>
      <c r="S951" s="292"/>
      <c r="T951" s="477"/>
      <c r="U951" s="477"/>
      <c r="V951" s="477"/>
      <c r="W951" s="478"/>
    </row>
    <row r="952" spans="2:23" ht="12.75" x14ac:dyDescent="0.2">
      <c r="B952" s="289">
        <v>902</v>
      </c>
      <c r="C952" s="483"/>
      <c r="D952" s="484"/>
      <c r="E952" s="290"/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290"/>
      <c r="Q952" s="290"/>
      <c r="R952" s="290"/>
      <c r="S952" s="290"/>
      <c r="T952" s="479"/>
      <c r="U952" s="479"/>
      <c r="V952" s="479"/>
      <c r="W952" s="480"/>
    </row>
    <row r="953" spans="2:23" ht="12.75" x14ac:dyDescent="0.2">
      <c r="B953" s="291">
        <v>903</v>
      </c>
      <c r="C953" s="485"/>
      <c r="D953" s="485"/>
      <c r="E953" s="292"/>
      <c r="F953" s="292"/>
      <c r="G953" s="292"/>
      <c r="H953" s="292"/>
      <c r="I953" s="292"/>
      <c r="J953" s="292"/>
      <c r="K953" s="292"/>
      <c r="L953" s="292"/>
      <c r="M953" s="292"/>
      <c r="N953" s="292"/>
      <c r="O953" s="292"/>
      <c r="P953" s="292"/>
      <c r="Q953" s="292"/>
      <c r="R953" s="292"/>
      <c r="S953" s="292"/>
      <c r="T953" s="477"/>
      <c r="U953" s="477"/>
      <c r="V953" s="477"/>
      <c r="W953" s="478"/>
    </row>
    <row r="954" spans="2:23" ht="12.75" x14ac:dyDescent="0.2">
      <c r="B954" s="289">
        <v>904</v>
      </c>
      <c r="C954" s="483"/>
      <c r="D954" s="484"/>
      <c r="E954" s="290"/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290"/>
      <c r="Q954" s="290"/>
      <c r="R954" s="290"/>
      <c r="S954" s="290"/>
      <c r="T954" s="479"/>
      <c r="U954" s="479"/>
      <c r="V954" s="479"/>
      <c r="W954" s="480"/>
    </row>
    <row r="955" spans="2:23" ht="12.75" x14ac:dyDescent="0.2">
      <c r="B955" s="291">
        <v>905</v>
      </c>
      <c r="C955" s="485"/>
      <c r="D955" s="485"/>
      <c r="E955" s="292"/>
      <c r="F955" s="292"/>
      <c r="G955" s="292"/>
      <c r="H955" s="292"/>
      <c r="I955" s="292"/>
      <c r="J955" s="292"/>
      <c r="K955" s="292"/>
      <c r="L955" s="292"/>
      <c r="M955" s="292"/>
      <c r="N955" s="292"/>
      <c r="O955" s="292"/>
      <c r="P955" s="292"/>
      <c r="Q955" s="292"/>
      <c r="R955" s="292"/>
      <c r="S955" s="292"/>
      <c r="T955" s="477"/>
      <c r="U955" s="477"/>
      <c r="V955" s="477"/>
      <c r="W955" s="478"/>
    </row>
    <row r="956" spans="2:23" ht="12.75" x14ac:dyDescent="0.2">
      <c r="B956" s="289">
        <v>906</v>
      </c>
      <c r="C956" s="483"/>
      <c r="D956" s="484"/>
      <c r="E956" s="290"/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290"/>
      <c r="Q956" s="290"/>
      <c r="R956" s="290"/>
      <c r="S956" s="290"/>
      <c r="T956" s="479"/>
      <c r="U956" s="479"/>
      <c r="V956" s="479"/>
      <c r="W956" s="480"/>
    </row>
    <row r="957" spans="2:23" ht="12.75" x14ac:dyDescent="0.2">
      <c r="B957" s="291">
        <v>907</v>
      </c>
      <c r="C957" s="485"/>
      <c r="D957" s="485"/>
      <c r="E957" s="292"/>
      <c r="F957" s="292"/>
      <c r="G957" s="292"/>
      <c r="H957" s="292"/>
      <c r="I957" s="292"/>
      <c r="J957" s="292"/>
      <c r="K957" s="292"/>
      <c r="L957" s="292"/>
      <c r="M957" s="292"/>
      <c r="N957" s="292"/>
      <c r="O957" s="292"/>
      <c r="P957" s="292"/>
      <c r="Q957" s="292"/>
      <c r="R957" s="292"/>
      <c r="S957" s="292"/>
      <c r="T957" s="477"/>
      <c r="U957" s="477"/>
      <c r="V957" s="477"/>
      <c r="W957" s="478"/>
    </row>
    <row r="958" spans="2:23" ht="12.75" x14ac:dyDescent="0.2">
      <c r="B958" s="289">
        <v>908</v>
      </c>
      <c r="C958" s="483"/>
      <c r="D958" s="484"/>
      <c r="E958" s="290"/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290"/>
      <c r="Q958" s="290"/>
      <c r="R958" s="290"/>
      <c r="S958" s="290"/>
      <c r="T958" s="479"/>
      <c r="U958" s="479"/>
      <c r="V958" s="479"/>
      <c r="W958" s="480"/>
    </row>
    <row r="959" spans="2:23" ht="12.75" x14ac:dyDescent="0.2">
      <c r="B959" s="291">
        <v>909</v>
      </c>
      <c r="C959" s="485"/>
      <c r="D959" s="485"/>
      <c r="E959" s="292"/>
      <c r="F959" s="292"/>
      <c r="G959" s="292"/>
      <c r="H959" s="292"/>
      <c r="I959" s="292"/>
      <c r="J959" s="292"/>
      <c r="K959" s="292"/>
      <c r="L959" s="292"/>
      <c r="M959" s="292"/>
      <c r="N959" s="292"/>
      <c r="O959" s="292"/>
      <c r="P959" s="292"/>
      <c r="Q959" s="292"/>
      <c r="R959" s="292"/>
      <c r="S959" s="292"/>
      <c r="T959" s="477"/>
      <c r="U959" s="477"/>
      <c r="V959" s="477"/>
      <c r="W959" s="478"/>
    </row>
    <row r="960" spans="2:23" ht="12.75" x14ac:dyDescent="0.2">
      <c r="B960" s="289">
        <v>910</v>
      </c>
      <c r="C960" s="483"/>
      <c r="D960" s="484"/>
      <c r="E960" s="290"/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290"/>
      <c r="Q960" s="290"/>
      <c r="R960" s="290"/>
      <c r="S960" s="290"/>
      <c r="T960" s="479"/>
      <c r="U960" s="479"/>
      <c r="V960" s="479"/>
      <c r="W960" s="480"/>
    </row>
    <row r="961" spans="2:23" ht="12.75" x14ac:dyDescent="0.2">
      <c r="B961" s="291">
        <v>911</v>
      </c>
      <c r="C961" s="485"/>
      <c r="D961" s="485"/>
      <c r="E961" s="292"/>
      <c r="F961" s="292"/>
      <c r="G961" s="292"/>
      <c r="H961" s="292"/>
      <c r="I961" s="292"/>
      <c r="J961" s="292"/>
      <c r="K961" s="292"/>
      <c r="L961" s="292"/>
      <c r="M961" s="292"/>
      <c r="N961" s="292"/>
      <c r="O961" s="292"/>
      <c r="P961" s="292"/>
      <c r="Q961" s="292"/>
      <c r="R961" s="292"/>
      <c r="S961" s="292"/>
      <c r="T961" s="477"/>
      <c r="U961" s="477"/>
      <c r="V961" s="477"/>
      <c r="W961" s="478"/>
    </row>
    <row r="962" spans="2:23" ht="12.75" x14ac:dyDescent="0.2">
      <c r="B962" s="289">
        <v>912</v>
      </c>
      <c r="C962" s="483"/>
      <c r="D962" s="484"/>
      <c r="E962" s="290"/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290"/>
      <c r="Q962" s="290"/>
      <c r="R962" s="290"/>
      <c r="S962" s="290"/>
      <c r="T962" s="479"/>
      <c r="U962" s="479"/>
      <c r="V962" s="479"/>
      <c r="W962" s="480"/>
    </row>
    <row r="963" spans="2:23" ht="12.75" x14ac:dyDescent="0.2">
      <c r="B963" s="291">
        <v>913</v>
      </c>
      <c r="C963" s="485"/>
      <c r="D963" s="485"/>
      <c r="E963" s="292"/>
      <c r="F963" s="292"/>
      <c r="G963" s="292"/>
      <c r="H963" s="292"/>
      <c r="I963" s="292"/>
      <c r="J963" s="292"/>
      <c r="K963" s="292"/>
      <c r="L963" s="292"/>
      <c r="M963" s="292"/>
      <c r="N963" s="292"/>
      <c r="O963" s="292"/>
      <c r="P963" s="292"/>
      <c r="Q963" s="292"/>
      <c r="R963" s="292"/>
      <c r="S963" s="292"/>
      <c r="T963" s="477"/>
      <c r="U963" s="477"/>
      <c r="V963" s="477"/>
      <c r="W963" s="478"/>
    </row>
    <row r="964" spans="2:23" ht="12.75" x14ac:dyDescent="0.2">
      <c r="B964" s="289">
        <v>914</v>
      </c>
      <c r="C964" s="483"/>
      <c r="D964" s="484"/>
      <c r="E964" s="290"/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290"/>
      <c r="Q964" s="290"/>
      <c r="R964" s="290"/>
      <c r="S964" s="290"/>
      <c r="T964" s="479"/>
      <c r="U964" s="479"/>
      <c r="V964" s="479"/>
      <c r="W964" s="480"/>
    </row>
    <row r="965" spans="2:23" ht="12.75" x14ac:dyDescent="0.2">
      <c r="B965" s="291">
        <v>915</v>
      </c>
      <c r="C965" s="485"/>
      <c r="D965" s="485"/>
      <c r="E965" s="292"/>
      <c r="F965" s="292"/>
      <c r="G965" s="292"/>
      <c r="H965" s="292"/>
      <c r="I965" s="292"/>
      <c r="J965" s="292"/>
      <c r="K965" s="292"/>
      <c r="L965" s="292"/>
      <c r="M965" s="292"/>
      <c r="N965" s="292"/>
      <c r="O965" s="292"/>
      <c r="P965" s="292"/>
      <c r="Q965" s="292"/>
      <c r="R965" s="292"/>
      <c r="S965" s="292"/>
      <c r="T965" s="477"/>
      <c r="U965" s="477"/>
      <c r="V965" s="477"/>
      <c r="W965" s="478"/>
    </row>
    <row r="966" spans="2:23" ht="12.75" x14ac:dyDescent="0.2">
      <c r="B966" s="289">
        <v>916</v>
      </c>
      <c r="C966" s="483"/>
      <c r="D966" s="484"/>
      <c r="E966" s="290"/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290"/>
      <c r="Q966" s="290"/>
      <c r="R966" s="290"/>
      <c r="S966" s="290"/>
      <c r="T966" s="479"/>
      <c r="U966" s="479"/>
      <c r="V966" s="479"/>
      <c r="W966" s="480"/>
    </row>
    <row r="967" spans="2:23" ht="12.75" x14ac:dyDescent="0.2">
      <c r="B967" s="291">
        <v>917</v>
      </c>
      <c r="C967" s="485"/>
      <c r="D967" s="485"/>
      <c r="E967" s="292"/>
      <c r="F967" s="292"/>
      <c r="G967" s="292"/>
      <c r="H967" s="292"/>
      <c r="I967" s="292"/>
      <c r="J967" s="292"/>
      <c r="K967" s="292"/>
      <c r="L967" s="292"/>
      <c r="M967" s="292"/>
      <c r="N967" s="292"/>
      <c r="O967" s="292"/>
      <c r="P967" s="292"/>
      <c r="Q967" s="292"/>
      <c r="R967" s="292"/>
      <c r="S967" s="292"/>
      <c r="T967" s="477"/>
      <c r="U967" s="477"/>
      <c r="V967" s="477"/>
      <c r="W967" s="478"/>
    </row>
    <row r="968" spans="2:23" ht="12.75" x14ac:dyDescent="0.2">
      <c r="B968" s="289">
        <v>918</v>
      </c>
      <c r="C968" s="483"/>
      <c r="D968" s="484"/>
      <c r="E968" s="290"/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290"/>
      <c r="Q968" s="290"/>
      <c r="R968" s="290"/>
      <c r="S968" s="290"/>
      <c r="T968" s="479"/>
      <c r="U968" s="479"/>
      <c r="V968" s="479"/>
      <c r="W968" s="480"/>
    </row>
    <row r="969" spans="2:23" ht="12.75" x14ac:dyDescent="0.2">
      <c r="B969" s="291">
        <v>919</v>
      </c>
      <c r="C969" s="485"/>
      <c r="D969" s="485"/>
      <c r="E969" s="292"/>
      <c r="F969" s="292"/>
      <c r="G969" s="292"/>
      <c r="H969" s="292"/>
      <c r="I969" s="292"/>
      <c r="J969" s="292"/>
      <c r="K969" s="292"/>
      <c r="L969" s="292"/>
      <c r="M969" s="292"/>
      <c r="N969" s="292"/>
      <c r="O969" s="292"/>
      <c r="P969" s="292"/>
      <c r="Q969" s="292"/>
      <c r="R969" s="292"/>
      <c r="S969" s="292"/>
      <c r="T969" s="477"/>
      <c r="U969" s="477"/>
      <c r="V969" s="477"/>
      <c r="W969" s="478"/>
    </row>
    <row r="970" spans="2:23" ht="12.75" x14ac:dyDescent="0.2">
      <c r="B970" s="289">
        <v>920</v>
      </c>
      <c r="C970" s="483"/>
      <c r="D970" s="484"/>
      <c r="E970" s="290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479"/>
      <c r="U970" s="479"/>
      <c r="V970" s="479"/>
      <c r="W970" s="480"/>
    </row>
    <row r="971" spans="2:23" ht="12.75" x14ac:dyDescent="0.2">
      <c r="B971" s="291">
        <v>921</v>
      </c>
      <c r="C971" s="485"/>
      <c r="D971" s="485"/>
      <c r="E971" s="292"/>
      <c r="F971" s="292"/>
      <c r="G971" s="292"/>
      <c r="H971" s="292"/>
      <c r="I971" s="292"/>
      <c r="J971" s="292"/>
      <c r="K971" s="292"/>
      <c r="L971" s="292"/>
      <c r="M971" s="292"/>
      <c r="N971" s="292"/>
      <c r="O971" s="292"/>
      <c r="P971" s="292"/>
      <c r="Q971" s="292"/>
      <c r="R971" s="292"/>
      <c r="S971" s="292"/>
      <c r="T971" s="477"/>
      <c r="U971" s="477"/>
      <c r="V971" s="477"/>
      <c r="W971" s="478"/>
    </row>
    <row r="972" spans="2:23" ht="12.75" x14ac:dyDescent="0.2">
      <c r="B972" s="289">
        <v>922</v>
      </c>
      <c r="C972" s="483"/>
      <c r="D972" s="484"/>
      <c r="E972" s="290"/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290"/>
      <c r="Q972" s="290"/>
      <c r="R972" s="290"/>
      <c r="S972" s="290"/>
      <c r="T972" s="479"/>
      <c r="U972" s="479"/>
      <c r="V972" s="479"/>
      <c r="W972" s="480"/>
    </row>
    <row r="973" spans="2:23" ht="12.75" x14ac:dyDescent="0.2">
      <c r="B973" s="291">
        <v>923</v>
      </c>
      <c r="C973" s="485"/>
      <c r="D973" s="485"/>
      <c r="E973" s="292"/>
      <c r="F973" s="292"/>
      <c r="G973" s="292"/>
      <c r="H973" s="292"/>
      <c r="I973" s="292"/>
      <c r="J973" s="292"/>
      <c r="K973" s="292"/>
      <c r="L973" s="292"/>
      <c r="M973" s="292"/>
      <c r="N973" s="292"/>
      <c r="O973" s="292"/>
      <c r="P973" s="292"/>
      <c r="Q973" s="292"/>
      <c r="R973" s="292"/>
      <c r="S973" s="292"/>
      <c r="T973" s="477"/>
      <c r="U973" s="477"/>
      <c r="V973" s="477"/>
      <c r="W973" s="478"/>
    </row>
    <row r="974" spans="2:23" ht="12.75" x14ac:dyDescent="0.2">
      <c r="B974" s="289">
        <v>924</v>
      </c>
      <c r="C974" s="483"/>
      <c r="D974" s="484"/>
      <c r="E974" s="290"/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290"/>
      <c r="Q974" s="290"/>
      <c r="R974" s="290"/>
      <c r="S974" s="290"/>
      <c r="T974" s="479"/>
      <c r="U974" s="479"/>
      <c r="V974" s="479"/>
      <c r="W974" s="480"/>
    </row>
    <row r="975" spans="2:23" ht="12.75" x14ac:dyDescent="0.2">
      <c r="B975" s="291">
        <v>925</v>
      </c>
      <c r="C975" s="485"/>
      <c r="D975" s="485"/>
      <c r="E975" s="292"/>
      <c r="F975" s="292"/>
      <c r="G975" s="292"/>
      <c r="H975" s="292"/>
      <c r="I975" s="292"/>
      <c r="J975" s="292"/>
      <c r="K975" s="292"/>
      <c r="L975" s="292"/>
      <c r="M975" s="292"/>
      <c r="N975" s="292"/>
      <c r="O975" s="292"/>
      <c r="P975" s="292"/>
      <c r="Q975" s="292"/>
      <c r="R975" s="292"/>
      <c r="S975" s="292"/>
      <c r="T975" s="477"/>
      <c r="U975" s="477"/>
      <c r="V975" s="477"/>
      <c r="W975" s="478"/>
    </row>
    <row r="976" spans="2:23" ht="12.75" x14ac:dyDescent="0.2">
      <c r="B976" s="289">
        <v>926</v>
      </c>
      <c r="C976" s="483"/>
      <c r="D976" s="484"/>
      <c r="E976" s="290"/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290"/>
      <c r="Q976" s="290"/>
      <c r="R976" s="290"/>
      <c r="S976" s="290"/>
      <c r="T976" s="479"/>
      <c r="U976" s="479"/>
      <c r="V976" s="479"/>
      <c r="W976" s="480"/>
    </row>
    <row r="977" spans="2:23" ht="12.75" x14ac:dyDescent="0.2">
      <c r="B977" s="291">
        <v>927</v>
      </c>
      <c r="C977" s="485"/>
      <c r="D977" s="485"/>
      <c r="E977" s="292"/>
      <c r="F977" s="292"/>
      <c r="G977" s="292"/>
      <c r="H977" s="292"/>
      <c r="I977" s="292"/>
      <c r="J977" s="292"/>
      <c r="K977" s="292"/>
      <c r="L977" s="292"/>
      <c r="M977" s="292"/>
      <c r="N977" s="292"/>
      <c r="O977" s="292"/>
      <c r="P977" s="292"/>
      <c r="Q977" s="292"/>
      <c r="R977" s="292"/>
      <c r="S977" s="292"/>
      <c r="T977" s="477"/>
      <c r="U977" s="477"/>
      <c r="V977" s="477"/>
      <c r="W977" s="478"/>
    </row>
    <row r="978" spans="2:23" ht="12.75" x14ac:dyDescent="0.2">
      <c r="B978" s="289">
        <v>928</v>
      </c>
      <c r="C978" s="483"/>
      <c r="D978" s="484"/>
      <c r="E978" s="290"/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290"/>
      <c r="Q978" s="290"/>
      <c r="R978" s="290"/>
      <c r="S978" s="290"/>
      <c r="T978" s="479"/>
      <c r="U978" s="479"/>
      <c r="V978" s="479"/>
      <c r="W978" s="480"/>
    </row>
    <row r="979" spans="2:23" ht="12.75" x14ac:dyDescent="0.2">
      <c r="B979" s="291">
        <v>929</v>
      </c>
      <c r="C979" s="485"/>
      <c r="D979" s="485"/>
      <c r="E979" s="292"/>
      <c r="F979" s="292"/>
      <c r="G979" s="292"/>
      <c r="H979" s="292"/>
      <c r="I979" s="292"/>
      <c r="J979" s="292"/>
      <c r="K979" s="292"/>
      <c r="L979" s="292"/>
      <c r="M979" s="292"/>
      <c r="N979" s="292"/>
      <c r="O979" s="292"/>
      <c r="P979" s="292"/>
      <c r="Q979" s="292"/>
      <c r="R979" s="292"/>
      <c r="S979" s="292"/>
      <c r="T979" s="477"/>
      <c r="U979" s="477"/>
      <c r="V979" s="477"/>
      <c r="W979" s="478"/>
    </row>
    <row r="980" spans="2:23" ht="12.75" x14ac:dyDescent="0.2">
      <c r="B980" s="289">
        <v>930</v>
      </c>
      <c r="C980" s="483"/>
      <c r="D980" s="484"/>
      <c r="E980" s="290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479"/>
      <c r="U980" s="479"/>
      <c r="V980" s="479"/>
      <c r="W980" s="480"/>
    </row>
    <row r="981" spans="2:23" ht="12.75" x14ac:dyDescent="0.2">
      <c r="B981" s="291">
        <v>931</v>
      </c>
      <c r="C981" s="485"/>
      <c r="D981" s="485"/>
      <c r="E981" s="292"/>
      <c r="F981" s="292"/>
      <c r="G981" s="292"/>
      <c r="H981" s="292"/>
      <c r="I981" s="292"/>
      <c r="J981" s="292"/>
      <c r="K981" s="292"/>
      <c r="L981" s="292"/>
      <c r="M981" s="292"/>
      <c r="N981" s="292"/>
      <c r="O981" s="292"/>
      <c r="P981" s="292"/>
      <c r="Q981" s="292"/>
      <c r="R981" s="292"/>
      <c r="S981" s="292"/>
      <c r="T981" s="477"/>
      <c r="U981" s="477"/>
      <c r="V981" s="477"/>
      <c r="W981" s="478"/>
    </row>
    <row r="982" spans="2:23" ht="12.75" x14ac:dyDescent="0.2">
      <c r="B982" s="289">
        <v>932</v>
      </c>
      <c r="C982" s="483"/>
      <c r="D982" s="484"/>
      <c r="E982" s="290"/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290"/>
      <c r="Q982" s="290"/>
      <c r="R982" s="290"/>
      <c r="S982" s="290"/>
      <c r="T982" s="479"/>
      <c r="U982" s="479"/>
      <c r="V982" s="479"/>
      <c r="W982" s="480"/>
    </row>
    <row r="983" spans="2:23" ht="12.75" x14ac:dyDescent="0.2">
      <c r="B983" s="291">
        <v>933</v>
      </c>
      <c r="C983" s="485"/>
      <c r="D983" s="485"/>
      <c r="E983" s="292"/>
      <c r="F983" s="292"/>
      <c r="G983" s="292"/>
      <c r="H983" s="292"/>
      <c r="I983" s="292"/>
      <c r="J983" s="292"/>
      <c r="K983" s="292"/>
      <c r="L983" s="292"/>
      <c r="M983" s="292"/>
      <c r="N983" s="292"/>
      <c r="O983" s="292"/>
      <c r="P983" s="292"/>
      <c r="Q983" s="292"/>
      <c r="R983" s="292"/>
      <c r="S983" s="292"/>
      <c r="T983" s="477"/>
      <c r="U983" s="477"/>
      <c r="V983" s="477"/>
      <c r="W983" s="478"/>
    </row>
    <row r="984" spans="2:23" ht="12.75" x14ac:dyDescent="0.2">
      <c r="B984" s="289">
        <v>934</v>
      </c>
      <c r="C984" s="483"/>
      <c r="D984" s="484"/>
      <c r="E984" s="290"/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290"/>
      <c r="Q984" s="290"/>
      <c r="R984" s="290"/>
      <c r="S984" s="290"/>
      <c r="T984" s="479"/>
      <c r="U984" s="479"/>
      <c r="V984" s="479"/>
      <c r="W984" s="480"/>
    </row>
    <row r="985" spans="2:23" ht="12.75" x14ac:dyDescent="0.2">
      <c r="B985" s="291">
        <v>935</v>
      </c>
      <c r="C985" s="485"/>
      <c r="D985" s="485"/>
      <c r="E985" s="292"/>
      <c r="F985" s="292"/>
      <c r="G985" s="292"/>
      <c r="H985" s="292"/>
      <c r="I985" s="292"/>
      <c r="J985" s="292"/>
      <c r="K985" s="292"/>
      <c r="L985" s="292"/>
      <c r="M985" s="292"/>
      <c r="N985" s="292"/>
      <c r="O985" s="292"/>
      <c r="P985" s="292"/>
      <c r="Q985" s="292"/>
      <c r="R985" s="292"/>
      <c r="S985" s="292"/>
      <c r="T985" s="477"/>
      <c r="U985" s="477"/>
      <c r="V985" s="477"/>
      <c r="W985" s="478"/>
    </row>
    <row r="986" spans="2:23" ht="12.75" x14ac:dyDescent="0.2">
      <c r="B986" s="289">
        <v>936</v>
      </c>
      <c r="C986" s="483"/>
      <c r="D986" s="484"/>
      <c r="E986" s="290"/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290"/>
      <c r="Q986" s="290"/>
      <c r="R986" s="290"/>
      <c r="S986" s="290"/>
      <c r="T986" s="479"/>
      <c r="U986" s="479"/>
      <c r="V986" s="479"/>
      <c r="W986" s="480"/>
    </row>
    <row r="987" spans="2:23" ht="12.75" x14ac:dyDescent="0.2">
      <c r="B987" s="291">
        <v>937</v>
      </c>
      <c r="C987" s="485"/>
      <c r="D987" s="485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2"/>
      <c r="P987" s="292"/>
      <c r="Q987" s="292"/>
      <c r="R987" s="292"/>
      <c r="S987" s="292"/>
      <c r="T987" s="477"/>
      <c r="U987" s="477"/>
      <c r="V987" s="477"/>
      <c r="W987" s="478"/>
    </row>
    <row r="988" spans="2:23" ht="12.75" x14ac:dyDescent="0.2">
      <c r="B988" s="289">
        <v>938</v>
      </c>
      <c r="C988" s="483"/>
      <c r="D988" s="484"/>
      <c r="E988" s="290"/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290"/>
      <c r="Q988" s="290"/>
      <c r="R988" s="290"/>
      <c r="S988" s="290"/>
      <c r="T988" s="479"/>
      <c r="U988" s="479"/>
      <c r="V988" s="479"/>
      <c r="W988" s="480"/>
    </row>
    <row r="989" spans="2:23" ht="12.75" x14ac:dyDescent="0.2">
      <c r="B989" s="291">
        <v>939</v>
      </c>
      <c r="C989" s="485"/>
      <c r="D989" s="485"/>
      <c r="E989" s="292"/>
      <c r="F989" s="292"/>
      <c r="G989" s="292"/>
      <c r="H989" s="292"/>
      <c r="I989" s="292"/>
      <c r="J989" s="292"/>
      <c r="K989" s="292"/>
      <c r="L989" s="292"/>
      <c r="M989" s="292"/>
      <c r="N989" s="292"/>
      <c r="O989" s="292"/>
      <c r="P989" s="292"/>
      <c r="Q989" s="292"/>
      <c r="R989" s="292"/>
      <c r="S989" s="292"/>
      <c r="T989" s="477"/>
      <c r="U989" s="477"/>
      <c r="V989" s="477"/>
      <c r="W989" s="478"/>
    </row>
    <row r="990" spans="2:23" ht="12.75" x14ac:dyDescent="0.2">
      <c r="B990" s="289">
        <v>940</v>
      </c>
      <c r="C990" s="483"/>
      <c r="D990" s="484"/>
      <c r="E990" s="290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479"/>
      <c r="U990" s="479"/>
      <c r="V990" s="479"/>
      <c r="W990" s="480"/>
    </row>
    <row r="991" spans="2:23" ht="12.75" x14ac:dyDescent="0.2">
      <c r="B991" s="291">
        <v>941</v>
      </c>
      <c r="C991" s="485"/>
      <c r="D991" s="485"/>
      <c r="E991" s="292"/>
      <c r="F991" s="292"/>
      <c r="G991" s="292"/>
      <c r="H991" s="292"/>
      <c r="I991" s="292"/>
      <c r="J991" s="292"/>
      <c r="K991" s="292"/>
      <c r="L991" s="292"/>
      <c r="M991" s="292"/>
      <c r="N991" s="292"/>
      <c r="O991" s="292"/>
      <c r="P991" s="292"/>
      <c r="Q991" s="292"/>
      <c r="R991" s="292"/>
      <c r="S991" s="292"/>
      <c r="T991" s="477"/>
      <c r="U991" s="477"/>
      <c r="V991" s="477"/>
      <c r="W991" s="478"/>
    </row>
    <row r="992" spans="2:23" ht="12.75" x14ac:dyDescent="0.2">
      <c r="B992" s="289">
        <v>942</v>
      </c>
      <c r="C992" s="483"/>
      <c r="D992" s="484"/>
      <c r="E992" s="290"/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290"/>
      <c r="Q992" s="290"/>
      <c r="R992" s="290"/>
      <c r="S992" s="290"/>
      <c r="T992" s="479"/>
      <c r="U992" s="479"/>
      <c r="V992" s="479"/>
      <c r="W992" s="480"/>
    </row>
    <row r="993" spans="2:23" ht="12.75" x14ac:dyDescent="0.2">
      <c r="B993" s="291">
        <v>943</v>
      </c>
      <c r="C993" s="485"/>
      <c r="D993" s="485"/>
      <c r="E993" s="292"/>
      <c r="F993" s="292"/>
      <c r="G993" s="292"/>
      <c r="H993" s="292"/>
      <c r="I993" s="292"/>
      <c r="J993" s="292"/>
      <c r="K993" s="292"/>
      <c r="L993" s="292"/>
      <c r="M993" s="292"/>
      <c r="N993" s="292"/>
      <c r="O993" s="292"/>
      <c r="P993" s="292"/>
      <c r="Q993" s="292"/>
      <c r="R993" s="292"/>
      <c r="S993" s="292"/>
      <c r="T993" s="477"/>
      <c r="U993" s="477"/>
      <c r="V993" s="477"/>
      <c r="W993" s="478"/>
    </row>
    <row r="994" spans="2:23" ht="12.75" x14ac:dyDescent="0.2">
      <c r="B994" s="289">
        <v>944</v>
      </c>
      <c r="C994" s="483"/>
      <c r="D994" s="484"/>
      <c r="E994" s="290"/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290"/>
      <c r="Q994" s="290"/>
      <c r="R994" s="290"/>
      <c r="S994" s="290"/>
      <c r="T994" s="479"/>
      <c r="U994" s="479"/>
      <c r="V994" s="479"/>
      <c r="W994" s="480"/>
    </row>
    <row r="995" spans="2:23" ht="12.75" x14ac:dyDescent="0.2">
      <c r="B995" s="291">
        <v>945</v>
      </c>
      <c r="C995" s="485"/>
      <c r="D995" s="485"/>
      <c r="E995" s="292"/>
      <c r="F995" s="292"/>
      <c r="G995" s="292"/>
      <c r="H995" s="292"/>
      <c r="I995" s="292"/>
      <c r="J995" s="292"/>
      <c r="K995" s="292"/>
      <c r="L995" s="292"/>
      <c r="M995" s="292"/>
      <c r="N995" s="292"/>
      <c r="O995" s="292"/>
      <c r="P995" s="292"/>
      <c r="Q995" s="292"/>
      <c r="R995" s="292"/>
      <c r="S995" s="292"/>
      <c r="T995" s="477"/>
      <c r="U995" s="477"/>
      <c r="V995" s="477"/>
      <c r="W995" s="478"/>
    </row>
    <row r="996" spans="2:23" ht="12.75" x14ac:dyDescent="0.2">
      <c r="B996" s="289">
        <v>946</v>
      </c>
      <c r="C996" s="483"/>
      <c r="D996" s="484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290"/>
      <c r="Q996" s="290"/>
      <c r="R996" s="290"/>
      <c r="S996" s="290"/>
      <c r="T996" s="479"/>
      <c r="U996" s="479"/>
      <c r="V996" s="479"/>
      <c r="W996" s="480"/>
    </row>
    <row r="997" spans="2:23" ht="12.75" x14ac:dyDescent="0.2">
      <c r="B997" s="291">
        <v>947</v>
      </c>
      <c r="C997" s="485"/>
      <c r="D997" s="485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2"/>
      <c r="P997" s="292"/>
      <c r="Q997" s="292"/>
      <c r="R997" s="292"/>
      <c r="S997" s="292"/>
      <c r="T997" s="477"/>
      <c r="U997" s="477"/>
      <c r="V997" s="477"/>
      <c r="W997" s="478"/>
    </row>
    <row r="998" spans="2:23" ht="12.75" x14ac:dyDescent="0.2">
      <c r="B998" s="289">
        <v>948</v>
      </c>
      <c r="C998" s="483"/>
      <c r="D998" s="484"/>
      <c r="E998" s="290"/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290"/>
      <c r="Q998" s="290"/>
      <c r="R998" s="290"/>
      <c r="S998" s="290"/>
      <c r="T998" s="479"/>
      <c r="U998" s="479"/>
      <c r="V998" s="479"/>
      <c r="W998" s="480"/>
    </row>
    <row r="999" spans="2:23" ht="12.75" x14ac:dyDescent="0.2">
      <c r="B999" s="291">
        <v>949</v>
      </c>
      <c r="C999" s="485"/>
      <c r="D999" s="485"/>
      <c r="E999" s="292"/>
      <c r="F999" s="292"/>
      <c r="G999" s="292"/>
      <c r="H999" s="292"/>
      <c r="I999" s="292"/>
      <c r="J999" s="292"/>
      <c r="K999" s="292"/>
      <c r="L999" s="292"/>
      <c r="M999" s="292"/>
      <c r="N999" s="292"/>
      <c r="O999" s="292"/>
      <c r="P999" s="292"/>
      <c r="Q999" s="292"/>
      <c r="R999" s="292"/>
      <c r="S999" s="292"/>
      <c r="T999" s="477"/>
      <c r="U999" s="477"/>
      <c r="V999" s="477"/>
      <c r="W999" s="478"/>
    </row>
    <row r="1000" spans="2:23" ht="12.75" x14ac:dyDescent="0.2">
      <c r="B1000" s="289">
        <v>950</v>
      </c>
      <c r="C1000" s="483"/>
      <c r="D1000" s="484"/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290"/>
      <c r="Q1000" s="290"/>
      <c r="R1000" s="290"/>
      <c r="S1000" s="290"/>
      <c r="T1000" s="479"/>
      <c r="U1000" s="479"/>
      <c r="V1000" s="479"/>
      <c r="W1000" s="480"/>
    </row>
    <row r="1001" spans="2:23" ht="12.75" x14ac:dyDescent="0.2">
      <c r="B1001" s="291">
        <v>951</v>
      </c>
      <c r="C1001" s="485"/>
      <c r="D1001" s="485"/>
      <c r="E1001" s="292"/>
      <c r="F1001" s="292"/>
      <c r="G1001" s="292"/>
      <c r="H1001" s="292"/>
      <c r="I1001" s="292"/>
      <c r="J1001" s="292"/>
      <c r="K1001" s="292"/>
      <c r="L1001" s="292"/>
      <c r="M1001" s="292"/>
      <c r="N1001" s="292"/>
      <c r="O1001" s="292"/>
      <c r="P1001" s="292"/>
      <c r="Q1001" s="292"/>
      <c r="R1001" s="292"/>
      <c r="S1001" s="292"/>
      <c r="T1001" s="477"/>
      <c r="U1001" s="477"/>
      <c r="V1001" s="477"/>
      <c r="W1001" s="478"/>
    </row>
    <row r="1002" spans="2:23" ht="12.75" x14ac:dyDescent="0.2">
      <c r="B1002" s="289">
        <v>952</v>
      </c>
      <c r="C1002" s="483"/>
      <c r="D1002" s="484"/>
      <c r="E1002" s="290"/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290"/>
      <c r="Q1002" s="290"/>
      <c r="R1002" s="290"/>
      <c r="S1002" s="290"/>
      <c r="T1002" s="479"/>
      <c r="U1002" s="479"/>
      <c r="V1002" s="479"/>
      <c r="W1002" s="480"/>
    </row>
    <row r="1003" spans="2:23" ht="12.75" x14ac:dyDescent="0.2">
      <c r="B1003" s="291">
        <v>953</v>
      </c>
      <c r="C1003" s="485"/>
      <c r="D1003" s="485"/>
      <c r="E1003" s="292"/>
      <c r="F1003" s="292"/>
      <c r="G1003" s="292"/>
      <c r="H1003" s="292"/>
      <c r="I1003" s="292"/>
      <c r="J1003" s="292"/>
      <c r="K1003" s="292"/>
      <c r="L1003" s="292"/>
      <c r="M1003" s="292"/>
      <c r="N1003" s="292"/>
      <c r="O1003" s="292"/>
      <c r="P1003" s="292"/>
      <c r="Q1003" s="292"/>
      <c r="R1003" s="292"/>
      <c r="S1003" s="292"/>
      <c r="T1003" s="477"/>
      <c r="U1003" s="477"/>
      <c r="V1003" s="477"/>
      <c r="W1003" s="478"/>
    </row>
    <row r="1004" spans="2:23" ht="12.75" x14ac:dyDescent="0.2">
      <c r="B1004" s="289">
        <v>954</v>
      </c>
      <c r="C1004" s="483"/>
      <c r="D1004" s="484"/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290"/>
      <c r="Q1004" s="290"/>
      <c r="R1004" s="290"/>
      <c r="S1004" s="290"/>
      <c r="T1004" s="479"/>
      <c r="U1004" s="479"/>
      <c r="V1004" s="479"/>
      <c r="W1004" s="480"/>
    </row>
    <row r="1005" spans="2:23" ht="12.75" x14ac:dyDescent="0.2">
      <c r="B1005" s="291">
        <v>955</v>
      </c>
      <c r="C1005" s="485"/>
      <c r="D1005" s="485"/>
      <c r="E1005" s="292"/>
      <c r="F1005" s="292"/>
      <c r="G1005" s="292"/>
      <c r="H1005" s="292"/>
      <c r="I1005" s="292"/>
      <c r="J1005" s="292"/>
      <c r="K1005" s="292"/>
      <c r="L1005" s="292"/>
      <c r="M1005" s="292"/>
      <c r="N1005" s="292"/>
      <c r="O1005" s="292"/>
      <c r="P1005" s="292"/>
      <c r="Q1005" s="292"/>
      <c r="R1005" s="292"/>
      <c r="S1005" s="292"/>
      <c r="T1005" s="477"/>
      <c r="U1005" s="477"/>
      <c r="V1005" s="477"/>
      <c r="W1005" s="478"/>
    </row>
    <row r="1006" spans="2:23" ht="12.75" x14ac:dyDescent="0.2">
      <c r="B1006" s="289">
        <v>956</v>
      </c>
      <c r="C1006" s="483"/>
      <c r="D1006" s="484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479"/>
      <c r="U1006" s="479"/>
      <c r="V1006" s="479"/>
      <c r="W1006" s="480"/>
    </row>
    <row r="1007" spans="2:23" ht="12.75" x14ac:dyDescent="0.2">
      <c r="B1007" s="291">
        <v>957</v>
      </c>
      <c r="C1007" s="485"/>
      <c r="D1007" s="485"/>
      <c r="E1007" s="292"/>
      <c r="F1007" s="292"/>
      <c r="G1007" s="292"/>
      <c r="H1007" s="292"/>
      <c r="I1007" s="292"/>
      <c r="J1007" s="292"/>
      <c r="K1007" s="292"/>
      <c r="L1007" s="292"/>
      <c r="M1007" s="292"/>
      <c r="N1007" s="292"/>
      <c r="O1007" s="292"/>
      <c r="P1007" s="292"/>
      <c r="Q1007" s="292"/>
      <c r="R1007" s="292"/>
      <c r="S1007" s="292"/>
      <c r="T1007" s="477"/>
      <c r="U1007" s="477"/>
      <c r="V1007" s="477"/>
      <c r="W1007" s="478"/>
    </row>
    <row r="1008" spans="2:23" ht="12.75" x14ac:dyDescent="0.2">
      <c r="B1008" s="289">
        <v>958</v>
      </c>
      <c r="C1008" s="483"/>
      <c r="D1008" s="484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479"/>
      <c r="U1008" s="479"/>
      <c r="V1008" s="479"/>
      <c r="W1008" s="480"/>
    </row>
    <row r="1009" spans="2:23" ht="12.75" x14ac:dyDescent="0.2">
      <c r="B1009" s="291">
        <v>959</v>
      </c>
      <c r="C1009" s="485"/>
      <c r="D1009" s="485"/>
      <c r="E1009" s="292"/>
      <c r="F1009" s="292"/>
      <c r="G1009" s="292"/>
      <c r="H1009" s="292"/>
      <c r="I1009" s="292"/>
      <c r="J1009" s="292"/>
      <c r="K1009" s="292"/>
      <c r="L1009" s="292"/>
      <c r="M1009" s="292"/>
      <c r="N1009" s="292"/>
      <c r="O1009" s="292"/>
      <c r="P1009" s="292"/>
      <c r="Q1009" s="292"/>
      <c r="R1009" s="292"/>
      <c r="S1009" s="292"/>
      <c r="T1009" s="477"/>
      <c r="U1009" s="477"/>
      <c r="V1009" s="477"/>
      <c r="W1009" s="478"/>
    </row>
    <row r="1010" spans="2:23" ht="12.75" x14ac:dyDescent="0.2">
      <c r="B1010" s="289">
        <v>960</v>
      </c>
      <c r="C1010" s="483"/>
      <c r="D1010" s="484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479"/>
      <c r="U1010" s="479"/>
      <c r="V1010" s="479"/>
      <c r="W1010" s="480"/>
    </row>
    <row r="1011" spans="2:23" ht="12.75" x14ac:dyDescent="0.2">
      <c r="B1011" s="291">
        <v>961</v>
      </c>
      <c r="C1011" s="485"/>
      <c r="D1011" s="485"/>
      <c r="E1011" s="292"/>
      <c r="F1011" s="292"/>
      <c r="G1011" s="292"/>
      <c r="H1011" s="292"/>
      <c r="I1011" s="292"/>
      <c r="J1011" s="292"/>
      <c r="K1011" s="292"/>
      <c r="L1011" s="292"/>
      <c r="M1011" s="292"/>
      <c r="N1011" s="292"/>
      <c r="O1011" s="292"/>
      <c r="P1011" s="292"/>
      <c r="Q1011" s="292"/>
      <c r="R1011" s="292"/>
      <c r="S1011" s="292"/>
      <c r="T1011" s="477"/>
      <c r="U1011" s="477"/>
      <c r="V1011" s="477"/>
      <c r="W1011" s="478"/>
    </row>
    <row r="1012" spans="2:23" ht="12.75" x14ac:dyDescent="0.2">
      <c r="B1012" s="289">
        <v>962</v>
      </c>
      <c r="C1012" s="483"/>
      <c r="D1012" s="484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479"/>
      <c r="U1012" s="479"/>
      <c r="V1012" s="479"/>
      <c r="W1012" s="480"/>
    </row>
    <row r="1013" spans="2:23" ht="12.75" x14ac:dyDescent="0.2">
      <c r="B1013" s="291">
        <v>963</v>
      </c>
      <c r="C1013" s="485"/>
      <c r="D1013" s="485"/>
      <c r="E1013" s="292"/>
      <c r="F1013" s="292"/>
      <c r="G1013" s="292"/>
      <c r="H1013" s="292"/>
      <c r="I1013" s="292"/>
      <c r="J1013" s="292"/>
      <c r="K1013" s="292"/>
      <c r="L1013" s="292"/>
      <c r="M1013" s="292"/>
      <c r="N1013" s="292"/>
      <c r="O1013" s="292"/>
      <c r="P1013" s="292"/>
      <c r="Q1013" s="292"/>
      <c r="R1013" s="292"/>
      <c r="S1013" s="292"/>
      <c r="T1013" s="477"/>
      <c r="U1013" s="477"/>
      <c r="V1013" s="477"/>
      <c r="W1013" s="478"/>
    </row>
    <row r="1014" spans="2:23" ht="12.75" x14ac:dyDescent="0.2">
      <c r="B1014" s="289">
        <v>964</v>
      </c>
      <c r="C1014" s="483"/>
      <c r="D1014" s="484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479"/>
      <c r="U1014" s="479"/>
      <c r="V1014" s="479"/>
      <c r="W1014" s="480"/>
    </row>
    <row r="1015" spans="2:23" ht="12.75" x14ac:dyDescent="0.2">
      <c r="B1015" s="291">
        <v>965</v>
      </c>
      <c r="C1015" s="485"/>
      <c r="D1015" s="485"/>
      <c r="E1015" s="292"/>
      <c r="F1015" s="292"/>
      <c r="G1015" s="292"/>
      <c r="H1015" s="292"/>
      <c r="I1015" s="292"/>
      <c r="J1015" s="292"/>
      <c r="K1015" s="292"/>
      <c r="L1015" s="292"/>
      <c r="M1015" s="292"/>
      <c r="N1015" s="292"/>
      <c r="O1015" s="292"/>
      <c r="P1015" s="292"/>
      <c r="Q1015" s="292"/>
      <c r="R1015" s="292"/>
      <c r="S1015" s="292"/>
      <c r="T1015" s="477"/>
      <c r="U1015" s="477"/>
      <c r="V1015" s="477"/>
      <c r="W1015" s="478"/>
    </row>
    <row r="1016" spans="2:23" ht="12.75" x14ac:dyDescent="0.2">
      <c r="B1016" s="289">
        <v>966</v>
      </c>
      <c r="C1016" s="483"/>
      <c r="D1016" s="484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479"/>
      <c r="U1016" s="479"/>
      <c r="V1016" s="479"/>
      <c r="W1016" s="480"/>
    </row>
    <row r="1017" spans="2:23" ht="12.75" x14ac:dyDescent="0.2">
      <c r="B1017" s="291">
        <v>967</v>
      </c>
      <c r="C1017" s="485"/>
      <c r="D1017" s="485"/>
      <c r="E1017" s="292"/>
      <c r="F1017" s="292"/>
      <c r="G1017" s="292"/>
      <c r="H1017" s="292"/>
      <c r="I1017" s="292"/>
      <c r="J1017" s="292"/>
      <c r="K1017" s="292"/>
      <c r="L1017" s="292"/>
      <c r="M1017" s="292"/>
      <c r="N1017" s="292"/>
      <c r="O1017" s="292"/>
      <c r="P1017" s="292"/>
      <c r="Q1017" s="292"/>
      <c r="R1017" s="292"/>
      <c r="S1017" s="292"/>
      <c r="T1017" s="477"/>
      <c r="U1017" s="477"/>
      <c r="V1017" s="477"/>
      <c r="W1017" s="478"/>
    </row>
    <row r="1018" spans="2:23" ht="12.75" x14ac:dyDescent="0.2">
      <c r="B1018" s="289">
        <v>968</v>
      </c>
      <c r="C1018" s="483"/>
      <c r="D1018" s="484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479"/>
      <c r="U1018" s="479"/>
      <c r="V1018" s="479"/>
      <c r="W1018" s="480"/>
    </row>
    <row r="1019" spans="2:23" ht="12.75" x14ac:dyDescent="0.2">
      <c r="B1019" s="291">
        <v>969</v>
      </c>
      <c r="C1019" s="485"/>
      <c r="D1019" s="485"/>
      <c r="E1019" s="292"/>
      <c r="F1019" s="292"/>
      <c r="G1019" s="292"/>
      <c r="H1019" s="292"/>
      <c r="I1019" s="292"/>
      <c r="J1019" s="292"/>
      <c r="K1019" s="292"/>
      <c r="L1019" s="292"/>
      <c r="M1019" s="292"/>
      <c r="N1019" s="292"/>
      <c r="O1019" s="292"/>
      <c r="P1019" s="292"/>
      <c r="Q1019" s="292"/>
      <c r="R1019" s="292"/>
      <c r="S1019" s="292"/>
      <c r="T1019" s="477"/>
      <c r="U1019" s="477"/>
      <c r="V1019" s="477"/>
      <c r="W1019" s="478"/>
    </row>
    <row r="1020" spans="2:23" ht="12.75" x14ac:dyDescent="0.2">
      <c r="B1020" s="289">
        <v>970</v>
      </c>
      <c r="C1020" s="483"/>
      <c r="D1020" s="484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479"/>
      <c r="U1020" s="479"/>
      <c r="V1020" s="479"/>
      <c r="W1020" s="480"/>
    </row>
    <row r="1021" spans="2:23" ht="12.75" x14ac:dyDescent="0.2">
      <c r="B1021" s="291">
        <v>971</v>
      </c>
      <c r="C1021" s="485"/>
      <c r="D1021" s="485"/>
      <c r="E1021" s="292"/>
      <c r="F1021" s="292"/>
      <c r="G1021" s="292"/>
      <c r="H1021" s="292"/>
      <c r="I1021" s="292"/>
      <c r="J1021" s="292"/>
      <c r="K1021" s="292"/>
      <c r="L1021" s="292"/>
      <c r="M1021" s="292"/>
      <c r="N1021" s="292"/>
      <c r="O1021" s="292"/>
      <c r="P1021" s="292"/>
      <c r="Q1021" s="292"/>
      <c r="R1021" s="292"/>
      <c r="S1021" s="292"/>
      <c r="T1021" s="477"/>
      <c r="U1021" s="477"/>
      <c r="V1021" s="477"/>
      <c r="W1021" s="478"/>
    </row>
    <row r="1022" spans="2:23" ht="12.75" x14ac:dyDescent="0.2">
      <c r="B1022" s="289">
        <v>972</v>
      </c>
      <c r="C1022" s="483"/>
      <c r="D1022" s="484"/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290"/>
      <c r="Q1022" s="290"/>
      <c r="R1022" s="290"/>
      <c r="S1022" s="290"/>
      <c r="T1022" s="479"/>
      <c r="U1022" s="479"/>
      <c r="V1022" s="479"/>
      <c r="W1022" s="480"/>
    </row>
    <row r="1023" spans="2:23" ht="12.75" x14ac:dyDescent="0.2">
      <c r="B1023" s="291">
        <v>973</v>
      </c>
      <c r="C1023" s="485"/>
      <c r="D1023" s="485"/>
      <c r="E1023" s="292"/>
      <c r="F1023" s="292"/>
      <c r="G1023" s="292"/>
      <c r="H1023" s="292"/>
      <c r="I1023" s="292"/>
      <c r="J1023" s="292"/>
      <c r="K1023" s="292"/>
      <c r="L1023" s="292"/>
      <c r="M1023" s="292"/>
      <c r="N1023" s="292"/>
      <c r="O1023" s="292"/>
      <c r="P1023" s="292"/>
      <c r="Q1023" s="292"/>
      <c r="R1023" s="292"/>
      <c r="S1023" s="292"/>
      <c r="T1023" s="477"/>
      <c r="U1023" s="477"/>
      <c r="V1023" s="477"/>
      <c r="W1023" s="478"/>
    </row>
    <row r="1024" spans="2:23" ht="12.75" x14ac:dyDescent="0.2">
      <c r="B1024" s="289">
        <v>974</v>
      </c>
      <c r="C1024" s="483"/>
      <c r="D1024" s="484"/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290"/>
      <c r="Q1024" s="290"/>
      <c r="R1024" s="290"/>
      <c r="S1024" s="290"/>
      <c r="T1024" s="479"/>
      <c r="U1024" s="479"/>
      <c r="V1024" s="479"/>
      <c r="W1024" s="480"/>
    </row>
    <row r="1025" spans="2:23" ht="12.75" x14ac:dyDescent="0.2">
      <c r="B1025" s="291">
        <v>975</v>
      </c>
      <c r="C1025" s="485"/>
      <c r="D1025" s="485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292"/>
      <c r="R1025" s="292"/>
      <c r="S1025" s="292"/>
      <c r="T1025" s="477"/>
      <c r="U1025" s="477"/>
      <c r="V1025" s="477"/>
      <c r="W1025" s="478"/>
    </row>
    <row r="1026" spans="2:23" ht="12.75" x14ac:dyDescent="0.2">
      <c r="B1026" s="289">
        <v>976</v>
      </c>
      <c r="C1026" s="483"/>
      <c r="D1026" s="484"/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290"/>
      <c r="Q1026" s="290"/>
      <c r="R1026" s="290"/>
      <c r="S1026" s="290"/>
      <c r="T1026" s="479"/>
      <c r="U1026" s="479"/>
      <c r="V1026" s="479"/>
      <c r="W1026" s="480"/>
    </row>
    <row r="1027" spans="2:23" ht="12.75" x14ac:dyDescent="0.2">
      <c r="B1027" s="291">
        <v>977</v>
      </c>
      <c r="C1027" s="485"/>
      <c r="D1027" s="485"/>
      <c r="E1027" s="292"/>
      <c r="F1027" s="292"/>
      <c r="G1027" s="292"/>
      <c r="H1027" s="292"/>
      <c r="I1027" s="292"/>
      <c r="J1027" s="292"/>
      <c r="K1027" s="292"/>
      <c r="L1027" s="292"/>
      <c r="M1027" s="292"/>
      <c r="N1027" s="292"/>
      <c r="O1027" s="292"/>
      <c r="P1027" s="292"/>
      <c r="Q1027" s="292"/>
      <c r="R1027" s="292"/>
      <c r="S1027" s="292"/>
      <c r="T1027" s="477"/>
      <c r="U1027" s="477"/>
      <c r="V1027" s="477"/>
      <c r="W1027" s="478"/>
    </row>
    <row r="1028" spans="2:23" ht="12.75" x14ac:dyDescent="0.2">
      <c r="B1028" s="289">
        <v>978</v>
      </c>
      <c r="C1028" s="483"/>
      <c r="D1028" s="484"/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290"/>
      <c r="Q1028" s="290"/>
      <c r="R1028" s="290"/>
      <c r="S1028" s="290"/>
      <c r="T1028" s="479"/>
      <c r="U1028" s="479"/>
      <c r="V1028" s="479"/>
      <c r="W1028" s="480"/>
    </row>
    <row r="1029" spans="2:23" ht="12.75" x14ac:dyDescent="0.2">
      <c r="B1029" s="291">
        <v>979</v>
      </c>
      <c r="C1029" s="485"/>
      <c r="D1029" s="485"/>
      <c r="E1029" s="292"/>
      <c r="F1029" s="292"/>
      <c r="G1029" s="292"/>
      <c r="H1029" s="292"/>
      <c r="I1029" s="292"/>
      <c r="J1029" s="292"/>
      <c r="K1029" s="292"/>
      <c r="L1029" s="292"/>
      <c r="M1029" s="292"/>
      <c r="N1029" s="292"/>
      <c r="O1029" s="292"/>
      <c r="P1029" s="292"/>
      <c r="Q1029" s="292"/>
      <c r="R1029" s="292"/>
      <c r="S1029" s="292"/>
      <c r="T1029" s="477"/>
      <c r="U1029" s="477"/>
      <c r="V1029" s="477"/>
      <c r="W1029" s="478"/>
    </row>
    <row r="1030" spans="2:23" ht="12.75" x14ac:dyDescent="0.2">
      <c r="B1030" s="289">
        <v>980</v>
      </c>
      <c r="C1030" s="483"/>
      <c r="D1030" s="484"/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290"/>
      <c r="Q1030" s="290"/>
      <c r="R1030" s="290"/>
      <c r="S1030" s="290"/>
      <c r="T1030" s="479"/>
      <c r="U1030" s="479"/>
      <c r="V1030" s="479"/>
      <c r="W1030" s="480"/>
    </row>
    <row r="1031" spans="2:23" ht="12.75" x14ac:dyDescent="0.2">
      <c r="B1031" s="291">
        <v>981</v>
      </c>
      <c r="C1031" s="485"/>
      <c r="D1031" s="485"/>
      <c r="E1031" s="292"/>
      <c r="F1031" s="292"/>
      <c r="G1031" s="292"/>
      <c r="H1031" s="292"/>
      <c r="I1031" s="292"/>
      <c r="J1031" s="292"/>
      <c r="K1031" s="292"/>
      <c r="L1031" s="292"/>
      <c r="M1031" s="292"/>
      <c r="N1031" s="292"/>
      <c r="O1031" s="292"/>
      <c r="P1031" s="292"/>
      <c r="Q1031" s="292"/>
      <c r="R1031" s="292"/>
      <c r="S1031" s="292"/>
      <c r="T1031" s="477"/>
      <c r="U1031" s="477"/>
      <c r="V1031" s="477"/>
      <c r="W1031" s="478"/>
    </row>
    <row r="1032" spans="2:23" ht="12.75" x14ac:dyDescent="0.2">
      <c r="B1032" s="289">
        <v>982</v>
      </c>
      <c r="C1032" s="483"/>
      <c r="D1032" s="484"/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290"/>
      <c r="Q1032" s="290"/>
      <c r="R1032" s="290"/>
      <c r="S1032" s="290"/>
      <c r="T1032" s="479"/>
      <c r="U1032" s="479"/>
      <c r="V1032" s="479"/>
      <c r="W1032" s="480"/>
    </row>
    <row r="1033" spans="2:23" ht="12.75" x14ac:dyDescent="0.2">
      <c r="B1033" s="291">
        <v>983</v>
      </c>
      <c r="C1033" s="485"/>
      <c r="D1033" s="485"/>
      <c r="E1033" s="292"/>
      <c r="F1033" s="292"/>
      <c r="G1033" s="292"/>
      <c r="H1033" s="292"/>
      <c r="I1033" s="292"/>
      <c r="J1033" s="292"/>
      <c r="K1033" s="292"/>
      <c r="L1033" s="292"/>
      <c r="M1033" s="292"/>
      <c r="N1033" s="292"/>
      <c r="O1033" s="292"/>
      <c r="P1033" s="292"/>
      <c r="Q1033" s="292"/>
      <c r="R1033" s="292"/>
      <c r="S1033" s="292"/>
      <c r="T1033" s="477"/>
      <c r="U1033" s="477"/>
      <c r="V1033" s="477"/>
      <c r="W1033" s="478"/>
    </row>
    <row r="1034" spans="2:23" ht="12.75" x14ac:dyDescent="0.2">
      <c r="B1034" s="289">
        <v>984</v>
      </c>
      <c r="C1034" s="483"/>
      <c r="D1034" s="484"/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290"/>
      <c r="Q1034" s="290"/>
      <c r="R1034" s="290"/>
      <c r="S1034" s="290"/>
      <c r="T1034" s="479"/>
      <c r="U1034" s="479"/>
      <c r="V1034" s="479"/>
      <c r="W1034" s="480"/>
    </row>
    <row r="1035" spans="2:23" ht="12.75" x14ac:dyDescent="0.2">
      <c r="B1035" s="291">
        <v>985</v>
      </c>
      <c r="C1035" s="485"/>
      <c r="D1035" s="485"/>
      <c r="E1035" s="292"/>
      <c r="F1035" s="292"/>
      <c r="G1035" s="292"/>
      <c r="H1035" s="292"/>
      <c r="I1035" s="292"/>
      <c r="J1035" s="292"/>
      <c r="K1035" s="292"/>
      <c r="L1035" s="292"/>
      <c r="M1035" s="292"/>
      <c r="N1035" s="292"/>
      <c r="O1035" s="292"/>
      <c r="P1035" s="292"/>
      <c r="Q1035" s="292"/>
      <c r="R1035" s="292"/>
      <c r="S1035" s="292"/>
      <c r="T1035" s="477"/>
      <c r="U1035" s="477"/>
      <c r="V1035" s="477"/>
      <c r="W1035" s="478"/>
    </row>
    <row r="1036" spans="2:23" ht="12.75" x14ac:dyDescent="0.2">
      <c r="B1036" s="289">
        <v>986</v>
      </c>
      <c r="C1036" s="483"/>
      <c r="D1036" s="484"/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290"/>
      <c r="Q1036" s="290"/>
      <c r="R1036" s="290"/>
      <c r="S1036" s="290"/>
      <c r="T1036" s="479"/>
      <c r="U1036" s="479"/>
      <c r="V1036" s="479"/>
      <c r="W1036" s="480"/>
    </row>
    <row r="1037" spans="2:23" ht="12.75" x14ac:dyDescent="0.2">
      <c r="B1037" s="291">
        <v>987</v>
      </c>
      <c r="C1037" s="485"/>
      <c r="D1037" s="485"/>
      <c r="E1037" s="292"/>
      <c r="F1037" s="292"/>
      <c r="G1037" s="292"/>
      <c r="H1037" s="292"/>
      <c r="I1037" s="292"/>
      <c r="J1037" s="292"/>
      <c r="K1037" s="292"/>
      <c r="L1037" s="292"/>
      <c r="M1037" s="292"/>
      <c r="N1037" s="292"/>
      <c r="O1037" s="292"/>
      <c r="P1037" s="292"/>
      <c r="Q1037" s="292"/>
      <c r="R1037" s="292"/>
      <c r="S1037" s="292"/>
      <c r="T1037" s="477"/>
      <c r="U1037" s="477"/>
      <c r="V1037" s="477"/>
      <c r="W1037" s="478"/>
    </row>
    <row r="1038" spans="2:23" ht="12.75" x14ac:dyDescent="0.2">
      <c r="B1038" s="289">
        <v>988</v>
      </c>
      <c r="C1038" s="483"/>
      <c r="D1038" s="484"/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290"/>
      <c r="Q1038" s="290"/>
      <c r="R1038" s="290"/>
      <c r="S1038" s="290"/>
      <c r="T1038" s="479"/>
      <c r="U1038" s="479"/>
      <c r="V1038" s="479"/>
      <c r="W1038" s="480"/>
    </row>
    <row r="1039" spans="2:23" ht="12.75" x14ac:dyDescent="0.2">
      <c r="B1039" s="291">
        <v>989</v>
      </c>
      <c r="C1039" s="485"/>
      <c r="D1039" s="485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2"/>
      <c r="P1039" s="292"/>
      <c r="Q1039" s="292"/>
      <c r="R1039" s="292"/>
      <c r="S1039" s="292"/>
      <c r="T1039" s="477"/>
      <c r="U1039" s="477"/>
      <c r="V1039" s="477"/>
      <c r="W1039" s="478"/>
    </row>
    <row r="1040" spans="2:23" ht="12.75" x14ac:dyDescent="0.2">
      <c r="B1040" s="289">
        <v>990</v>
      </c>
      <c r="C1040" s="483"/>
      <c r="D1040" s="484"/>
      <c r="E1040" s="290"/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290"/>
      <c r="Q1040" s="290"/>
      <c r="R1040" s="290"/>
      <c r="S1040" s="290"/>
      <c r="T1040" s="479"/>
      <c r="U1040" s="479"/>
      <c r="V1040" s="479"/>
      <c r="W1040" s="480"/>
    </row>
    <row r="1041" spans="2:23" ht="12.75" x14ac:dyDescent="0.2">
      <c r="B1041" s="291">
        <v>991</v>
      </c>
      <c r="C1041" s="485"/>
      <c r="D1041" s="485"/>
      <c r="E1041" s="292"/>
      <c r="F1041" s="292"/>
      <c r="G1041" s="292"/>
      <c r="H1041" s="292"/>
      <c r="I1041" s="292"/>
      <c r="J1041" s="292"/>
      <c r="K1041" s="292"/>
      <c r="L1041" s="292"/>
      <c r="M1041" s="292"/>
      <c r="N1041" s="292"/>
      <c r="O1041" s="292"/>
      <c r="P1041" s="292"/>
      <c r="Q1041" s="292"/>
      <c r="R1041" s="292"/>
      <c r="S1041" s="292"/>
      <c r="T1041" s="477"/>
      <c r="U1041" s="477"/>
      <c r="V1041" s="477"/>
      <c r="W1041" s="478"/>
    </row>
    <row r="1042" spans="2:23" ht="12.75" x14ac:dyDescent="0.2">
      <c r="B1042" s="289">
        <v>992</v>
      </c>
      <c r="C1042" s="483"/>
      <c r="D1042" s="484"/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290"/>
      <c r="Q1042" s="290"/>
      <c r="R1042" s="290"/>
      <c r="S1042" s="290"/>
      <c r="T1042" s="479"/>
      <c r="U1042" s="479"/>
      <c r="V1042" s="479"/>
      <c r="W1042" s="480"/>
    </row>
    <row r="1043" spans="2:23" ht="12.75" x14ac:dyDescent="0.2">
      <c r="B1043" s="291">
        <v>993</v>
      </c>
      <c r="C1043" s="485"/>
      <c r="D1043" s="485"/>
      <c r="E1043" s="292"/>
      <c r="F1043" s="292"/>
      <c r="G1043" s="292"/>
      <c r="H1043" s="292"/>
      <c r="I1043" s="292"/>
      <c r="J1043" s="292"/>
      <c r="K1043" s="292"/>
      <c r="L1043" s="292"/>
      <c r="M1043" s="292"/>
      <c r="N1043" s="292"/>
      <c r="O1043" s="292"/>
      <c r="P1043" s="292"/>
      <c r="Q1043" s="292"/>
      <c r="R1043" s="292"/>
      <c r="S1043" s="292"/>
      <c r="T1043" s="477"/>
      <c r="U1043" s="477"/>
      <c r="V1043" s="477"/>
      <c r="W1043" s="478"/>
    </row>
    <row r="1044" spans="2:23" ht="12.75" x14ac:dyDescent="0.2">
      <c r="B1044" s="289">
        <v>994</v>
      </c>
      <c r="C1044" s="483"/>
      <c r="D1044" s="484"/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290"/>
      <c r="Q1044" s="290"/>
      <c r="R1044" s="290"/>
      <c r="S1044" s="290"/>
      <c r="T1044" s="479"/>
      <c r="U1044" s="479"/>
      <c r="V1044" s="479"/>
      <c r="W1044" s="480"/>
    </row>
    <row r="1045" spans="2:23" ht="12.75" x14ac:dyDescent="0.2">
      <c r="B1045" s="291">
        <v>995</v>
      </c>
      <c r="C1045" s="485"/>
      <c r="D1045" s="485"/>
      <c r="E1045" s="292"/>
      <c r="F1045" s="292"/>
      <c r="G1045" s="292"/>
      <c r="H1045" s="292"/>
      <c r="I1045" s="292"/>
      <c r="J1045" s="292"/>
      <c r="K1045" s="292"/>
      <c r="L1045" s="292"/>
      <c r="M1045" s="292"/>
      <c r="N1045" s="292"/>
      <c r="O1045" s="292"/>
      <c r="P1045" s="292"/>
      <c r="Q1045" s="292"/>
      <c r="R1045" s="292"/>
      <c r="S1045" s="292"/>
      <c r="T1045" s="477"/>
      <c r="U1045" s="477"/>
      <c r="V1045" s="477"/>
      <c r="W1045" s="478"/>
    </row>
    <row r="1046" spans="2:23" ht="12.75" x14ac:dyDescent="0.2">
      <c r="B1046" s="289">
        <v>996</v>
      </c>
      <c r="C1046" s="483"/>
      <c r="D1046" s="484"/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290"/>
      <c r="Q1046" s="290"/>
      <c r="R1046" s="290"/>
      <c r="S1046" s="290"/>
      <c r="T1046" s="479"/>
      <c r="U1046" s="479"/>
      <c r="V1046" s="479"/>
      <c r="W1046" s="480"/>
    </row>
    <row r="1047" spans="2:23" ht="12.75" x14ac:dyDescent="0.2">
      <c r="B1047" s="291">
        <v>997</v>
      </c>
      <c r="C1047" s="485"/>
      <c r="D1047" s="485"/>
      <c r="E1047" s="292"/>
      <c r="F1047" s="292"/>
      <c r="G1047" s="292"/>
      <c r="H1047" s="292"/>
      <c r="I1047" s="292"/>
      <c r="J1047" s="292"/>
      <c r="K1047" s="292"/>
      <c r="L1047" s="292"/>
      <c r="M1047" s="292"/>
      <c r="N1047" s="292"/>
      <c r="O1047" s="292"/>
      <c r="P1047" s="292"/>
      <c r="Q1047" s="292"/>
      <c r="R1047" s="292"/>
      <c r="S1047" s="292"/>
      <c r="T1047" s="477"/>
      <c r="U1047" s="477"/>
      <c r="V1047" s="477"/>
      <c r="W1047" s="478"/>
    </row>
    <row r="1048" spans="2:23" ht="12.75" x14ac:dyDescent="0.2">
      <c r="B1048" s="289">
        <v>998</v>
      </c>
      <c r="C1048" s="483"/>
      <c r="D1048" s="484"/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290"/>
      <c r="Q1048" s="290"/>
      <c r="R1048" s="290"/>
      <c r="S1048" s="290"/>
      <c r="T1048" s="479"/>
      <c r="U1048" s="479"/>
      <c r="V1048" s="479"/>
      <c r="W1048" s="480"/>
    </row>
    <row r="1049" spans="2:23" ht="12.75" x14ac:dyDescent="0.2">
      <c r="B1049" s="291">
        <v>999</v>
      </c>
      <c r="C1049" s="485"/>
      <c r="D1049" s="485"/>
      <c r="E1049" s="292"/>
      <c r="F1049" s="292"/>
      <c r="G1049" s="292"/>
      <c r="H1049" s="292"/>
      <c r="I1049" s="292"/>
      <c r="J1049" s="292"/>
      <c r="K1049" s="292"/>
      <c r="L1049" s="292"/>
      <c r="M1049" s="292"/>
      <c r="N1049" s="292"/>
      <c r="O1049" s="292"/>
      <c r="P1049" s="292"/>
      <c r="Q1049" s="292"/>
      <c r="R1049" s="292"/>
      <c r="S1049" s="292"/>
      <c r="T1049" s="477"/>
      <c r="U1049" s="477"/>
      <c r="V1049" s="477"/>
      <c r="W1049" s="478"/>
    </row>
    <row r="1050" spans="2:23" ht="15.75" customHeight="1" x14ac:dyDescent="0.2">
      <c r="B1050" s="293">
        <v>1000</v>
      </c>
      <c r="C1050" s="487"/>
      <c r="D1050" s="488"/>
      <c r="E1050" s="294"/>
      <c r="F1050" s="294"/>
      <c r="G1050" s="294"/>
      <c r="H1050" s="294"/>
      <c r="I1050" s="294"/>
      <c r="J1050" s="294"/>
      <c r="K1050" s="294"/>
      <c r="L1050" s="294"/>
      <c r="M1050" s="294"/>
      <c r="N1050" s="294"/>
      <c r="O1050" s="294"/>
      <c r="P1050" s="294"/>
      <c r="Q1050" s="294"/>
      <c r="R1050" s="294"/>
      <c r="S1050" s="294"/>
      <c r="T1050" s="489"/>
      <c r="U1050" s="489"/>
      <c r="V1050" s="489"/>
      <c r="W1050" s="49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95"/>
      <c r="D1088" s="296"/>
      <c r="E1088" s="296"/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  <c r="R1088" s="296"/>
      <c r="S1088" s="296"/>
    </row>
    <row r="1089" spans="3:19" ht="12.75" x14ac:dyDescent="0.2">
      <c r="C1089" s="295"/>
      <c r="D1089" s="296"/>
      <c r="E1089" s="296"/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  <c r="R1089" s="296"/>
      <c r="S1089" s="296"/>
    </row>
    <row r="1090" spans="3:19" ht="12.75" x14ac:dyDescent="0.2">
      <c r="C1090" s="486" t="s">
        <v>60</v>
      </c>
      <c r="D1090" s="486"/>
      <c r="E1090" s="486"/>
      <c r="F1090" s="486"/>
      <c r="G1090" s="486"/>
      <c r="H1090" s="486"/>
      <c r="I1090" s="486"/>
      <c r="J1090" s="486"/>
      <c r="K1090" s="486"/>
      <c r="L1090" s="486"/>
      <c r="M1090" s="486"/>
      <c r="N1090" s="486"/>
      <c r="O1090" s="486"/>
      <c r="P1090" s="486"/>
      <c r="Q1090" s="486"/>
      <c r="R1090" s="296"/>
      <c r="S1090" s="296"/>
    </row>
    <row r="1091" spans="3:19" ht="12.75" x14ac:dyDescent="0.2">
      <c r="C1091" s="297">
        <v>0.01</v>
      </c>
      <c r="D1091" s="297">
        <v>1</v>
      </c>
      <c r="E1091" s="297">
        <v>1.5</v>
      </c>
      <c r="F1091" s="297">
        <v>2.5</v>
      </c>
      <c r="G1091" s="297">
        <v>4</v>
      </c>
      <c r="H1091" s="297">
        <v>6.5</v>
      </c>
      <c r="I1091" s="296"/>
      <c r="J1091" s="296"/>
    </row>
    <row r="1092" spans="3:19" ht="15" x14ac:dyDescent="0.25">
      <c r="C1092" s="298">
        <f>IF('ANDRES M'!$W$13="N",VLOOKUP($D$1097,Tablas!$B29:D44,C1094,FALSE),IF('ANDRES M'!$W$13="E",VLOOKUP($D$1097,Tablas!$B52:D67,C1094,FALSE),VLOOKUP($D$1097,Tablas!$B75:D90,C1094,FALSE)))</f>
        <v>0</v>
      </c>
      <c r="D1092" s="298">
        <f>IF('ANDRES M'!$W$13="N",VLOOKUP($D$1097,Tablas!$B29:E44,D1094,FALSE),IF('ANDRES M'!$W$13="E",VLOOKUP($D$1097,Tablas!$B52:E67,D1094,FALSE),VLOOKUP($D$1097,Tablas!$B75:E90,D1094,FALSE)))</f>
        <v>7</v>
      </c>
      <c r="E1092" s="298">
        <f>IF('ANDRES M'!$W$13="N",VLOOKUP($D$1097,Tablas!$B29:F44,E1094,FALSE),IF('ANDRES M'!$W$13="E",VLOOKUP($D$1097,Tablas!$B52:F67,E1094,FALSE),VLOOKUP($D$1097,Tablas!$B75:F90,E1094,FALSE)))</f>
        <v>10</v>
      </c>
      <c r="F1092" s="298">
        <f>IF('ANDRES M'!$W$13="N",VLOOKUP($D$1097,Tablas!$B29:G44,F1094,FALSE),IF('ANDRES M'!$W$13="E",VLOOKUP($D$1097,Tablas!$B52:G67,F1094,FALSE),VLOOKUP($D$1097,Tablas!$B75:G90,F1094,FALSE)))</f>
        <v>14</v>
      </c>
      <c r="G1092" s="298">
        <f>IF('ANDRES M'!$W$13="N",VLOOKUP($D$1097,Tablas!$B29:H44,G1094,FALSE),IF('ANDRES M'!$W$13="E",VLOOKUP($D$1097,Tablas!$B52:H67,G1094,FALSE),VLOOKUP($D$1097,Tablas!$B75:H90,G1094,FALSE)))</f>
        <v>21</v>
      </c>
      <c r="H1092" s="298">
        <f>IF('ANDRES M'!$W$13="N",VLOOKUP($D$1097,Tablas!$B29:I44,H1094,FALSE),IF('ANDRES M'!$W$13="E",VLOOKUP($D$1097,Tablas!$B52:I67,H1094,FALSE),VLOOKUP($D$1097,Tablas!$B75:I90,H1094,FALSE)))</f>
        <v>21</v>
      </c>
      <c r="I1092" s="296"/>
      <c r="J1092" s="296"/>
    </row>
    <row r="1093" spans="3:19" ht="14.25" x14ac:dyDescent="0.2">
      <c r="C1093" s="299"/>
      <c r="D1093" s="299"/>
      <c r="E1093" s="299"/>
      <c r="F1093" s="299"/>
      <c r="G1093" s="299"/>
      <c r="H1093" s="299"/>
      <c r="I1093" s="296"/>
      <c r="J1093" s="296"/>
    </row>
    <row r="1094" spans="3:19" ht="12.75" x14ac:dyDescent="0.2">
      <c r="C1094" s="300">
        <v>3</v>
      </c>
      <c r="D1094" s="300">
        <v>4</v>
      </c>
      <c r="E1094" s="300">
        <v>5</v>
      </c>
      <c r="F1094" s="300">
        <v>6</v>
      </c>
      <c r="G1094" s="300">
        <v>7</v>
      </c>
      <c r="H1094" s="300">
        <v>8</v>
      </c>
      <c r="I1094" s="296"/>
      <c r="J1094" s="296"/>
    </row>
    <row r="1095" spans="3:19" ht="14.25" x14ac:dyDescent="0.2">
      <c r="C1095" s="299"/>
      <c r="D1095" s="299"/>
      <c r="E1095" s="299"/>
      <c r="F1095" s="299"/>
      <c r="G1095" s="299"/>
      <c r="H1095" s="299"/>
      <c r="I1095" s="299"/>
      <c r="J1095" s="299"/>
      <c r="K1095" s="299"/>
      <c r="L1095" s="299"/>
      <c r="M1095" s="299"/>
      <c r="N1095" s="299"/>
      <c r="O1095" s="299"/>
      <c r="P1095" s="299"/>
      <c r="Q1095" s="299"/>
      <c r="R1095" s="296"/>
      <c r="S1095" s="296"/>
    </row>
    <row r="1096" spans="3:19" ht="14.25" x14ac:dyDescent="0.2">
      <c r="C1096" s="299" t="str">
        <f>VLOOKUP('ANDRES M'!W13,Tablas!B94:C96,2,FALSE)</f>
        <v>Normal</v>
      </c>
      <c r="D1096" s="299"/>
      <c r="E1096" s="299"/>
      <c r="F1096" s="299"/>
      <c r="G1096" s="299"/>
      <c r="H1096" s="299"/>
      <c r="I1096" s="299"/>
      <c r="J1096" s="299"/>
      <c r="K1096" s="299"/>
      <c r="L1096" s="299"/>
      <c r="M1096" s="299"/>
      <c r="N1096" s="299"/>
      <c r="O1096" s="299"/>
      <c r="P1096" s="299"/>
      <c r="Q1096" s="299"/>
      <c r="R1096" s="296"/>
      <c r="S1096" s="296"/>
    </row>
    <row r="1097" spans="3:19" ht="14.25" x14ac:dyDescent="0.2">
      <c r="C1097" s="299" t="s">
        <v>61</v>
      </c>
      <c r="D1097" s="301" t="str">
        <f>VLOOKUP('ANDRES M'!E13,Tablas!B7:D21,3)</f>
        <v>M</v>
      </c>
      <c r="E1097" s="299"/>
      <c r="F1097" s="299"/>
      <c r="G1097" s="299"/>
      <c r="H1097" s="299"/>
      <c r="I1097" s="299"/>
      <c r="J1097" s="299"/>
      <c r="K1097" s="299"/>
      <c r="L1097" s="299"/>
      <c r="M1097" s="299"/>
      <c r="N1097" s="299"/>
      <c r="O1097" s="299"/>
      <c r="P1097" s="299"/>
      <c r="Q1097" s="299"/>
      <c r="R1097" s="296"/>
      <c r="S1097" s="296"/>
    </row>
    <row r="1098" spans="3:19" ht="12.75" x14ac:dyDescent="0.2">
      <c r="C1098" s="295"/>
      <c r="D1098" s="296"/>
      <c r="E1098" s="296"/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  <c r="R1098" s="296"/>
      <c r="S1098" s="296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11" zoomScale="90" zoomScaleNormal="100" zoomScaleSheetLayoutView="90" workbookViewId="0">
      <selection activeCell="M11" sqref="M11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40"/>
      <c r="C2" s="540"/>
      <c r="D2" s="540"/>
      <c r="E2" s="541" t="s">
        <v>0</v>
      </c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</row>
    <row r="3" spans="2:24" s="1" customFormat="1" ht="21" customHeight="1" x14ac:dyDescent="0.2">
      <c r="B3" s="540"/>
      <c r="C3" s="540"/>
      <c r="D3" s="540"/>
      <c r="E3" s="541" t="s">
        <v>1</v>
      </c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</row>
    <row r="4" spans="2:24" s="1" customFormat="1" ht="21" customHeight="1" x14ac:dyDescent="0.2">
      <c r="B4" s="540"/>
      <c r="C4" s="540"/>
      <c r="D4" s="540"/>
      <c r="E4" s="541" t="s">
        <v>2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42">
        <v>12</v>
      </c>
      <c r="E7" s="542"/>
      <c r="F7" s="4"/>
      <c r="G7" s="4"/>
      <c r="H7" s="4"/>
      <c r="I7" s="4"/>
      <c r="J7" s="543" t="s">
        <v>4</v>
      </c>
      <c r="K7" s="544"/>
      <c r="L7" s="545" t="s">
        <v>5</v>
      </c>
      <c r="M7" s="546"/>
      <c r="N7" s="547"/>
      <c r="O7" s="4"/>
      <c r="T7" s="548" t="s">
        <v>6</v>
      </c>
      <c r="U7" s="548"/>
      <c r="V7" s="548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1"/>
      <c r="T8" s="581"/>
      <c r="U8" s="581"/>
      <c r="V8" s="581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2"/>
      <c r="E10" s="583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48" t="s">
        <v>9</v>
      </c>
      <c r="U10" s="548"/>
      <c r="V10" s="548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584" t="s">
        <v>10</v>
      </c>
      <c r="C13" s="585"/>
      <c r="D13" s="585"/>
      <c r="E13" s="586">
        <v>21329</v>
      </c>
      <c r="F13" s="587"/>
      <c r="G13" s="588"/>
      <c r="H13" s="22"/>
      <c r="I13" s="22"/>
      <c r="J13" s="22"/>
      <c r="K13" s="22"/>
      <c r="L13" s="22"/>
      <c r="M13" s="22"/>
      <c r="N13" s="22"/>
      <c r="O13" s="22"/>
      <c r="P13" s="22"/>
      <c r="R13" s="584" t="s">
        <v>11</v>
      </c>
      <c r="S13" s="585"/>
      <c r="T13" s="585"/>
      <c r="U13" s="585"/>
      <c r="V13" s="585"/>
      <c r="W13" s="30" t="s">
        <v>12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562" t="s">
        <v>13</v>
      </c>
      <c r="C15" s="563"/>
      <c r="D15" s="563"/>
      <c r="E15" s="566">
        <f>IF($W$13="N",VLOOKUP('Planilla Muestreo N°1'!$D$1097,Tablas!$B29:C44,2,FALSE),IF($W$13="E",VLOOKUP('Planilla Muestreo N°1'!$D$1097,Tablas!$B52:C67,2,FALSE),VLOOKUP('Planilla Muestreo N°1'!$D$1097,Tablas!$B75:C90,2,FALSE)))</f>
        <v>315</v>
      </c>
      <c r="F15" s="567"/>
      <c r="G15" s="568"/>
      <c r="H15" s="22"/>
      <c r="I15" s="22"/>
      <c r="J15" s="22"/>
      <c r="K15" s="22"/>
      <c r="L15" s="22"/>
      <c r="M15" s="22"/>
      <c r="N15" s="22"/>
      <c r="O15" s="22"/>
      <c r="P15" s="22"/>
      <c r="R15" s="572" t="s">
        <v>14</v>
      </c>
      <c r="S15" s="573"/>
      <c r="T15" s="573"/>
      <c r="U15" s="573"/>
      <c r="V15" s="573"/>
      <c r="W15" s="576" t="str">
        <f>IF(ISERROR(HLOOKUP("NC",E26:S26,1,FALSE)),"Conforme","No Conforme")</f>
        <v>Conforme</v>
      </c>
      <c r="X15" s="32"/>
    </row>
    <row r="16" spans="2:24" ht="15.75" customHeight="1" thickBot="1" x14ac:dyDescent="0.3">
      <c r="B16" s="564"/>
      <c r="C16" s="565"/>
      <c r="D16" s="565"/>
      <c r="E16" s="569"/>
      <c r="F16" s="570"/>
      <c r="G16" s="571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74"/>
      <c r="S16" s="575"/>
      <c r="T16" s="575"/>
      <c r="U16" s="575"/>
      <c r="V16" s="575"/>
      <c r="W16" s="577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78" t="s">
        <v>15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79" t="s">
        <v>17</v>
      </c>
      <c r="D22" s="580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549" t="s">
        <v>18</v>
      </c>
      <c r="D23" s="550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 x14ac:dyDescent="0.2">
      <c r="B24" s="28"/>
      <c r="C24" s="551"/>
      <c r="D24" s="552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3" t="s">
        <v>34</v>
      </c>
      <c r="D25" s="55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 x14ac:dyDescent="0.25">
      <c r="C26" s="555" t="s">
        <v>35</v>
      </c>
      <c r="D26" s="55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57" t="s">
        <v>37</v>
      </c>
      <c r="D27" s="558"/>
      <c r="E27" s="559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1"/>
      <c r="T27" s="534" t="s">
        <v>38</v>
      </c>
      <c r="U27" s="534"/>
      <c r="V27" s="534"/>
      <c r="W27" s="535"/>
    </row>
    <row r="28" spans="1:24" s="92" customFormat="1" ht="20.25" customHeight="1" x14ac:dyDescent="0.2">
      <c r="A28" s="18"/>
      <c r="B28" s="88">
        <v>1</v>
      </c>
      <c r="C28" s="312"/>
      <c r="D28" s="31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14"/>
      <c r="U28" s="315"/>
      <c r="V28" s="315"/>
      <c r="W28" s="316"/>
      <c r="X28" s="18"/>
    </row>
    <row r="29" spans="1:24" ht="20.25" customHeight="1" x14ac:dyDescent="0.2">
      <c r="B29" s="90">
        <v>2</v>
      </c>
      <c r="C29" s="307"/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/>
      <c r="U29" s="310"/>
      <c r="V29" s="310"/>
      <c r="W29" s="311"/>
    </row>
    <row r="30" spans="1:24" s="92" customFormat="1" ht="20.25" customHeight="1" x14ac:dyDescent="0.2">
      <c r="A30" s="18"/>
      <c r="B30" s="88">
        <v>3</v>
      </c>
      <c r="C30" s="312"/>
      <c r="D30" s="31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14"/>
      <c r="U30" s="315"/>
      <c r="V30" s="315"/>
      <c r="W30" s="316"/>
      <c r="X30" s="18"/>
    </row>
    <row r="31" spans="1:24" ht="20.25" customHeight="1" x14ac:dyDescent="0.2">
      <c r="B31" s="90">
        <v>4</v>
      </c>
      <c r="C31" s="307"/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71"/>
      <c r="U31" s="372"/>
      <c r="V31" s="372"/>
      <c r="W31" s="373"/>
    </row>
    <row r="32" spans="1:24" s="92" customFormat="1" ht="20.25" customHeight="1" x14ac:dyDescent="0.2">
      <c r="A32" s="18"/>
      <c r="B32" s="88">
        <v>5</v>
      </c>
      <c r="C32" s="312"/>
      <c r="D32" s="31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14"/>
      <c r="U32" s="315"/>
      <c r="V32" s="315"/>
      <c r="W32" s="316"/>
      <c r="X32" s="18"/>
    </row>
    <row r="33" spans="1:24" ht="20.25" customHeight="1" x14ac:dyDescent="0.2">
      <c r="B33" s="90">
        <v>6</v>
      </c>
      <c r="C33" s="307"/>
      <c r="D33" s="30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/>
      <c r="U33" s="318"/>
      <c r="V33" s="318"/>
      <c r="W33" s="319"/>
    </row>
    <row r="34" spans="1:24" s="92" customFormat="1" ht="20.25" customHeight="1" x14ac:dyDescent="0.2">
      <c r="A34" s="18"/>
      <c r="B34" s="88">
        <v>7</v>
      </c>
      <c r="C34" s="312"/>
      <c r="D34" s="31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14"/>
      <c r="U34" s="315"/>
      <c r="V34" s="315"/>
      <c r="W34" s="316"/>
      <c r="X34" s="18"/>
    </row>
    <row r="35" spans="1:24" ht="20.25" customHeight="1" x14ac:dyDescent="0.2">
      <c r="B35" s="90">
        <v>8</v>
      </c>
      <c r="C35" s="307"/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17"/>
      <c r="U35" s="318"/>
      <c r="V35" s="318"/>
      <c r="W35" s="319"/>
    </row>
    <row r="36" spans="1:24" s="92" customFormat="1" ht="20.25" customHeight="1" x14ac:dyDescent="0.2">
      <c r="A36" s="18"/>
      <c r="B36" s="88">
        <v>9</v>
      </c>
      <c r="C36" s="312"/>
      <c r="D36" s="31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14"/>
      <c r="U36" s="315"/>
      <c r="V36" s="315"/>
      <c r="W36" s="316"/>
      <c r="X36" s="18"/>
    </row>
    <row r="37" spans="1:24" ht="20.25" customHeight="1" x14ac:dyDescent="0.2">
      <c r="B37" s="90">
        <v>10</v>
      </c>
      <c r="C37" s="307"/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/>
      <c r="U37" s="318"/>
      <c r="V37" s="318"/>
      <c r="W37" s="319"/>
    </row>
    <row r="38" spans="1:24" s="92" customFormat="1" ht="20.25" customHeight="1" x14ac:dyDescent="0.2">
      <c r="A38" s="18"/>
      <c r="B38" s="88">
        <v>11</v>
      </c>
      <c r="C38" s="312"/>
      <c r="D38" s="31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14"/>
      <c r="U38" s="315"/>
      <c r="V38" s="315"/>
      <c r="W38" s="316"/>
      <c r="X38" s="18"/>
    </row>
    <row r="39" spans="1:24" ht="20.25" customHeight="1" x14ac:dyDescent="0.2">
      <c r="B39" s="90">
        <v>12</v>
      </c>
      <c r="C39" s="307"/>
      <c r="D39" s="30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17"/>
      <c r="U39" s="318"/>
      <c r="V39" s="318"/>
      <c r="W39" s="319"/>
    </row>
    <row r="40" spans="1:24" s="92" customFormat="1" ht="20.25" customHeight="1" x14ac:dyDescent="0.2">
      <c r="A40" s="18"/>
      <c r="B40" s="88">
        <v>13</v>
      </c>
      <c r="C40" s="312"/>
      <c r="D40" s="31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/>
      <c r="U40" s="315"/>
      <c r="V40" s="315"/>
      <c r="W40" s="316"/>
      <c r="X40" s="18"/>
    </row>
    <row r="41" spans="1:24" ht="20.25" customHeight="1" x14ac:dyDescent="0.2">
      <c r="B41" s="90">
        <v>14</v>
      </c>
      <c r="C41" s="307"/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/>
      <c r="U41" s="318"/>
      <c r="V41" s="318"/>
      <c r="W41" s="319"/>
    </row>
    <row r="42" spans="1:24" s="92" customFormat="1" ht="20.25" customHeight="1" x14ac:dyDescent="0.2">
      <c r="A42" s="18"/>
      <c r="B42" s="88">
        <v>15</v>
      </c>
      <c r="C42" s="312"/>
      <c r="D42" s="31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/>
      <c r="U42" s="315"/>
      <c r="V42" s="315"/>
      <c r="W42" s="316"/>
      <c r="X42" s="18"/>
    </row>
    <row r="43" spans="1:24" ht="20.25" customHeight="1" x14ac:dyDescent="0.2">
      <c r="B43" s="90">
        <v>16</v>
      </c>
      <c r="C43" s="307"/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/>
      <c r="U43" s="318"/>
      <c r="V43" s="318"/>
      <c r="W43" s="319"/>
    </row>
    <row r="44" spans="1:24" s="92" customFormat="1" ht="20.25" customHeight="1" x14ac:dyDescent="0.2">
      <c r="A44" s="18"/>
      <c r="B44" s="88">
        <v>17</v>
      </c>
      <c r="C44" s="312"/>
      <c r="D44" s="31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/>
      <c r="U44" s="315"/>
      <c r="V44" s="315"/>
      <c r="W44" s="316"/>
      <c r="X44" s="18"/>
    </row>
    <row r="45" spans="1:24" ht="20.25" customHeight="1" x14ac:dyDescent="0.2">
      <c r="B45" s="90">
        <v>18</v>
      </c>
      <c r="C45" s="307"/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/>
      <c r="U45" s="318"/>
      <c r="V45" s="318"/>
      <c r="W45" s="319"/>
    </row>
    <row r="46" spans="1:24" s="92" customFormat="1" ht="20.25" customHeight="1" x14ac:dyDescent="0.2">
      <c r="A46" s="18"/>
      <c r="B46" s="88">
        <v>19</v>
      </c>
      <c r="C46" s="312"/>
      <c r="D46" s="31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/>
      <c r="U46" s="315"/>
      <c r="V46" s="315"/>
      <c r="W46" s="316"/>
      <c r="X46" s="18"/>
    </row>
    <row r="47" spans="1:24" ht="20.25" customHeight="1" x14ac:dyDescent="0.2">
      <c r="B47" s="90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92" customFormat="1" ht="20.25" customHeight="1" x14ac:dyDescent="0.2">
      <c r="A48" s="18"/>
      <c r="B48" s="88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18"/>
    </row>
    <row r="49" spans="1:24" ht="20.25" customHeight="1" x14ac:dyDescent="0.2">
      <c r="B49" s="90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92" customFormat="1" ht="20.25" customHeight="1" x14ac:dyDescent="0.2">
      <c r="A50" s="18"/>
      <c r="B50" s="88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18"/>
    </row>
    <row r="51" spans="1:24" ht="20.25" customHeight="1" x14ac:dyDescent="0.2">
      <c r="B51" s="90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92" customFormat="1" ht="20.25" customHeight="1" x14ac:dyDescent="0.2">
      <c r="A52" s="18"/>
      <c r="B52" s="88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18"/>
    </row>
    <row r="53" spans="1:24" ht="20.25" customHeight="1" x14ac:dyDescent="0.2">
      <c r="B53" s="90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92" customFormat="1" ht="20.25" customHeight="1" x14ac:dyDescent="0.2">
      <c r="A54" s="18"/>
      <c r="B54" s="88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18"/>
    </row>
    <row r="55" spans="1:24" ht="20.25" customHeight="1" x14ac:dyDescent="0.2">
      <c r="B55" s="90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92" customFormat="1" ht="20.25" customHeight="1" x14ac:dyDescent="0.2">
      <c r="A56" s="18"/>
      <c r="B56" s="88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18"/>
    </row>
    <row r="57" spans="1:24" ht="20.25" customHeight="1" x14ac:dyDescent="0.2">
      <c r="B57" s="90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92" customFormat="1" ht="20.25" customHeight="1" x14ac:dyDescent="0.2">
      <c r="A58" s="18"/>
      <c r="B58" s="88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18"/>
    </row>
    <row r="59" spans="1:24" s="98" customFormat="1" ht="20.25" customHeight="1" x14ac:dyDescent="0.2">
      <c r="B59" s="99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92" customFormat="1" ht="20.25" customHeight="1" x14ac:dyDescent="0.2">
      <c r="A60" s="18"/>
      <c r="B60" s="88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18"/>
    </row>
    <row r="61" spans="1:24" ht="20.25" customHeight="1" x14ac:dyDescent="0.2">
      <c r="B61" s="90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92" customFormat="1" ht="20.25" customHeight="1" x14ac:dyDescent="0.2">
      <c r="A62" s="18"/>
      <c r="B62" s="88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18"/>
    </row>
    <row r="63" spans="1:24" ht="20.25" customHeight="1" x14ac:dyDescent="0.2">
      <c r="B63" s="90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92" customFormat="1" ht="20.25" customHeight="1" x14ac:dyDescent="0.2">
      <c r="A64" s="18"/>
      <c r="B64" s="88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18"/>
    </row>
    <row r="65" spans="1:24" ht="20.25" customHeight="1" x14ac:dyDescent="0.2">
      <c r="B65" s="90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92" customFormat="1" ht="20.25" customHeight="1" x14ac:dyDescent="0.2">
      <c r="A66" s="18"/>
      <c r="B66" s="88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18"/>
    </row>
    <row r="67" spans="1:24" ht="20.25" customHeight="1" x14ac:dyDescent="0.2">
      <c r="B67" s="90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92" customFormat="1" ht="20.25" customHeight="1" x14ac:dyDescent="0.2">
      <c r="A68" s="18"/>
      <c r="B68" s="88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18"/>
    </row>
    <row r="69" spans="1:24" ht="20.25" customHeight="1" x14ac:dyDescent="0.2">
      <c r="B69" s="90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92" customFormat="1" ht="20.25" customHeight="1" x14ac:dyDescent="0.2">
      <c r="A70" s="18"/>
      <c r="B70" s="88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18"/>
    </row>
    <row r="71" spans="1:24" ht="20.25" customHeight="1" x14ac:dyDescent="0.2">
      <c r="B71" s="90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92" customFormat="1" ht="20.25" customHeight="1" x14ac:dyDescent="0.2">
      <c r="A72" s="18"/>
      <c r="B72" s="88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18"/>
    </row>
    <row r="73" spans="1:24" ht="20.25" customHeight="1" x14ac:dyDescent="0.2">
      <c r="B73" s="90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92" customFormat="1" ht="20.25" customHeight="1" x14ac:dyDescent="0.2">
      <c r="A74" s="18"/>
      <c r="B74" s="88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18"/>
    </row>
    <row r="75" spans="1:24" ht="20.25" customHeight="1" x14ac:dyDescent="0.2">
      <c r="B75" s="90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92" customFormat="1" ht="20.25" customHeight="1" x14ac:dyDescent="0.2">
      <c r="A76" s="18"/>
      <c r="B76" s="88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18"/>
    </row>
    <row r="77" spans="1:24" ht="20.25" customHeight="1" x14ac:dyDescent="0.2">
      <c r="B77" s="90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92" customFormat="1" ht="20.25" customHeight="1" x14ac:dyDescent="0.2">
      <c r="A78" s="18"/>
      <c r="B78" s="88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18"/>
    </row>
    <row r="79" spans="1:24" ht="20.25" customHeight="1" x14ac:dyDescent="0.2">
      <c r="B79" s="90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92" customFormat="1" ht="20.25" customHeight="1" x14ac:dyDescent="0.2">
      <c r="A80" s="18"/>
      <c r="B80" s="88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18"/>
    </row>
    <row r="81" spans="1:24" ht="20.25" customHeight="1" x14ac:dyDescent="0.2">
      <c r="B81" s="90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92" customFormat="1" ht="20.25" customHeight="1" x14ac:dyDescent="0.2">
      <c r="A82" s="18"/>
      <c r="B82" s="88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18"/>
    </row>
    <row r="83" spans="1:24" ht="20.25" customHeight="1" x14ac:dyDescent="0.2">
      <c r="B83" s="90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92" customFormat="1" ht="20.25" customHeight="1" x14ac:dyDescent="0.2">
      <c r="A84" s="18"/>
      <c r="B84" s="88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18"/>
    </row>
    <row r="85" spans="1:24" ht="20.25" customHeight="1" x14ac:dyDescent="0.2">
      <c r="B85" s="90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92" customFormat="1" ht="20.25" customHeight="1" x14ac:dyDescent="0.2">
      <c r="A86" s="18"/>
      <c r="B86" s="88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18"/>
    </row>
    <row r="87" spans="1:24" ht="20.25" customHeight="1" x14ac:dyDescent="0.2">
      <c r="B87" s="90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92" customFormat="1" ht="20.25" customHeight="1" x14ac:dyDescent="0.2">
      <c r="A88" s="18"/>
      <c r="B88" s="88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18"/>
    </row>
    <row r="89" spans="1:24" ht="20.25" customHeight="1" x14ac:dyDescent="0.2">
      <c r="B89" s="90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92" customFormat="1" ht="20.25" customHeight="1" x14ac:dyDescent="0.2">
      <c r="A90" s="18"/>
      <c r="B90" s="88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18"/>
    </row>
    <row r="91" spans="1:24" ht="20.25" customHeight="1" x14ac:dyDescent="0.2">
      <c r="B91" s="90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92" customFormat="1" ht="20.25" customHeight="1" x14ac:dyDescent="0.2">
      <c r="A92" s="18"/>
      <c r="B92" s="88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18"/>
    </row>
    <row r="93" spans="1:24" ht="20.25" customHeight="1" x14ac:dyDescent="0.2">
      <c r="B93" s="90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92" customFormat="1" ht="20.25" customHeight="1" x14ac:dyDescent="0.2">
      <c r="A94" s="18"/>
      <c r="B94" s="88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18"/>
    </row>
    <row r="95" spans="1:24" ht="20.25" customHeight="1" x14ac:dyDescent="0.2">
      <c r="B95" s="90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92" customFormat="1" ht="20.25" customHeight="1" x14ac:dyDescent="0.2">
      <c r="A96" s="18"/>
      <c r="B96" s="88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18"/>
    </row>
    <row r="97" spans="1:24" ht="20.25" customHeight="1" x14ac:dyDescent="0.2">
      <c r="B97" s="90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92" customFormat="1" ht="20.25" customHeight="1" x14ac:dyDescent="0.2">
      <c r="A98" s="18"/>
      <c r="B98" s="88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92" customFormat="1" ht="20.25" customHeight="1" x14ac:dyDescent="0.2">
      <c r="A100" s="18"/>
      <c r="B100" s="88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18"/>
    </row>
    <row r="101" spans="1:24" ht="20.25" customHeight="1" x14ac:dyDescent="0.2">
      <c r="B101" s="90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92" customFormat="1" ht="20.25" customHeight="1" x14ac:dyDescent="0.2">
      <c r="A102" s="18"/>
      <c r="B102" s="88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18"/>
    </row>
    <row r="103" spans="1:24" ht="20.25" customHeight="1" x14ac:dyDescent="0.2">
      <c r="B103" s="90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92" customFormat="1" ht="20.25" customHeight="1" x14ac:dyDescent="0.2">
      <c r="A104" s="18"/>
      <c r="B104" s="88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18"/>
    </row>
    <row r="105" spans="1:24" ht="20.25" customHeight="1" x14ac:dyDescent="0.2">
      <c r="B105" s="90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92" customFormat="1" ht="20.25" customHeight="1" x14ac:dyDescent="0.2">
      <c r="A106" s="18"/>
      <c r="B106" s="88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18"/>
    </row>
    <row r="107" spans="1:24" ht="20.25" customHeight="1" x14ac:dyDescent="0.2">
      <c r="B107" s="90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92" customFormat="1" ht="20.25" customHeight="1" x14ac:dyDescent="0.2">
      <c r="A108" s="18"/>
      <c r="B108" s="88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18"/>
    </row>
    <row r="109" spans="1:24" ht="20.25" customHeight="1" x14ac:dyDescent="0.2">
      <c r="B109" s="90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92" customFormat="1" ht="20.25" customHeight="1" x14ac:dyDescent="0.2">
      <c r="A110" s="18"/>
      <c r="B110" s="88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18"/>
    </row>
    <row r="111" spans="1:24" ht="20.25" customHeight="1" x14ac:dyDescent="0.2">
      <c r="B111" s="90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92" customFormat="1" ht="20.25" customHeight="1" x14ac:dyDescent="0.2">
      <c r="A112" s="18"/>
      <c r="B112" s="88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18"/>
    </row>
    <row r="113" spans="1:24" ht="20.25" customHeight="1" x14ac:dyDescent="0.2">
      <c r="B113" s="90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92" customFormat="1" ht="20.25" customHeight="1" x14ac:dyDescent="0.2">
      <c r="A114" s="18"/>
      <c r="B114" s="88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18"/>
    </row>
    <row r="115" spans="1:24" ht="20.25" customHeight="1" x14ac:dyDescent="0.2">
      <c r="B115" s="90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92" customFormat="1" ht="20.25" customHeight="1" x14ac:dyDescent="0.2">
      <c r="A116" s="18"/>
      <c r="B116" s="88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18"/>
    </row>
    <row r="117" spans="1:24" ht="20.25" customHeight="1" x14ac:dyDescent="0.2">
      <c r="B117" s="90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92" customFormat="1" ht="25.5" customHeight="1" x14ac:dyDescent="0.2">
      <c r="A118" s="18"/>
      <c r="B118" s="88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18"/>
    </row>
    <row r="119" spans="1:24" ht="20.25" customHeight="1" x14ac:dyDescent="0.2">
      <c r="B119" s="90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92" customFormat="1" ht="20.25" customHeight="1" x14ac:dyDescent="0.2">
      <c r="A120" s="18"/>
      <c r="B120" s="88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18"/>
    </row>
    <row r="121" spans="1:24" ht="20.25" customHeight="1" x14ac:dyDescent="0.2">
      <c r="B121" s="90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92" customFormat="1" ht="20.25" customHeight="1" x14ac:dyDescent="0.2">
      <c r="A122" s="18"/>
      <c r="B122" s="88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18"/>
    </row>
    <row r="123" spans="1:24" ht="20.25" customHeight="1" x14ac:dyDescent="0.2">
      <c r="B123" s="90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92" customFormat="1" ht="20.25" customHeight="1" x14ac:dyDescent="0.2">
      <c r="A124" s="18"/>
      <c r="B124" s="88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18"/>
    </row>
    <row r="125" spans="1:24" ht="20.25" customHeight="1" x14ac:dyDescent="0.2">
      <c r="B125" s="90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92" customFormat="1" ht="20.25" customHeight="1" x14ac:dyDescent="0.2">
      <c r="A126" s="18"/>
      <c r="B126" s="88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18"/>
    </row>
    <row r="127" spans="1:24" ht="20.25" customHeight="1" x14ac:dyDescent="0.2">
      <c r="B127" s="90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92" customFormat="1" ht="20.25" customHeight="1" x14ac:dyDescent="0.2">
      <c r="A128" s="18"/>
      <c r="B128" s="88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18"/>
    </row>
    <row r="129" spans="1:24" ht="20.25" customHeight="1" x14ac:dyDescent="0.2">
      <c r="B129" s="90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92" customFormat="1" ht="20.25" customHeight="1" x14ac:dyDescent="0.2">
      <c r="A130" s="18"/>
      <c r="B130" s="88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18"/>
    </row>
    <row r="131" spans="1:24" ht="20.25" customHeight="1" x14ac:dyDescent="0.2">
      <c r="B131" s="90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92" customFormat="1" ht="20.25" customHeight="1" x14ac:dyDescent="0.2">
      <c r="A132" s="18"/>
      <c r="B132" s="88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18"/>
    </row>
    <row r="133" spans="1:24" ht="20.25" customHeight="1" x14ac:dyDescent="0.2">
      <c r="B133" s="90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92" customFormat="1" ht="20.25" customHeight="1" x14ac:dyDescent="0.2">
      <c r="A134" s="18"/>
      <c r="B134" s="88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18"/>
    </row>
    <row r="135" spans="1:24" ht="20.25" customHeight="1" x14ac:dyDescent="0.2">
      <c r="B135" s="90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92" customFormat="1" ht="20.25" customHeight="1" x14ac:dyDescent="0.2">
      <c r="A136" s="18"/>
      <c r="B136" s="88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18"/>
    </row>
    <row r="137" spans="1:24" ht="20.25" customHeight="1" x14ac:dyDescent="0.2">
      <c r="B137" s="90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92" customFormat="1" ht="20.25" customHeight="1" x14ac:dyDescent="0.2">
      <c r="A138" s="18"/>
      <c r="B138" s="88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18"/>
    </row>
    <row r="139" spans="1:24" ht="20.25" customHeight="1" x14ac:dyDescent="0.2">
      <c r="B139" s="90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92" customFormat="1" ht="20.25" customHeight="1" x14ac:dyDescent="0.2">
      <c r="A140" s="18"/>
      <c r="B140" s="88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18"/>
    </row>
    <row r="141" spans="1:24" ht="20.25" customHeight="1" x14ac:dyDescent="0.2">
      <c r="B141" s="90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92" customFormat="1" ht="20.25" customHeight="1" x14ac:dyDescent="0.2">
      <c r="A142" s="18"/>
      <c r="B142" s="88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18"/>
    </row>
    <row r="143" spans="1:24" ht="20.25" customHeight="1" x14ac:dyDescent="0.2">
      <c r="B143" s="90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92" customFormat="1" ht="20.25" customHeight="1" x14ac:dyDescent="0.2">
      <c r="A144" s="18"/>
      <c r="B144" s="88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18"/>
    </row>
    <row r="145" spans="1:24" ht="20.25" customHeight="1" x14ac:dyDescent="0.2">
      <c r="B145" s="90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92" customFormat="1" ht="20.25" customHeight="1" x14ac:dyDescent="0.2">
      <c r="A146" s="18"/>
      <c r="B146" s="88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18"/>
    </row>
    <row r="147" spans="1:24" ht="20.25" customHeight="1" x14ac:dyDescent="0.2">
      <c r="B147" s="90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92" customFormat="1" ht="20.25" customHeight="1" x14ac:dyDescent="0.2">
      <c r="A148" s="18"/>
      <c r="B148" s="88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18"/>
    </row>
    <row r="149" spans="1:24" ht="20.25" customHeight="1" x14ac:dyDescent="0.2">
      <c r="B149" s="90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92" customFormat="1" ht="20.25" customHeight="1" x14ac:dyDescent="0.2">
      <c r="A150" s="18"/>
      <c r="B150" s="88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18"/>
    </row>
    <row r="151" spans="1:24" ht="20.25" customHeight="1" x14ac:dyDescent="0.2">
      <c r="B151" s="90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92" customFormat="1" ht="20.25" customHeight="1" x14ac:dyDescent="0.2">
      <c r="A152" s="18"/>
      <c r="B152" s="88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18"/>
    </row>
    <row r="153" spans="1:24" ht="20.25" customHeight="1" x14ac:dyDescent="0.2">
      <c r="B153" s="90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92" customFormat="1" ht="20.25" customHeight="1" x14ac:dyDescent="0.2">
      <c r="A154" s="18"/>
      <c r="B154" s="88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18"/>
    </row>
    <row r="155" spans="1:24" ht="20.25" customHeight="1" x14ac:dyDescent="0.25">
      <c r="B155" s="90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92" customFormat="1" ht="20.25" customHeight="1" x14ac:dyDescent="0.25">
      <c r="A156" s="18"/>
      <c r="B156" s="88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18"/>
    </row>
    <row r="157" spans="1:24" ht="20.25" customHeight="1" x14ac:dyDescent="0.25">
      <c r="B157" s="90">
        <v>130</v>
      </c>
      <c r="C157" s="432"/>
      <c r="D157" s="43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25"/>
      <c r="U157" s="526"/>
      <c r="V157" s="526"/>
      <c r="W157" s="527"/>
    </row>
    <row r="158" spans="1:24" s="92" customFormat="1" ht="20.25" customHeight="1" x14ac:dyDescent="0.25">
      <c r="A158" s="18"/>
      <c r="B158" s="88">
        <v>131</v>
      </c>
      <c r="C158" s="437"/>
      <c r="D158" s="43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31"/>
      <c r="U158" s="532"/>
      <c r="V158" s="532"/>
      <c r="W158" s="533"/>
      <c r="X158" s="18"/>
    </row>
    <row r="159" spans="1:24" ht="20.25" customHeight="1" x14ac:dyDescent="0.25">
      <c r="B159" s="90">
        <v>132</v>
      </c>
      <c r="C159" s="432"/>
      <c r="D159" s="43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25"/>
      <c r="U159" s="526"/>
      <c r="V159" s="526"/>
      <c r="W159" s="527"/>
    </row>
    <row r="160" spans="1:24" s="92" customFormat="1" ht="20.25" customHeight="1" x14ac:dyDescent="0.25">
      <c r="A160" s="18"/>
      <c r="B160" s="88">
        <v>133</v>
      </c>
      <c r="C160" s="450"/>
      <c r="D160" s="451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28"/>
      <c r="U160" s="529"/>
      <c r="V160" s="529"/>
      <c r="W160" s="530"/>
      <c r="X160" s="18"/>
    </row>
    <row r="161" spans="1:24" ht="20.25" customHeight="1" x14ac:dyDescent="0.25">
      <c r="B161" s="90">
        <v>134</v>
      </c>
      <c r="C161" s="464"/>
      <c r="D161" s="46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25"/>
      <c r="U161" s="526"/>
      <c r="V161" s="526"/>
      <c r="W161" s="527"/>
    </row>
    <row r="162" spans="1:24" s="92" customFormat="1" ht="20.25" customHeight="1" x14ac:dyDescent="0.25">
      <c r="A162" s="18"/>
      <c r="B162" s="88">
        <v>135</v>
      </c>
      <c r="C162" s="450"/>
      <c r="D162" s="451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28"/>
      <c r="U162" s="529"/>
      <c r="V162" s="529"/>
      <c r="W162" s="530"/>
      <c r="X162" s="18"/>
    </row>
    <row r="163" spans="1:24" ht="20.25" customHeight="1" x14ac:dyDescent="0.25">
      <c r="B163" s="90">
        <v>136</v>
      </c>
      <c r="C163" s="432"/>
      <c r="D163" s="43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25"/>
      <c r="U163" s="526"/>
      <c r="V163" s="526"/>
      <c r="W163" s="527"/>
    </row>
    <row r="164" spans="1:24" s="92" customFormat="1" ht="20.25" customHeight="1" x14ac:dyDescent="0.25">
      <c r="A164" s="18"/>
      <c r="B164" s="88">
        <v>137</v>
      </c>
      <c r="C164" s="437"/>
      <c r="D164" s="43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28"/>
      <c r="U164" s="529"/>
      <c r="V164" s="529"/>
      <c r="W164" s="530"/>
      <c r="X164" s="18"/>
    </row>
    <row r="165" spans="1:24" ht="20.25" customHeight="1" x14ac:dyDescent="0.25">
      <c r="B165" s="90">
        <v>138</v>
      </c>
      <c r="C165" s="432"/>
      <c r="D165" s="43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25"/>
      <c r="U165" s="526"/>
      <c r="V165" s="526"/>
      <c r="W165" s="527"/>
    </row>
    <row r="166" spans="1:24" s="92" customFormat="1" ht="15" customHeight="1" x14ac:dyDescent="0.25">
      <c r="A166" s="18"/>
      <c r="B166" s="88">
        <v>139</v>
      </c>
      <c r="C166" s="450"/>
      <c r="D166" s="45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19"/>
      <c r="U166" s="520"/>
      <c r="V166" s="520"/>
      <c r="W166" s="521"/>
      <c r="X166" s="18"/>
    </row>
    <row r="167" spans="1:24" ht="15" customHeight="1" x14ac:dyDescent="0.25">
      <c r="B167" s="90">
        <v>140</v>
      </c>
      <c r="C167" s="432"/>
      <c r="D167" s="43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2"/>
      <c r="U167" s="523"/>
      <c r="V167" s="523"/>
      <c r="W167" s="524"/>
    </row>
    <row r="168" spans="1:24" s="92" customFormat="1" ht="15" customHeight="1" x14ac:dyDescent="0.25">
      <c r="A168" s="18"/>
      <c r="B168" s="88">
        <v>141</v>
      </c>
      <c r="C168" s="450"/>
      <c r="D168" s="45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19"/>
      <c r="U168" s="520"/>
      <c r="V168" s="520"/>
      <c r="W168" s="521"/>
      <c r="X168" s="18"/>
    </row>
    <row r="169" spans="1:24" ht="15" customHeight="1" x14ac:dyDescent="0.25">
      <c r="B169" s="90">
        <v>142</v>
      </c>
      <c r="C169" s="432"/>
      <c r="D169" s="43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6"/>
      <c r="U169" s="517"/>
      <c r="V169" s="517"/>
      <c r="W169" s="518"/>
    </row>
    <row r="170" spans="1:24" s="92" customFormat="1" ht="15" customHeight="1" x14ac:dyDescent="0.25">
      <c r="A170" s="18"/>
      <c r="B170" s="88">
        <v>143</v>
      </c>
      <c r="C170" s="450"/>
      <c r="D170" s="45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19"/>
      <c r="U170" s="520"/>
      <c r="V170" s="520"/>
      <c r="W170" s="521"/>
      <c r="X170" s="18"/>
    </row>
    <row r="171" spans="1:24" ht="15" customHeight="1" x14ac:dyDescent="0.25">
      <c r="B171" s="90">
        <v>144</v>
      </c>
      <c r="C171" s="432"/>
      <c r="D171" s="43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2"/>
      <c r="U171" s="523"/>
      <c r="V171" s="523"/>
      <c r="W171" s="524"/>
    </row>
    <row r="172" spans="1:24" s="92" customFormat="1" ht="15" customHeight="1" x14ac:dyDescent="0.2">
      <c r="A172" s="18"/>
      <c r="B172" s="88">
        <v>145</v>
      </c>
      <c r="C172" s="510"/>
      <c r="D172" s="511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4"/>
      <c r="U172" s="514"/>
      <c r="V172" s="514"/>
      <c r="W172" s="515"/>
      <c r="X172" s="18"/>
    </row>
    <row r="173" spans="1:24" ht="15" customHeight="1" x14ac:dyDescent="0.2">
      <c r="B173" s="90">
        <v>146</v>
      </c>
      <c r="C173" s="506"/>
      <c r="D173" s="507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8"/>
      <c r="U173" s="508"/>
      <c r="V173" s="508"/>
      <c r="W173" s="509"/>
    </row>
    <row r="174" spans="1:24" s="92" customFormat="1" ht="15" customHeight="1" x14ac:dyDescent="0.2">
      <c r="A174" s="18"/>
      <c r="B174" s="88">
        <v>147</v>
      </c>
      <c r="C174" s="510"/>
      <c r="D174" s="511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4"/>
      <c r="U174" s="514"/>
      <c r="V174" s="514"/>
      <c r="W174" s="515"/>
      <c r="X174" s="18"/>
    </row>
    <row r="175" spans="1:24" ht="15" customHeight="1" x14ac:dyDescent="0.2">
      <c r="B175" s="90">
        <v>148</v>
      </c>
      <c r="C175" s="506"/>
      <c r="D175" s="507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8"/>
      <c r="U175" s="508"/>
      <c r="V175" s="508"/>
      <c r="W175" s="509"/>
    </row>
    <row r="176" spans="1:24" s="92" customFormat="1" ht="15" customHeight="1" x14ac:dyDescent="0.2">
      <c r="A176" s="18"/>
      <c r="B176" s="88">
        <v>149</v>
      </c>
      <c r="C176" s="510"/>
      <c r="D176" s="511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4"/>
      <c r="U176" s="514"/>
      <c r="V176" s="514"/>
      <c r="W176" s="515"/>
      <c r="X176" s="18"/>
    </row>
    <row r="177" spans="1:24" ht="15" customHeight="1" x14ac:dyDescent="0.2">
      <c r="B177" s="90">
        <v>150</v>
      </c>
      <c r="C177" s="506"/>
      <c r="D177" s="507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8"/>
      <c r="U177" s="508"/>
      <c r="V177" s="508"/>
      <c r="W177" s="509"/>
    </row>
    <row r="178" spans="1:24" s="92" customFormat="1" ht="15" customHeight="1" x14ac:dyDescent="0.2">
      <c r="A178" s="18"/>
      <c r="B178" s="88">
        <v>151</v>
      </c>
      <c r="C178" s="510"/>
      <c r="D178" s="511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4"/>
      <c r="U178" s="514"/>
      <c r="V178" s="514"/>
      <c r="W178" s="515"/>
      <c r="X178" s="18"/>
    </row>
    <row r="179" spans="1:24" ht="15" customHeight="1" x14ac:dyDescent="0.2">
      <c r="B179" s="90">
        <v>152</v>
      </c>
      <c r="C179" s="506"/>
      <c r="D179" s="507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8"/>
      <c r="U179" s="508"/>
      <c r="V179" s="508"/>
      <c r="W179" s="509"/>
    </row>
    <row r="180" spans="1:24" s="92" customFormat="1" ht="15" customHeight="1" x14ac:dyDescent="0.2">
      <c r="A180" s="18"/>
      <c r="B180" s="88">
        <v>153</v>
      </c>
      <c r="C180" s="510"/>
      <c r="D180" s="511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4"/>
      <c r="U180" s="514"/>
      <c r="V180" s="514"/>
      <c r="W180" s="515"/>
      <c r="X180" s="18"/>
    </row>
    <row r="181" spans="1:24" ht="15" customHeight="1" x14ac:dyDescent="0.2">
      <c r="B181" s="90">
        <v>154</v>
      </c>
      <c r="C181" s="506"/>
      <c r="D181" s="507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8"/>
      <c r="U181" s="508"/>
      <c r="V181" s="508"/>
      <c r="W181" s="509"/>
    </row>
    <row r="182" spans="1:24" s="92" customFormat="1" ht="15" customHeight="1" x14ac:dyDescent="0.2">
      <c r="A182" s="18"/>
      <c r="B182" s="88">
        <v>155</v>
      </c>
      <c r="C182" s="510"/>
      <c r="D182" s="511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4"/>
      <c r="U182" s="514"/>
      <c r="V182" s="514"/>
      <c r="W182" s="515"/>
      <c r="X182" s="18"/>
    </row>
    <row r="183" spans="1:24" ht="15" customHeight="1" x14ac:dyDescent="0.2">
      <c r="B183" s="90">
        <v>156</v>
      </c>
      <c r="C183" s="506"/>
      <c r="D183" s="507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8"/>
      <c r="U183" s="508"/>
      <c r="V183" s="508"/>
      <c r="W183" s="509"/>
    </row>
    <row r="184" spans="1:24" s="92" customFormat="1" ht="15" customHeight="1" x14ac:dyDescent="0.2">
      <c r="A184" s="18"/>
      <c r="B184" s="88">
        <v>157</v>
      </c>
      <c r="C184" s="510"/>
      <c r="D184" s="511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4"/>
      <c r="U184" s="514"/>
      <c r="V184" s="514"/>
      <c r="W184" s="515"/>
      <c r="X184" s="18"/>
    </row>
    <row r="185" spans="1:24" ht="15" customHeight="1" x14ac:dyDescent="0.2">
      <c r="B185" s="90">
        <v>158</v>
      </c>
      <c r="C185" s="506"/>
      <c r="D185" s="507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8"/>
      <c r="U185" s="508"/>
      <c r="V185" s="508"/>
      <c r="W185" s="509"/>
    </row>
    <row r="186" spans="1:24" s="92" customFormat="1" ht="15" customHeight="1" x14ac:dyDescent="0.2">
      <c r="A186" s="18"/>
      <c r="B186" s="88">
        <v>159</v>
      </c>
      <c r="C186" s="510"/>
      <c r="D186" s="511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4"/>
      <c r="U186" s="514"/>
      <c r="V186" s="514"/>
      <c r="W186" s="515"/>
      <c r="X186" s="18"/>
    </row>
    <row r="187" spans="1:24" ht="15" customHeight="1" x14ac:dyDescent="0.2">
      <c r="B187" s="90">
        <v>160</v>
      </c>
      <c r="C187" s="506"/>
      <c r="D187" s="507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8"/>
      <c r="U187" s="508"/>
      <c r="V187" s="508"/>
      <c r="W187" s="509"/>
    </row>
    <row r="188" spans="1:24" ht="15" customHeight="1" x14ac:dyDescent="0.2">
      <c r="B188" s="17">
        <v>161</v>
      </c>
      <c r="C188" s="510"/>
      <c r="D188" s="511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97"/>
      <c r="U188" s="497"/>
      <c r="V188" s="497"/>
      <c r="W188" s="498"/>
    </row>
    <row r="189" spans="1:24" ht="15" customHeight="1" x14ac:dyDescent="0.2">
      <c r="B189" s="16">
        <v>139</v>
      </c>
      <c r="C189" s="506"/>
      <c r="D189" s="50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00"/>
      <c r="U189" s="500"/>
      <c r="V189" s="500"/>
      <c r="W189" s="501"/>
    </row>
    <row r="190" spans="1:24" ht="15" customHeight="1" x14ac:dyDescent="0.2">
      <c r="B190" s="17">
        <v>140</v>
      </c>
      <c r="C190" s="510"/>
      <c r="D190" s="511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97"/>
      <c r="U190" s="497"/>
      <c r="V190" s="497"/>
      <c r="W190" s="498"/>
    </row>
    <row r="191" spans="1:24" ht="15" customHeight="1" x14ac:dyDescent="0.2">
      <c r="B191" s="16">
        <v>141</v>
      </c>
      <c r="C191" s="506"/>
      <c r="D191" s="50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2"/>
      <c r="U191" s="512"/>
      <c r="V191" s="512"/>
      <c r="W191" s="513"/>
    </row>
    <row r="192" spans="1:24" ht="15" customHeight="1" x14ac:dyDescent="0.2">
      <c r="B192" s="17">
        <v>142</v>
      </c>
      <c r="C192" s="510"/>
      <c r="D192" s="511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97"/>
      <c r="U192" s="497"/>
      <c r="V192" s="497"/>
      <c r="W192" s="498"/>
    </row>
    <row r="193" spans="2:23" ht="15" customHeight="1" x14ac:dyDescent="0.2">
      <c r="B193" s="16">
        <v>143</v>
      </c>
      <c r="C193" s="506"/>
      <c r="D193" s="50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00"/>
      <c r="U193" s="500"/>
      <c r="V193" s="500"/>
      <c r="W193" s="501"/>
    </row>
    <row r="194" spans="2:23" ht="15" customHeight="1" x14ac:dyDescent="0.2">
      <c r="B194" s="17">
        <v>144</v>
      </c>
      <c r="C194" s="510"/>
      <c r="D194" s="511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97"/>
      <c r="U194" s="497"/>
      <c r="V194" s="497"/>
      <c r="W194" s="498"/>
    </row>
    <row r="195" spans="2:23" ht="15" customHeight="1" x14ac:dyDescent="0.2">
      <c r="B195" s="16">
        <v>145</v>
      </c>
      <c r="C195" s="506"/>
      <c r="D195" s="50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00"/>
      <c r="U195" s="500"/>
      <c r="V195" s="500"/>
      <c r="W195" s="501"/>
    </row>
    <row r="196" spans="2:23" ht="15" customHeight="1" x14ac:dyDescent="0.2">
      <c r="B196" s="17">
        <v>146</v>
      </c>
      <c r="C196" s="510"/>
      <c r="D196" s="511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97"/>
      <c r="U196" s="497"/>
      <c r="V196" s="497"/>
      <c r="W196" s="498"/>
    </row>
    <row r="197" spans="2:23" ht="15" customHeight="1" x14ac:dyDescent="0.2">
      <c r="B197" s="16">
        <v>147</v>
      </c>
      <c r="C197" s="506"/>
      <c r="D197" s="50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00"/>
      <c r="U197" s="500"/>
      <c r="V197" s="500"/>
      <c r="W197" s="501"/>
    </row>
    <row r="198" spans="2:23" ht="15" customHeight="1" x14ac:dyDescent="0.2">
      <c r="B198" s="17">
        <v>148</v>
      </c>
      <c r="C198" s="510"/>
      <c r="D198" s="511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97"/>
      <c r="U198" s="497"/>
      <c r="V198" s="497"/>
      <c r="W198" s="498"/>
    </row>
    <row r="199" spans="2:23" ht="15" customHeight="1" x14ac:dyDescent="0.2">
      <c r="B199" s="16">
        <v>149</v>
      </c>
      <c r="C199" s="506"/>
      <c r="D199" s="50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00"/>
      <c r="U199" s="500"/>
      <c r="V199" s="500"/>
      <c r="W199" s="501"/>
    </row>
    <row r="200" spans="2:23" ht="15" customHeight="1" x14ac:dyDescent="0.2">
      <c r="B200" s="17">
        <v>150</v>
      </c>
      <c r="C200" s="510"/>
      <c r="D200" s="511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97"/>
      <c r="U200" s="497"/>
      <c r="V200" s="497"/>
      <c r="W200" s="498"/>
    </row>
    <row r="201" spans="2:23" ht="15" customHeight="1" x14ac:dyDescent="0.2">
      <c r="B201" s="16">
        <v>151</v>
      </c>
      <c r="C201" s="506"/>
      <c r="D201" s="50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00"/>
      <c r="U201" s="500"/>
      <c r="V201" s="500"/>
      <c r="W201" s="501"/>
    </row>
    <row r="202" spans="2:23" ht="15" customHeight="1" x14ac:dyDescent="0.2">
      <c r="B202" s="17">
        <v>152</v>
      </c>
      <c r="C202" s="510"/>
      <c r="D202" s="511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97"/>
      <c r="U202" s="497"/>
      <c r="V202" s="497"/>
      <c r="W202" s="498"/>
    </row>
    <row r="203" spans="2:23" ht="15" customHeight="1" x14ac:dyDescent="0.2">
      <c r="B203" s="16">
        <v>153</v>
      </c>
      <c r="C203" s="506"/>
      <c r="D203" s="50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00"/>
      <c r="U203" s="500"/>
      <c r="V203" s="500"/>
      <c r="W203" s="501"/>
    </row>
    <row r="204" spans="2:23" ht="15" customHeight="1" x14ac:dyDescent="0.2">
      <c r="B204" s="17">
        <v>154</v>
      </c>
      <c r="C204" s="510"/>
      <c r="D204" s="511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97"/>
      <c r="U204" s="497"/>
      <c r="V204" s="497"/>
      <c r="W204" s="498"/>
    </row>
    <row r="205" spans="2:23" ht="15" customHeight="1" x14ac:dyDescent="0.2">
      <c r="B205" s="16">
        <v>155</v>
      </c>
      <c r="C205" s="506"/>
      <c r="D205" s="50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00"/>
      <c r="U205" s="500"/>
      <c r="V205" s="500"/>
      <c r="W205" s="501"/>
    </row>
    <row r="206" spans="2:23" ht="15" customHeight="1" x14ac:dyDescent="0.2">
      <c r="B206" s="17">
        <v>156</v>
      </c>
      <c r="C206" s="510"/>
      <c r="D206" s="511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97"/>
      <c r="U206" s="497"/>
      <c r="V206" s="497"/>
      <c r="W206" s="498"/>
    </row>
    <row r="207" spans="2:23" ht="15" customHeight="1" x14ac:dyDescent="0.2">
      <c r="B207" s="16">
        <v>157</v>
      </c>
      <c r="C207" s="506"/>
      <c r="D207" s="50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00"/>
      <c r="U207" s="500"/>
      <c r="V207" s="500"/>
      <c r="W207" s="501"/>
    </row>
    <row r="208" spans="2:23" ht="15" customHeight="1" x14ac:dyDescent="0.2">
      <c r="B208" s="17">
        <v>158</v>
      </c>
      <c r="C208" s="510"/>
      <c r="D208" s="511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97"/>
      <c r="U208" s="497"/>
      <c r="V208" s="497"/>
      <c r="W208" s="498"/>
    </row>
    <row r="209" spans="2:23" ht="15" customHeight="1" x14ac:dyDescent="0.2">
      <c r="B209" s="16">
        <v>159</v>
      </c>
      <c r="C209" s="506"/>
      <c r="D209" s="50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00"/>
      <c r="U209" s="500"/>
      <c r="V209" s="500"/>
      <c r="W209" s="501"/>
    </row>
    <row r="210" spans="2:23" ht="15" customHeight="1" x14ac:dyDescent="0.2">
      <c r="B210" s="17">
        <v>160</v>
      </c>
      <c r="C210" s="510"/>
      <c r="D210" s="511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97"/>
      <c r="U210" s="497"/>
      <c r="V210" s="497"/>
      <c r="W210" s="498"/>
    </row>
    <row r="211" spans="2:23" ht="15" customHeight="1" x14ac:dyDescent="0.2">
      <c r="B211" s="16">
        <v>161</v>
      </c>
      <c r="C211" s="506"/>
      <c r="D211" s="50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00"/>
      <c r="U211" s="500"/>
      <c r="V211" s="500"/>
      <c r="W211" s="501"/>
    </row>
    <row r="212" spans="2:23" ht="15" customHeight="1" x14ac:dyDescent="0.2">
      <c r="B212" s="17">
        <v>162</v>
      </c>
      <c r="C212" s="510"/>
      <c r="D212" s="511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97"/>
      <c r="U212" s="497"/>
      <c r="V212" s="497"/>
      <c r="W212" s="498"/>
    </row>
    <row r="213" spans="2:23" ht="15" customHeight="1" x14ac:dyDescent="0.2">
      <c r="B213" s="16">
        <v>163</v>
      </c>
      <c r="C213" s="506"/>
      <c r="D213" s="50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00"/>
      <c r="U213" s="500"/>
      <c r="V213" s="500"/>
      <c r="W213" s="501"/>
    </row>
    <row r="214" spans="2:23" ht="15" customHeight="1" x14ac:dyDescent="0.2">
      <c r="B214" s="17">
        <v>164</v>
      </c>
      <c r="C214" s="510"/>
      <c r="D214" s="511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97"/>
      <c r="U214" s="497"/>
      <c r="V214" s="497"/>
      <c r="W214" s="498"/>
    </row>
    <row r="215" spans="2:23" ht="15" customHeight="1" x14ac:dyDescent="0.2">
      <c r="B215" s="16">
        <v>165</v>
      </c>
      <c r="C215" s="506"/>
      <c r="D215" s="50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00"/>
      <c r="U215" s="500"/>
      <c r="V215" s="500"/>
      <c r="W215" s="501"/>
    </row>
    <row r="216" spans="2:23" ht="15" customHeight="1" x14ac:dyDescent="0.2">
      <c r="B216" s="17">
        <v>166</v>
      </c>
      <c r="C216" s="510"/>
      <c r="D216" s="511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97"/>
      <c r="U216" s="497"/>
      <c r="V216" s="497"/>
      <c r="W216" s="498"/>
    </row>
    <row r="217" spans="2:23" ht="15" customHeight="1" x14ac:dyDescent="0.2">
      <c r="B217" s="16">
        <v>167</v>
      </c>
      <c r="C217" s="506"/>
      <c r="D217" s="50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00"/>
      <c r="U217" s="500"/>
      <c r="V217" s="500"/>
      <c r="W217" s="501"/>
    </row>
    <row r="218" spans="2:23" ht="15" customHeight="1" x14ac:dyDescent="0.2">
      <c r="B218" s="17">
        <v>168</v>
      </c>
      <c r="C218" s="510"/>
      <c r="D218" s="511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97"/>
      <c r="U218" s="497"/>
      <c r="V218" s="497"/>
      <c r="W218" s="498"/>
    </row>
    <row r="219" spans="2:23" ht="15" customHeight="1" x14ac:dyDescent="0.2">
      <c r="B219" s="16">
        <v>169</v>
      </c>
      <c r="C219" s="506"/>
      <c r="D219" s="50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00"/>
      <c r="U219" s="500"/>
      <c r="V219" s="500"/>
      <c r="W219" s="501"/>
    </row>
    <row r="220" spans="2:23" ht="15" customHeight="1" x14ac:dyDescent="0.2">
      <c r="B220" s="17">
        <v>170</v>
      </c>
      <c r="C220" s="510"/>
      <c r="D220" s="511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97"/>
      <c r="U220" s="497"/>
      <c r="V220" s="497"/>
      <c r="W220" s="498"/>
    </row>
    <row r="221" spans="2:23" ht="15" customHeight="1" x14ac:dyDescent="0.2">
      <c r="B221" s="16">
        <v>171</v>
      </c>
      <c r="C221" s="506"/>
      <c r="D221" s="50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00"/>
      <c r="U221" s="500"/>
      <c r="V221" s="500"/>
      <c r="W221" s="501"/>
    </row>
    <row r="222" spans="2:23" ht="15" customHeight="1" x14ac:dyDescent="0.2">
      <c r="B222" s="17">
        <v>172</v>
      </c>
      <c r="C222" s="510"/>
      <c r="D222" s="511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97"/>
      <c r="U222" s="497"/>
      <c r="V222" s="497"/>
      <c r="W222" s="498"/>
    </row>
    <row r="223" spans="2:23" ht="15" customHeight="1" x14ac:dyDescent="0.2">
      <c r="B223" s="16">
        <v>173</v>
      </c>
      <c r="C223" s="506"/>
      <c r="D223" s="50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00"/>
      <c r="U223" s="500"/>
      <c r="V223" s="500"/>
      <c r="W223" s="501"/>
    </row>
    <row r="224" spans="2:23" ht="15" customHeight="1" x14ac:dyDescent="0.2">
      <c r="B224" s="17">
        <v>174</v>
      </c>
      <c r="C224" s="510"/>
      <c r="D224" s="511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97"/>
      <c r="U224" s="497"/>
      <c r="V224" s="497"/>
      <c r="W224" s="498"/>
    </row>
    <row r="225" spans="2:23" ht="15" customHeight="1" x14ac:dyDescent="0.2">
      <c r="B225" s="16">
        <v>175</v>
      </c>
      <c r="C225" s="506"/>
      <c r="D225" s="50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00"/>
      <c r="U225" s="500"/>
      <c r="V225" s="500"/>
      <c r="W225" s="501"/>
    </row>
    <row r="226" spans="2:23" ht="15" customHeight="1" x14ac:dyDescent="0.2">
      <c r="B226" s="17">
        <v>176</v>
      </c>
      <c r="C226" s="510"/>
      <c r="D226" s="511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97"/>
      <c r="U226" s="497"/>
      <c r="V226" s="497"/>
      <c r="W226" s="498"/>
    </row>
    <row r="227" spans="2:23" ht="15" customHeight="1" x14ac:dyDescent="0.2">
      <c r="B227" s="16">
        <v>177</v>
      </c>
      <c r="C227" s="506"/>
      <c r="D227" s="50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00"/>
      <c r="U227" s="500"/>
      <c r="V227" s="500"/>
      <c r="W227" s="501"/>
    </row>
    <row r="228" spans="2:23" ht="15" customHeight="1" x14ac:dyDescent="0.2">
      <c r="B228" s="17">
        <v>178</v>
      </c>
      <c r="C228" s="510"/>
      <c r="D228" s="511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97"/>
      <c r="U228" s="497"/>
      <c r="V228" s="497"/>
      <c r="W228" s="498"/>
    </row>
    <row r="229" spans="2:23" ht="15" customHeight="1" x14ac:dyDescent="0.2">
      <c r="B229" s="16">
        <v>179</v>
      </c>
      <c r="C229" s="506"/>
      <c r="D229" s="50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00"/>
      <c r="U229" s="500"/>
      <c r="V229" s="500"/>
      <c r="W229" s="501"/>
    </row>
    <row r="230" spans="2:23" ht="15" customHeight="1" x14ac:dyDescent="0.2">
      <c r="B230" s="17">
        <v>180</v>
      </c>
      <c r="C230" s="510"/>
      <c r="D230" s="511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97"/>
      <c r="U230" s="497"/>
      <c r="V230" s="497"/>
      <c r="W230" s="498"/>
    </row>
    <row r="231" spans="2:23" ht="15" customHeight="1" x14ac:dyDescent="0.2">
      <c r="B231" s="16">
        <v>181</v>
      </c>
      <c r="C231" s="506"/>
      <c r="D231" s="50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00"/>
      <c r="U231" s="500"/>
      <c r="V231" s="500"/>
      <c r="W231" s="501"/>
    </row>
    <row r="232" spans="2:23" ht="15" customHeight="1" x14ac:dyDescent="0.2">
      <c r="B232" s="17">
        <v>182</v>
      </c>
      <c r="C232" s="510"/>
      <c r="D232" s="511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97"/>
      <c r="U232" s="497"/>
      <c r="V232" s="497"/>
      <c r="W232" s="498"/>
    </row>
    <row r="233" spans="2:23" ht="15" customHeight="1" x14ac:dyDescent="0.2">
      <c r="B233" s="16">
        <v>183</v>
      </c>
      <c r="C233" s="506"/>
      <c r="D233" s="50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00"/>
      <c r="U233" s="500"/>
      <c r="V233" s="500"/>
      <c r="W233" s="501"/>
    </row>
    <row r="234" spans="2:23" ht="15" customHeight="1" x14ac:dyDescent="0.2">
      <c r="B234" s="17">
        <v>184</v>
      </c>
      <c r="C234" s="510"/>
      <c r="D234" s="511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97"/>
      <c r="U234" s="497"/>
      <c r="V234" s="497"/>
      <c r="W234" s="498"/>
    </row>
    <row r="235" spans="2:23" ht="15" customHeight="1" x14ac:dyDescent="0.2">
      <c r="B235" s="16">
        <v>185</v>
      </c>
      <c r="C235" s="506"/>
      <c r="D235" s="50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00"/>
      <c r="U235" s="500"/>
      <c r="V235" s="500"/>
      <c r="W235" s="501"/>
    </row>
    <row r="236" spans="2:23" ht="15" customHeight="1" x14ac:dyDescent="0.2">
      <c r="B236" s="17">
        <v>186</v>
      </c>
      <c r="C236" s="510"/>
      <c r="D236" s="511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97"/>
      <c r="U236" s="497"/>
      <c r="V236" s="497"/>
      <c r="W236" s="498"/>
    </row>
    <row r="237" spans="2:23" ht="15" customHeight="1" x14ac:dyDescent="0.2">
      <c r="B237" s="16">
        <v>187</v>
      </c>
      <c r="C237" s="506"/>
      <c r="D237" s="50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00"/>
      <c r="U237" s="500"/>
      <c r="V237" s="500"/>
      <c r="W237" s="501"/>
    </row>
    <row r="238" spans="2:23" ht="15" customHeight="1" x14ac:dyDescent="0.2">
      <c r="B238" s="17">
        <v>188</v>
      </c>
      <c r="C238" s="510"/>
      <c r="D238" s="511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97"/>
      <c r="U238" s="497"/>
      <c r="V238" s="497"/>
      <c r="W238" s="498"/>
    </row>
    <row r="239" spans="2:23" ht="15" customHeight="1" x14ac:dyDescent="0.2">
      <c r="B239" s="16">
        <v>189</v>
      </c>
      <c r="C239" s="506"/>
      <c r="D239" s="50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00"/>
      <c r="U239" s="500"/>
      <c r="V239" s="500"/>
      <c r="W239" s="501"/>
    </row>
    <row r="240" spans="2:23" ht="15" customHeight="1" x14ac:dyDescent="0.2">
      <c r="B240" s="17">
        <v>190</v>
      </c>
      <c r="C240" s="510"/>
      <c r="D240" s="511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97"/>
      <c r="U240" s="497"/>
      <c r="V240" s="497"/>
      <c r="W240" s="498"/>
    </row>
    <row r="241" spans="2:23" ht="15" customHeight="1" x14ac:dyDescent="0.2">
      <c r="B241" s="16">
        <v>191</v>
      </c>
      <c r="C241" s="506"/>
      <c r="D241" s="50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00"/>
      <c r="U241" s="500"/>
      <c r="V241" s="500"/>
      <c r="W241" s="501"/>
    </row>
    <row r="242" spans="2:23" ht="15" customHeight="1" x14ac:dyDescent="0.2">
      <c r="B242" s="17">
        <v>192</v>
      </c>
      <c r="C242" s="510"/>
      <c r="D242" s="511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97"/>
      <c r="U242" s="497"/>
      <c r="V242" s="497"/>
      <c r="W242" s="498"/>
    </row>
    <row r="243" spans="2:23" ht="15" customHeight="1" x14ac:dyDescent="0.2">
      <c r="B243" s="16">
        <v>193</v>
      </c>
      <c r="C243" s="506"/>
      <c r="D243" s="50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00"/>
      <c r="U243" s="500"/>
      <c r="V243" s="500"/>
      <c r="W243" s="501"/>
    </row>
    <row r="244" spans="2:23" ht="15" customHeight="1" x14ac:dyDescent="0.2">
      <c r="B244" s="17">
        <v>194</v>
      </c>
      <c r="C244" s="510"/>
      <c r="D244" s="511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97"/>
      <c r="U244" s="497"/>
      <c r="V244" s="497"/>
      <c r="W244" s="498"/>
    </row>
    <row r="245" spans="2:23" ht="15" customHeight="1" x14ac:dyDescent="0.2">
      <c r="B245" s="16">
        <v>195</v>
      </c>
      <c r="C245" s="506"/>
      <c r="D245" s="50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00"/>
      <c r="U245" s="500"/>
      <c r="V245" s="500"/>
      <c r="W245" s="501"/>
    </row>
    <row r="246" spans="2:23" ht="15" customHeight="1" x14ac:dyDescent="0.2">
      <c r="B246" s="17">
        <v>196</v>
      </c>
      <c r="C246" s="510"/>
      <c r="D246" s="511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97"/>
      <c r="U246" s="497"/>
      <c r="V246" s="497"/>
      <c r="W246" s="498"/>
    </row>
    <row r="247" spans="2:23" ht="15" customHeight="1" x14ac:dyDescent="0.2">
      <c r="B247" s="16">
        <v>197</v>
      </c>
      <c r="C247" s="506"/>
      <c r="D247" s="50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00"/>
      <c r="U247" s="500"/>
      <c r="V247" s="500"/>
      <c r="W247" s="501"/>
    </row>
    <row r="248" spans="2:23" ht="15" customHeight="1" x14ac:dyDescent="0.2">
      <c r="B248" s="17">
        <v>198</v>
      </c>
      <c r="C248" s="510"/>
      <c r="D248" s="511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97"/>
      <c r="U248" s="497"/>
      <c r="V248" s="497"/>
      <c r="W248" s="498"/>
    </row>
    <row r="249" spans="2:23" ht="15" customHeight="1" x14ac:dyDescent="0.2">
      <c r="B249" s="16">
        <v>199</v>
      </c>
      <c r="C249" s="506"/>
      <c r="D249" s="50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00"/>
      <c r="U249" s="500"/>
      <c r="V249" s="500"/>
      <c r="W249" s="501"/>
    </row>
    <row r="250" spans="2:23" ht="15" customHeight="1" x14ac:dyDescent="0.2">
      <c r="B250" s="17">
        <v>200</v>
      </c>
      <c r="C250" s="510"/>
      <c r="D250" s="511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97"/>
      <c r="U250" s="497"/>
      <c r="V250" s="497"/>
      <c r="W250" s="498"/>
    </row>
    <row r="251" spans="2:23" ht="15" customHeight="1" x14ac:dyDescent="0.2">
      <c r="B251" s="16">
        <v>201</v>
      </c>
      <c r="C251" s="506"/>
      <c r="D251" s="50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00"/>
      <c r="U251" s="500"/>
      <c r="V251" s="500"/>
      <c r="W251" s="501"/>
    </row>
    <row r="252" spans="2:23" ht="15" customHeight="1" x14ac:dyDescent="0.2">
      <c r="B252" s="17">
        <v>202</v>
      </c>
      <c r="C252" s="510"/>
      <c r="D252" s="511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97"/>
      <c r="U252" s="497"/>
      <c r="V252" s="497"/>
      <c r="W252" s="498"/>
    </row>
    <row r="253" spans="2:23" ht="15" customHeight="1" x14ac:dyDescent="0.2">
      <c r="B253" s="16">
        <v>203</v>
      </c>
      <c r="C253" s="506"/>
      <c r="D253" s="50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00"/>
      <c r="U253" s="500"/>
      <c r="V253" s="500"/>
      <c r="W253" s="501"/>
    </row>
    <row r="254" spans="2:23" ht="15" customHeight="1" x14ac:dyDescent="0.2">
      <c r="B254" s="17">
        <v>204</v>
      </c>
      <c r="C254" s="510"/>
      <c r="D254" s="511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97"/>
      <c r="U254" s="497"/>
      <c r="V254" s="497"/>
      <c r="W254" s="498"/>
    </row>
    <row r="255" spans="2:23" ht="15" customHeight="1" x14ac:dyDescent="0.2">
      <c r="B255" s="16">
        <v>205</v>
      </c>
      <c r="C255" s="506"/>
      <c r="D255" s="50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00"/>
      <c r="U255" s="500"/>
      <c r="V255" s="500"/>
      <c r="W255" s="501"/>
    </row>
    <row r="256" spans="2:23" ht="15" customHeight="1" x14ac:dyDescent="0.2">
      <c r="B256" s="17">
        <v>206</v>
      </c>
      <c r="C256" s="510"/>
      <c r="D256" s="511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97"/>
      <c r="U256" s="497"/>
      <c r="V256" s="497"/>
      <c r="W256" s="498"/>
    </row>
    <row r="257" spans="2:23" ht="15" customHeight="1" x14ac:dyDescent="0.2">
      <c r="B257" s="16">
        <v>207</v>
      </c>
      <c r="C257" s="506"/>
      <c r="D257" s="50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00"/>
      <c r="U257" s="500"/>
      <c r="V257" s="500"/>
      <c r="W257" s="501"/>
    </row>
    <row r="258" spans="2:23" ht="15" customHeight="1" x14ac:dyDescent="0.2">
      <c r="B258" s="17">
        <v>208</v>
      </c>
      <c r="C258" s="510"/>
      <c r="D258" s="511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97"/>
      <c r="U258" s="497"/>
      <c r="V258" s="497"/>
      <c r="W258" s="498"/>
    </row>
    <row r="259" spans="2:23" ht="15" customHeight="1" x14ac:dyDescent="0.2">
      <c r="B259" s="16">
        <v>209</v>
      </c>
      <c r="C259" s="506"/>
      <c r="D259" s="50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00"/>
      <c r="U259" s="500"/>
      <c r="V259" s="500"/>
      <c r="W259" s="501"/>
    </row>
    <row r="260" spans="2:23" ht="15" customHeight="1" x14ac:dyDescent="0.2">
      <c r="B260" s="17">
        <v>210</v>
      </c>
      <c r="C260" s="510"/>
      <c r="D260" s="511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97"/>
      <c r="U260" s="497"/>
      <c r="V260" s="497"/>
      <c r="W260" s="498"/>
    </row>
    <row r="261" spans="2:23" ht="15" customHeight="1" x14ac:dyDescent="0.2">
      <c r="B261" s="16">
        <v>211</v>
      </c>
      <c r="C261" s="506"/>
      <c r="D261" s="50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00"/>
      <c r="U261" s="500"/>
      <c r="V261" s="500"/>
      <c r="W261" s="501"/>
    </row>
    <row r="262" spans="2:23" ht="15" customHeight="1" x14ac:dyDescent="0.2">
      <c r="B262" s="17">
        <v>212</v>
      </c>
      <c r="C262" s="510"/>
      <c r="D262" s="511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97"/>
      <c r="U262" s="497"/>
      <c r="V262" s="497"/>
      <c r="W262" s="498"/>
    </row>
    <row r="263" spans="2:23" ht="15" customHeight="1" x14ac:dyDescent="0.2">
      <c r="B263" s="16">
        <v>213</v>
      </c>
      <c r="C263" s="506"/>
      <c r="D263" s="50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00"/>
      <c r="U263" s="500"/>
      <c r="V263" s="500"/>
      <c r="W263" s="501"/>
    </row>
    <row r="264" spans="2:23" ht="15" customHeight="1" x14ac:dyDescent="0.2">
      <c r="B264" s="17">
        <v>214</v>
      </c>
      <c r="C264" s="510"/>
      <c r="D264" s="511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97"/>
      <c r="U264" s="497"/>
      <c r="V264" s="497"/>
      <c r="W264" s="498"/>
    </row>
    <row r="265" spans="2:23" ht="15" customHeight="1" x14ac:dyDescent="0.2">
      <c r="B265" s="16">
        <v>215</v>
      </c>
      <c r="C265" s="506"/>
      <c r="D265" s="50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00"/>
      <c r="U265" s="500"/>
      <c r="V265" s="500"/>
      <c r="W265" s="501"/>
    </row>
    <row r="266" spans="2:23" ht="15" customHeight="1" x14ac:dyDescent="0.2">
      <c r="B266" s="17">
        <v>216</v>
      </c>
      <c r="C266" s="510"/>
      <c r="D266" s="511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97"/>
      <c r="U266" s="497"/>
      <c r="V266" s="497"/>
      <c r="W266" s="498"/>
    </row>
    <row r="267" spans="2:23" ht="15" customHeight="1" x14ac:dyDescent="0.2">
      <c r="B267" s="16">
        <v>217</v>
      </c>
      <c r="C267" s="506"/>
      <c r="D267" s="50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00"/>
      <c r="U267" s="500"/>
      <c r="V267" s="500"/>
      <c r="W267" s="501"/>
    </row>
    <row r="268" spans="2:23" ht="15" customHeight="1" x14ac:dyDescent="0.2">
      <c r="B268" s="17">
        <v>218</v>
      </c>
      <c r="C268" s="510"/>
      <c r="D268" s="511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97"/>
      <c r="U268" s="497"/>
      <c r="V268" s="497"/>
      <c r="W268" s="498"/>
    </row>
    <row r="269" spans="2:23" ht="15" customHeight="1" x14ac:dyDescent="0.2">
      <c r="B269" s="16">
        <v>219</v>
      </c>
      <c r="C269" s="506"/>
      <c r="D269" s="50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00"/>
      <c r="U269" s="500"/>
      <c r="V269" s="500"/>
      <c r="W269" s="501"/>
    </row>
    <row r="270" spans="2:23" ht="15" customHeight="1" x14ac:dyDescent="0.2">
      <c r="B270" s="17">
        <v>220</v>
      </c>
      <c r="C270" s="510"/>
      <c r="D270" s="511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97"/>
      <c r="U270" s="497"/>
      <c r="V270" s="497"/>
      <c r="W270" s="498"/>
    </row>
    <row r="271" spans="2:23" ht="15" customHeight="1" x14ac:dyDescent="0.2">
      <c r="B271" s="16">
        <v>221</v>
      </c>
      <c r="C271" s="506"/>
      <c r="D271" s="50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00"/>
      <c r="U271" s="500"/>
      <c r="V271" s="500"/>
      <c r="W271" s="501"/>
    </row>
    <row r="272" spans="2:23" ht="15" customHeight="1" x14ac:dyDescent="0.2">
      <c r="B272" s="17">
        <v>222</v>
      </c>
      <c r="C272" s="510"/>
      <c r="D272" s="511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97"/>
      <c r="U272" s="497"/>
      <c r="V272" s="497"/>
      <c r="W272" s="498"/>
    </row>
    <row r="273" spans="2:23" ht="15" customHeight="1" x14ac:dyDescent="0.2">
      <c r="B273" s="16">
        <v>223</v>
      </c>
      <c r="C273" s="506"/>
      <c r="D273" s="50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00"/>
      <c r="U273" s="500"/>
      <c r="V273" s="500"/>
      <c r="W273" s="501"/>
    </row>
    <row r="274" spans="2:23" ht="15" customHeight="1" x14ac:dyDescent="0.2">
      <c r="B274" s="17">
        <v>224</v>
      </c>
      <c r="C274" s="510"/>
      <c r="D274" s="511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97"/>
      <c r="U274" s="497"/>
      <c r="V274" s="497"/>
      <c r="W274" s="498"/>
    </row>
    <row r="275" spans="2:23" ht="15" customHeight="1" x14ac:dyDescent="0.2">
      <c r="B275" s="16">
        <v>225</v>
      </c>
      <c r="C275" s="506"/>
      <c r="D275" s="50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00"/>
      <c r="U275" s="500"/>
      <c r="V275" s="500"/>
      <c r="W275" s="501"/>
    </row>
    <row r="276" spans="2:23" ht="15" customHeight="1" x14ac:dyDescent="0.2">
      <c r="B276" s="17">
        <v>226</v>
      </c>
      <c r="C276" s="510"/>
      <c r="D276" s="511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97"/>
      <c r="U276" s="497"/>
      <c r="V276" s="497"/>
      <c r="W276" s="498"/>
    </row>
    <row r="277" spans="2:23" ht="15" customHeight="1" x14ac:dyDescent="0.2">
      <c r="B277" s="16">
        <v>227</v>
      </c>
      <c r="C277" s="506"/>
      <c r="D277" s="50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00"/>
      <c r="U277" s="500"/>
      <c r="V277" s="500"/>
      <c r="W277" s="501"/>
    </row>
    <row r="278" spans="2:23" ht="15" customHeight="1" x14ac:dyDescent="0.2">
      <c r="B278" s="17">
        <v>228</v>
      </c>
      <c r="C278" s="510"/>
      <c r="D278" s="511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97"/>
      <c r="U278" s="497"/>
      <c r="V278" s="497"/>
      <c r="W278" s="498"/>
    </row>
    <row r="279" spans="2:23" ht="15" customHeight="1" x14ac:dyDescent="0.2">
      <c r="B279" s="16">
        <v>229</v>
      </c>
      <c r="C279" s="506"/>
      <c r="D279" s="50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00"/>
      <c r="U279" s="500"/>
      <c r="V279" s="500"/>
      <c r="W279" s="501"/>
    </row>
    <row r="280" spans="2:23" ht="15" customHeight="1" x14ac:dyDescent="0.2">
      <c r="B280" s="17">
        <v>230</v>
      </c>
      <c r="C280" s="510"/>
      <c r="D280" s="511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97"/>
      <c r="U280" s="497"/>
      <c r="V280" s="497"/>
      <c r="W280" s="498"/>
    </row>
    <row r="281" spans="2:23" ht="15" customHeight="1" x14ac:dyDescent="0.2">
      <c r="B281" s="16">
        <v>231</v>
      </c>
      <c r="C281" s="506"/>
      <c r="D281" s="50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00"/>
      <c r="U281" s="500"/>
      <c r="V281" s="500"/>
      <c r="W281" s="501"/>
    </row>
    <row r="282" spans="2:23" ht="15" customHeight="1" x14ac:dyDescent="0.2">
      <c r="B282" s="17">
        <v>232</v>
      </c>
      <c r="C282" s="510"/>
      <c r="D282" s="511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97"/>
      <c r="U282" s="497"/>
      <c r="V282" s="497"/>
      <c r="W282" s="498"/>
    </row>
    <row r="283" spans="2:23" ht="15" customHeight="1" x14ac:dyDescent="0.2">
      <c r="B283" s="16">
        <v>233</v>
      </c>
      <c r="C283" s="506"/>
      <c r="D283" s="50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00"/>
      <c r="U283" s="500"/>
      <c r="V283" s="500"/>
      <c r="W283" s="501"/>
    </row>
    <row r="284" spans="2:23" ht="15" customHeight="1" x14ac:dyDescent="0.2">
      <c r="B284" s="17">
        <v>234</v>
      </c>
      <c r="C284" s="510"/>
      <c r="D284" s="511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97"/>
      <c r="U284" s="497"/>
      <c r="V284" s="497"/>
      <c r="W284" s="498"/>
    </row>
    <row r="285" spans="2:23" ht="15" customHeight="1" x14ac:dyDescent="0.2">
      <c r="B285" s="16">
        <v>235</v>
      </c>
      <c r="C285" s="506"/>
      <c r="D285" s="50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00"/>
      <c r="U285" s="500"/>
      <c r="V285" s="500"/>
      <c r="W285" s="501"/>
    </row>
    <row r="286" spans="2:23" ht="15" customHeight="1" x14ac:dyDescent="0.2">
      <c r="B286" s="17">
        <v>236</v>
      </c>
      <c r="C286" s="510"/>
      <c r="D286" s="511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97"/>
      <c r="U286" s="497"/>
      <c r="V286" s="497"/>
      <c r="W286" s="498"/>
    </row>
    <row r="287" spans="2:23" ht="15" customHeight="1" x14ac:dyDescent="0.2">
      <c r="B287" s="16">
        <v>237</v>
      </c>
      <c r="C287" s="506"/>
      <c r="D287" s="50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00"/>
      <c r="U287" s="500"/>
      <c r="V287" s="500"/>
      <c r="W287" s="501"/>
    </row>
    <row r="288" spans="2:23" ht="15" customHeight="1" x14ac:dyDescent="0.2">
      <c r="B288" s="17">
        <v>238</v>
      </c>
      <c r="C288" s="510"/>
      <c r="D288" s="511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97"/>
      <c r="U288" s="497"/>
      <c r="V288" s="497"/>
      <c r="W288" s="498"/>
    </row>
    <row r="289" spans="2:23" ht="15" customHeight="1" x14ac:dyDescent="0.2">
      <c r="B289" s="16">
        <v>239</v>
      </c>
      <c r="C289" s="506"/>
      <c r="D289" s="50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00"/>
      <c r="U289" s="500"/>
      <c r="V289" s="500"/>
      <c r="W289" s="501"/>
    </row>
    <row r="290" spans="2:23" ht="15" customHeight="1" x14ac:dyDescent="0.2">
      <c r="B290" s="17">
        <v>240</v>
      </c>
      <c r="C290" s="510"/>
      <c r="D290" s="511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97"/>
      <c r="U290" s="497"/>
      <c r="V290" s="497"/>
      <c r="W290" s="498"/>
    </row>
    <row r="291" spans="2:23" ht="15" customHeight="1" x14ac:dyDescent="0.2">
      <c r="B291" s="16">
        <v>241</v>
      </c>
      <c r="C291" s="506"/>
      <c r="D291" s="50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00"/>
      <c r="U291" s="500"/>
      <c r="V291" s="500"/>
      <c r="W291" s="501"/>
    </row>
    <row r="292" spans="2:23" ht="15" customHeight="1" x14ac:dyDescent="0.2">
      <c r="B292" s="17">
        <v>242</v>
      </c>
      <c r="C292" s="510"/>
      <c r="D292" s="511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97"/>
      <c r="U292" s="497"/>
      <c r="V292" s="497"/>
      <c r="W292" s="498"/>
    </row>
    <row r="293" spans="2:23" ht="15" customHeight="1" x14ac:dyDescent="0.2">
      <c r="B293" s="16">
        <v>243</v>
      </c>
      <c r="C293" s="506"/>
      <c r="D293" s="50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00"/>
      <c r="U293" s="500"/>
      <c r="V293" s="500"/>
      <c r="W293" s="501"/>
    </row>
    <row r="294" spans="2:23" ht="15" customHeight="1" x14ac:dyDescent="0.2">
      <c r="B294" s="17">
        <v>244</v>
      </c>
      <c r="C294" s="510"/>
      <c r="D294" s="511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97"/>
      <c r="U294" s="497"/>
      <c r="V294" s="497"/>
      <c r="W294" s="498"/>
    </row>
    <row r="295" spans="2:23" ht="15" customHeight="1" x14ac:dyDescent="0.2">
      <c r="B295" s="16">
        <v>245</v>
      </c>
      <c r="C295" s="506"/>
      <c r="D295" s="50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00"/>
      <c r="U295" s="500"/>
      <c r="V295" s="500"/>
      <c r="W295" s="501"/>
    </row>
    <row r="296" spans="2:23" ht="15" customHeight="1" x14ac:dyDescent="0.2">
      <c r="B296" s="17">
        <v>246</v>
      </c>
      <c r="C296" s="510"/>
      <c r="D296" s="511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97"/>
      <c r="U296" s="497"/>
      <c r="V296" s="497"/>
      <c r="W296" s="498"/>
    </row>
    <row r="297" spans="2:23" ht="15" customHeight="1" x14ac:dyDescent="0.2">
      <c r="B297" s="16">
        <v>247</v>
      </c>
      <c r="C297" s="506"/>
      <c r="D297" s="50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00"/>
      <c r="U297" s="500"/>
      <c r="V297" s="500"/>
      <c r="W297" s="501"/>
    </row>
    <row r="298" spans="2:23" ht="15" customHeight="1" x14ac:dyDescent="0.2">
      <c r="B298" s="17">
        <v>248</v>
      </c>
      <c r="C298" s="510"/>
      <c r="D298" s="511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97"/>
      <c r="U298" s="497"/>
      <c r="V298" s="497"/>
      <c r="W298" s="498"/>
    </row>
    <row r="299" spans="2:23" ht="15" customHeight="1" x14ac:dyDescent="0.2">
      <c r="B299" s="16">
        <v>249</v>
      </c>
      <c r="C299" s="506"/>
      <c r="D299" s="50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00"/>
      <c r="U299" s="500"/>
      <c r="V299" s="500"/>
      <c r="W299" s="501"/>
    </row>
    <row r="300" spans="2:23" ht="15" customHeight="1" x14ac:dyDescent="0.2">
      <c r="B300" s="17">
        <v>250</v>
      </c>
      <c r="C300" s="510"/>
      <c r="D300" s="511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97"/>
      <c r="U300" s="497"/>
      <c r="V300" s="497"/>
      <c r="W300" s="498"/>
    </row>
    <row r="301" spans="2:23" ht="15" customHeight="1" x14ac:dyDescent="0.2">
      <c r="B301" s="16">
        <v>251</v>
      </c>
      <c r="C301" s="506"/>
      <c r="D301" s="50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00"/>
      <c r="U301" s="500"/>
      <c r="V301" s="500"/>
      <c r="W301" s="501"/>
    </row>
    <row r="302" spans="2:23" ht="15" customHeight="1" x14ac:dyDescent="0.2">
      <c r="B302" s="17">
        <v>252</v>
      </c>
      <c r="C302" s="510"/>
      <c r="D302" s="511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97"/>
      <c r="U302" s="497"/>
      <c r="V302" s="497"/>
      <c r="W302" s="498"/>
    </row>
    <row r="303" spans="2:23" ht="15" customHeight="1" x14ac:dyDescent="0.2">
      <c r="B303" s="16">
        <v>253</v>
      </c>
      <c r="C303" s="506"/>
      <c r="D303" s="50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00"/>
      <c r="U303" s="500"/>
      <c r="V303" s="500"/>
      <c r="W303" s="501"/>
    </row>
    <row r="304" spans="2:23" ht="15" customHeight="1" x14ac:dyDescent="0.2">
      <c r="B304" s="17">
        <v>254</v>
      </c>
      <c r="C304" s="510"/>
      <c r="D304" s="511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97"/>
      <c r="U304" s="497"/>
      <c r="V304" s="497"/>
      <c r="W304" s="498"/>
    </row>
    <row r="305" spans="2:23" ht="15" customHeight="1" x14ac:dyDescent="0.2">
      <c r="B305" s="16">
        <v>255</v>
      </c>
      <c r="C305" s="506"/>
      <c r="D305" s="50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00"/>
      <c r="U305" s="500"/>
      <c r="V305" s="500"/>
      <c r="W305" s="501"/>
    </row>
    <row r="306" spans="2:23" ht="15" customHeight="1" x14ac:dyDescent="0.2">
      <c r="B306" s="17">
        <v>256</v>
      </c>
      <c r="C306" s="510"/>
      <c r="D306" s="511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97"/>
      <c r="U306" s="497"/>
      <c r="V306" s="497"/>
      <c r="W306" s="498"/>
    </row>
    <row r="307" spans="2:23" ht="15" customHeight="1" x14ac:dyDescent="0.2">
      <c r="B307" s="16">
        <v>257</v>
      </c>
      <c r="C307" s="506"/>
      <c r="D307" s="50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00"/>
      <c r="U307" s="500"/>
      <c r="V307" s="500"/>
      <c r="W307" s="501"/>
    </row>
    <row r="308" spans="2:23" ht="15" customHeight="1" x14ac:dyDescent="0.2">
      <c r="B308" s="17">
        <v>258</v>
      </c>
      <c r="C308" s="510"/>
      <c r="D308" s="511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97"/>
      <c r="U308" s="497"/>
      <c r="V308" s="497"/>
      <c r="W308" s="498"/>
    </row>
    <row r="309" spans="2:23" ht="15" customHeight="1" x14ac:dyDescent="0.2">
      <c r="B309" s="16">
        <v>259</v>
      </c>
      <c r="C309" s="506"/>
      <c r="D309" s="50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00"/>
      <c r="U309" s="500"/>
      <c r="V309" s="500"/>
      <c r="W309" s="501"/>
    </row>
    <row r="310" spans="2:23" ht="15" customHeight="1" x14ac:dyDescent="0.2">
      <c r="B310" s="17">
        <v>260</v>
      </c>
      <c r="C310" s="510"/>
      <c r="D310" s="511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97"/>
      <c r="U310" s="497"/>
      <c r="V310" s="497"/>
      <c r="W310" s="498"/>
    </row>
    <row r="311" spans="2:23" ht="15" customHeight="1" x14ac:dyDescent="0.2">
      <c r="B311" s="16">
        <v>261</v>
      </c>
      <c r="C311" s="506"/>
      <c r="D311" s="50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00"/>
      <c r="U311" s="500"/>
      <c r="V311" s="500"/>
      <c r="W311" s="501"/>
    </row>
    <row r="312" spans="2:23" ht="15" customHeight="1" x14ac:dyDescent="0.2">
      <c r="B312" s="17">
        <v>262</v>
      </c>
      <c r="C312" s="510"/>
      <c r="D312" s="511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97"/>
      <c r="U312" s="497"/>
      <c r="V312" s="497"/>
      <c r="W312" s="498"/>
    </row>
    <row r="313" spans="2:23" ht="15" customHeight="1" x14ac:dyDescent="0.2">
      <c r="B313" s="16">
        <v>263</v>
      </c>
      <c r="C313" s="506"/>
      <c r="D313" s="50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00"/>
      <c r="U313" s="500"/>
      <c r="V313" s="500"/>
      <c r="W313" s="501"/>
    </row>
    <row r="314" spans="2:23" ht="15" customHeight="1" x14ac:dyDescent="0.2">
      <c r="B314" s="17">
        <v>264</v>
      </c>
      <c r="C314" s="510"/>
      <c r="D314" s="511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97"/>
      <c r="U314" s="497"/>
      <c r="V314" s="497"/>
      <c r="W314" s="498"/>
    </row>
    <row r="315" spans="2:23" ht="15" customHeight="1" x14ac:dyDescent="0.2">
      <c r="B315" s="16">
        <v>265</v>
      </c>
      <c r="C315" s="506"/>
      <c r="D315" s="50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00"/>
      <c r="U315" s="500"/>
      <c r="V315" s="500"/>
      <c r="W315" s="501"/>
    </row>
    <row r="316" spans="2:23" ht="15" customHeight="1" x14ac:dyDescent="0.2">
      <c r="B316" s="17">
        <v>266</v>
      </c>
      <c r="C316" s="510"/>
      <c r="D316" s="511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97"/>
      <c r="U316" s="497"/>
      <c r="V316" s="497"/>
      <c r="W316" s="498"/>
    </row>
    <row r="317" spans="2:23" ht="15" customHeight="1" x14ac:dyDescent="0.2">
      <c r="B317" s="16">
        <v>267</v>
      </c>
      <c r="C317" s="506"/>
      <c r="D317" s="50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00"/>
      <c r="U317" s="500"/>
      <c r="V317" s="500"/>
      <c r="W317" s="501"/>
    </row>
    <row r="318" spans="2:23" ht="15" customHeight="1" x14ac:dyDescent="0.2">
      <c r="B318" s="17">
        <v>268</v>
      </c>
      <c r="C318" s="510"/>
      <c r="D318" s="511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97"/>
      <c r="U318" s="497"/>
      <c r="V318" s="497"/>
      <c r="W318" s="498"/>
    </row>
    <row r="319" spans="2:23" ht="15" customHeight="1" x14ac:dyDescent="0.2">
      <c r="B319" s="16">
        <v>269</v>
      </c>
      <c r="C319" s="506"/>
      <c r="D319" s="50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00"/>
      <c r="U319" s="500"/>
      <c r="V319" s="500"/>
      <c r="W319" s="501"/>
    </row>
    <row r="320" spans="2:23" ht="15" customHeight="1" x14ac:dyDescent="0.2">
      <c r="B320" s="17">
        <v>270</v>
      </c>
      <c r="C320" s="510"/>
      <c r="D320" s="511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97"/>
      <c r="U320" s="497"/>
      <c r="V320" s="497"/>
      <c r="W320" s="498"/>
    </row>
    <row r="321" spans="2:23" ht="15" customHeight="1" x14ac:dyDescent="0.2">
      <c r="B321" s="16">
        <v>271</v>
      </c>
      <c r="C321" s="506"/>
      <c r="D321" s="50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00"/>
      <c r="U321" s="500"/>
      <c r="V321" s="500"/>
      <c r="W321" s="501"/>
    </row>
    <row r="322" spans="2:23" ht="15" customHeight="1" x14ac:dyDescent="0.2">
      <c r="B322" s="17">
        <v>272</v>
      </c>
      <c r="C322" s="510"/>
      <c r="D322" s="511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97"/>
      <c r="U322" s="497"/>
      <c r="V322" s="497"/>
      <c r="W322" s="498"/>
    </row>
    <row r="323" spans="2:23" ht="15" customHeight="1" x14ac:dyDescent="0.2">
      <c r="B323" s="16">
        <v>273</v>
      </c>
      <c r="C323" s="506"/>
      <c r="D323" s="50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00"/>
      <c r="U323" s="500"/>
      <c r="V323" s="500"/>
      <c r="W323" s="501"/>
    </row>
    <row r="324" spans="2:23" ht="15" customHeight="1" x14ac:dyDescent="0.2">
      <c r="B324" s="17">
        <v>274</v>
      </c>
      <c r="C324" s="510"/>
      <c r="D324" s="511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97"/>
      <c r="U324" s="497"/>
      <c r="V324" s="497"/>
      <c r="W324" s="498"/>
    </row>
    <row r="325" spans="2:23" ht="15" customHeight="1" x14ac:dyDescent="0.2">
      <c r="B325" s="16">
        <v>275</v>
      </c>
      <c r="C325" s="506"/>
      <c r="D325" s="50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00"/>
      <c r="U325" s="500"/>
      <c r="V325" s="500"/>
      <c r="W325" s="501"/>
    </row>
    <row r="326" spans="2:23" ht="15" customHeight="1" x14ac:dyDescent="0.2">
      <c r="B326" s="17">
        <v>276</v>
      </c>
      <c r="C326" s="510"/>
      <c r="D326" s="511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97"/>
      <c r="U326" s="497"/>
      <c r="V326" s="497"/>
      <c r="W326" s="498"/>
    </row>
    <row r="327" spans="2:23" ht="15" customHeight="1" x14ac:dyDescent="0.2">
      <c r="B327" s="16">
        <v>277</v>
      </c>
      <c r="C327" s="506"/>
      <c r="D327" s="50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00"/>
      <c r="U327" s="500"/>
      <c r="V327" s="500"/>
      <c r="W327" s="501"/>
    </row>
    <row r="328" spans="2:23" ht="15" customHeight="1" x14ac:dyDescent="0.2">
      <c r="B328" s="17">
        <v>278</v>
      </c>
      <c r="C328" s="510"/>
      <c r="D328" s="511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97"/>
      <c r="U328" s="497"/>
      <c r="V328" s="497"/>
      <c r="W328" s="498"/>
    </row>
    <row r="329" spans="2:23" ht="15" customHeight="1" x14ac:dyDescent="0.2">
      <c r="B329" s="16">
        <v>279</v>
      </c>
      <c r="C329" s="506"/>
      <c r="D329" s="50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00"/>
      <c r="U329" s="500"/>
      <c r="V329" s="500"/>
      <c r="W329" s="501"/>
    </row>
    <row r="330" spans="2:23" ht="15" customHeight="1" x14ac:dyDescent="0.2">
      <c r="B330" s="17">
        <v>280</v>
      </c>
      <c r="C330" s="510"/>
      <c r="D330" s="511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97"/>
      <c r="U330" s="497"/>
      <c r="V330" s="497"/>
      <c r="W330" s="498"/>
    </row>
    <row r="331" spans="2:23" ht="15" customHeight="1" x14ac:dyDescent="0.2">
      <c r="B331" s="16">
        <v>281</v>
      </c>
      <c r="C331" s="506"/>
      <c r="D331" s="50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00"/>
      <c r="U331" s="500"/>
      <c r="V331" s="500"/>
      <c r="W331" s="501"/>
    </row>
    <row r="332" spans="2:23" ht="15" customHeight="1" x14ac:dyDescent="0.2">
      <c r="B332" s="17">
        <v>282</v>
      </c>
      <c r="C332" s="510"/>
      <c r="D332" s="511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97"/>
      <c r="U332" s="497"/>
      <c r="V332" s="497"/>
      <c r="W332" s="498"/>
    </row>
    <row r="333" spans="2:23" ht="15" customHeight="1" x14ac:dyDescent="0.2">
      <c r="B333" s="16">
        <v>283</v>
      </c>
      <c r="C333" s="506"/>
      <c r="D333" s="50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00"/>
      <c r="U333" s="500"/>
      <c r="V333" s="500"/>
      <c r="W333" s="501"/>
    </row>
    <row r="334" spans="2:23" ht="15" customHeight="1" x14ac:dyDescent="0.2">
      <c r="B334" s="17">
        <v>284</v>
      </c>
      <c r="C334" s="510"/>
      <c r="D334" s="511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97"/>
      <c r="U334" s="497"/>
      <c r="V334" s="497"/>
      <c r="W334" s="498"/>
    </row>
    <row r="335" spans="2:23" ht="15" customHeight="1" x14ac:dyDescent="0.2">
      <c r="B335" s="16">
        <v>285</v>
      </c>
      <c r="C335" s="506"/>
      <c r="D335" s="50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00"/>
      <c r="U335" s="500"/>
      <c r="V335" s="500"/>
      <c r="W335" s="501"/>
    </row>
    <row r="336" spans="2:23" ht="15" customHeight="1" x14ac:dyDescent="0.2">
      <c r="B336" s="17">
        <v>286</v>
      </c>
      <c r="C336" s="510"/>
      <c r="D336" s="511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97"/>
      <c r="U336" s="497"/>
      <c r="V336" s="497"/>
      <c r="W336" s="498"/>
    </row>
    <row r="337" spans="2:23" ht="15" customHeight="1" x14ac:dyDescent="0.2">
      <c r="B337" s="16">
        <v>287</v>
      </c>
      <c r="C337" s="506"/>
      <c r="D337" s="50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00"/>
      <c r="U337" s="500"/>
      <c r="V337" s="500"/>
      <c r="W337" s="501"/>
    </row>
    <row r="338" spans="2:23" ht="15" customHeight="1" x14ac:dyDescent="0.2">
      <c r="B338" s="17">
        <v>288</v>
      </c>
      <c r="C338" s="510"/>
      <c r="D338" s="511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97"/>
      <c r="U338" s="497"/>
      <c r="V338" s="497"/>
      <c r="W338" s="498"/>
    </row>
    <row r="339" spans="2:23" ht="15" customHeight="1" x14ac:dyDescent="0.2">
      <c r="B339" s="16">
        <v>289</v>
      </c>
      <c r="C339" s="506"/>
      <c r="D339" s="50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00"/>
      <c r="U339" s="500"/>
      <c r="V339" s="500"/>
      <c r="W339" s="501"/>
    </row>
    <row r="340" spans="2:23" ht="15" customHeight="1" x14ac:dyDescent="0.2">
      <c r="B340" s="17">
        <v>290</v>
      </c>
      <c r="C340" s="510"/>
      <c r="D340" s="511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97"/>
      <c r="U340" s="497"/>
      <c r="V340" s="497"/>
      <c r="W340" s="498"/>
    </row>
    <row r="341" spans="2:23" ht="15" customHeight="1" x14ac:dyDescent="0.2">
      <c r="B341" s="16">
        <v>291</v>
      </c>
      <c r="C341" s="506"/>
      <c r="D341" s="50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00"/>
      <c r="U341" s="500"/>
      <c r="V341" s="500"/>
      <c r="W341" s="501"/>
    </row>
    <row r="342" spans="2:23" ht="15" customHeight="1" x14ac:dyDescent="0.2">
      <c r="B342" s="17">
        <v>292</v>
      </c>
      <c r="C342" s="510"/>
      <c r="D342" s="511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97"/>
      <c r="U342" s="497"/>
      <c r="V342" s="497"/>
      <c r="W342" s="498"/>
    </row>
    <row r="343" spans="2:23" ht="15" customHeight="1" x14ac:dyDescent="0.2">
      <c r="B343" s="16">
        <v>293</v>
      </c>
      <c r="C343" s="506"/>
      <c r="D343" s="50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00"/>
      <c r="U343" s="500"/>
      <c r="V343" s="500"/>
      <c r="W343" s="501"/>
    </row>
    <row r="344" spans="2:23" ht="15" customHeight="1" x14ac:dyDescent="0.2">
      <c r="B344" s="17">
        <v>294</v>
      </c>
      <c r="C344" s="510"/>
      <c r="D344" s="511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97"/>
      <c r="U344" s="497"/>
      <c r="V344" s="497"/>
      <c r="W344" s="498"/>
    </row>
    <row r="345" spans="2:23" ht="15" customHeight="1" x14ac:dyDescent="0.2">
      <c r="B345" s="16">
        <v>295</v>
      </c>
      <c r="C345" s="506"/>
      <c r="D345" s="50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00"/>
      <c r="U345" s="500"/>
      <c r="V345" s="500"/>
      <c r="W345" s="501"/>
    </row>
    <row r="346" spans="2:23" ht="15" customHeight="1" x14ac:dyDescent="0.2">
      <c r="B346" s="17">
        <v>296</v>
      </c>
      <c r="C346" s="510"/>
      <c r="D346" s="511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97"/>
      <c r="U346" s="497"/>
      <c r="V346" s="497"/>
      <c r="W346" s="498"/>
    </row>
    <row r="347" spans="2:23" ht="15" customHeight="1" x14ac:dyDescent="0.2">
      <c r="B347" s="16">
        <v>297</v>
      </c>
      <c r="C347" s="506"/>
      <c r="D347" s="50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00"/>
      <c r="U347" s="500"/>
      <c r="V347" s="500"/>
      <c r="W347" s="501"/>
    </row>
    <row r="348" spans="2:23" ht="15" customHeight="1" x14ac:dyDescent="0.2">
      <c r="B348" s="17">
        <v>298</v>
      </c>
      <c r="C348" s="510"/>
      <c r="D348" s="511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97"/>
      <c r="U348" s="497"/>
      <c r="V348" s="497"/>
      <c r="W348" s="498"/>
    </row>
    <row r="349" spans="2:23" ht="15" customHeight="1" x14ac:dyDescent="0.2">
      <c r="B349" s="16">
        <v>299</v>
      </c>
      <c r="C349" s="506"/>
      <c r="D349" s="50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00"/>
      <c r="U349" s="500"/>
      <c r="V349" s="500"/>
      <c r="W349" s="501"/>
    </row>
    <row r="350" spans="2:23" ht="15" customHeight="1" x14ac:dyDescent="0.2">
      <c r="B350" s="17">
        <v>300</v>
      </c>
      <c r="C350" s="510"/>
      <c r="D350" s="511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97"/>
      <c r="U350" s="497"/>
      <c r="V350" s="497"/>
      <c r="W350" s="498"/>
    </row>
    <row r="351" spans="2:23" ht="15" customHeight="1" x14ac:dyDescent="0.2">
      <c r="B351" s="16">
        <v>301</v>
      </c>
      <c r="C351" s="506"/>
      <c r="D351" s="50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00"/>
      <c r="U351" s="500"/>
      <c r="V351" s="500"/>
      <c r="W351" s="501"/>
    </row>
    <row r="352" spans="2:23" ht="15" customHeight="1" x14ac:dyDescent="0.2">
      <c r="B352" s="17">
        <v>302</v>
      </c>
      <c r="C352" s="510"/>
      <c r="D352" s="511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97"/>
      <c r="U352" s="497"/>
      <c r="V352" s="497"/>
      <c r="W352" s="498"/>
    </row>
    <row r="353" spans="2:23" ht="15" customHeight="1" x14ac:dyDescent="0.2">
      <c r="B353" s="16">
        <v>303</v>
      </c>
      <c r="C353" s="506"/>
      <c r="D353" s="50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00"/>
      <c r="U353" s="500"/>
      <c r="V353" s="500"/>
      <c r="W353" s="501"/>
    </row>
    <row r="354" spans="2:23" ht="15" customHeight="1" x14ac:dyDescent="0.2">
      <c r="B354" s="17">
        <v>304</v>
      </c>
      <c r="C354" s="510"/>
      <c r="D354" s="511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97"/>
      <c r="U354" s="497"/>
      <c r="V354" s="497"/>
      <c r="W354" s="498"/>
    </row>
    <row r="355" spans="2:23" ht="15" customHeight="1" x14ac:dyDescent="0.2">
      <c r="B355" s="16">
        <v>305</v>
      </c>
      <c r="C355" s="506"/>
      <c r="D355" s="50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00"/>
      <c r="U355" s="500"/>
      <c r="V355" s="500"/>
      <c r="W355" s="501"/>
    </row>
    <row r="356" spans="2:23" ht="15" customHeight="1" x14ac:dyDescent="0.2">
      <c r="B356" s="17">
        <v>306</v>
      </c>
      <c r="C356" s="510"/>
      <c r="D356" s="511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97"/>
      <c r="U356" s="497"/>
      <c r="V356" s="497"/>
      <c r="W356" s="498"/>
    </row>
    <row r="357" spans="2:23" ht="15" customHeight="1" x14ac:dyDescent="0.2">
      <c r="B357" s="16">
        <v>307</v>
      </c>
      <c r="C357" s="506"/>
      <c r="D357" s="50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00"/>
      <c r="U357" s="500"/>
      <c r="V357" s="500"/>
      <c r="W357" s="501"/>
    </row>
    <row r="358" spans="2:23" ht="15" customHeight="1" x14ac:dyDescent="0.2">
      <c r="B358" s="17">
        <v>308</v>
      </c>
      <c r="C358" s="510"/>
      <c r="D358" s="511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97"/>
      <c r="U358" s="497"/>
      <c r="V358" s="497"/>
      <c r="W358" s="498"/>
    </row>
    <row r="359" spans="2:23" ht="15" customHeight="1" x14ac:dyDescent="0.2">
      <c r="B359" s="16">
        <v>309</v>
      </c>
      <c r="C359" s="506"/>
      <c r="D359" s="50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00"/>
      <c r="U359" s="500"/>
      <c r="V359" s="500"/>
      <c r="W359" s="501"/>
    </row>
    <row r="360" spans="2:23" ht="15" customHeight="1" x14ac:dyDescent="0.2">
      <c r="B360" s="17">
        <v>310</v>
      </c>
      <c r="C360" s="510"/>
      <c r="D360" s="511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97"/>
      <c r="U360" s="497"/>
      <c r="V360" s="497"/>
      <c r="W360" s="498"/>
    </row>
    <row r="361" spans="2:23" ht="15" customHeight="1" x14ac:dyDescent="0.2">
      <c r="B361" s="16">
        <v>311</v>
      </c>
      <c r="C361" s="506"/>
      <c r="D361" s="50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00"/>
      <c r="U361" s="500"/>
      <c r="V361" s="500"/>
      <c r="W361" s="501"/>
    </row>
    <row r="362" spans="2:23" ht="15" customHeight="1" x14ac:dyDescent="0.2">
      <c r="B362" s="17">
        <v>312</v>
      </c>
      <c r="C362" s="510"/>
      <c r="D362" s="511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97"/>
      <c r="U362" s="497"/>
      <c r="V362" s="497"/>
      <c r="W362" s="498"/>
    </row>
    <row r="363" spans="2:23" ht="15" customHeight="1" x14ac:dyDescent="0.2">
      <c r="B363" s="16">
        <v>313</v>
      </c>
      <c r="C363" s="506"/>
      <c r="D363" s="50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00"/>
      <c r="U363" s="500"/>
      <c r="V363" s="500"/>
      <c r="W363" s="501"/>
    </row>
    <row r="364" spans="2:23" ht="15" customHeight="1" x14ac:dyDescent="0.2">
      <c r="B364" s="17">
        <v>314</v>
      </c>
      <c r="C364" s="510"/>
      <c r="D364" s="511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97"/>
      <c r="U364" s="497"/>
      <c r="V364" s="497"/>
      <c r="W364" s="498"/>
    </row>
    <row r="365" spans="2:23" ht="15" customHeight="1" x14ac:dyDescent="0.2">
      <c r="B365" s="16">
        <v>315</v>
      </c>
      <c r="C365" s="506"/>
      <c r="D365" s="50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00"/>
      <c r="U365" s="500"/>
      <c r="V365" s="500"/>
      <c r="W365" s="501"/>
    </row>
    <row r="366" spans="2:23" ht="15" customHeight="1" x14ac:dyDescent="0.2">
      <c r="B366" s="17">
        <v>316</v>
      </c>
      <c r="C366" s="510"/>
      <c r="D366" s="511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97"/>
      <c r="U366" s="497"/>
      <c r="V366" s="497"/>
      <c r="W366" s="498"/>
    </row>
    <row r="367" spans="2:23" ht="15" customHeight="1" x14ac:dyDescent="0.2">
      <c r="B367" s="16">
        <v>317</v>
      </c>
      <c r="C367" s="506"/>
      <c r="D367" s="50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00"/>
      <c r="U367" s="500"/>
      <c r="V367" s="500"/>
      <c r="W367" s="501"/>
    </row>
    <row r="368" spans="2:23" ht="15" customHeight="1" x14ac:dyDescent="0.2">
      <c r="B368" s="17">
        <v>318</v>
      </c>
      <c r="C368" s="510"/>
      <c r="D368" s="511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97"/>
      <c r="U368" s="497"/>
      <c r="V368" s="497"/>
      <c r="W368" s="498"/>
    </row>
    <row r="369" spans="2:23" ht="15" customHeight="1" x14ac:dyDescent="0.2">
      <c r="B369" s="16">
        <v>319</v>
      </c>
      <c r="C369" s="506"/>
      <c r="D369" s="50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00"/>
      <c r="U369" s="500"/>
      <c r="V369" s="500"/>
      <c r="W369" s="501"/>
    </row>
    <row r="370" spans="2:23" ht="15" customHeight="1" x14ac:dyDescent="0.2">
      <c r="B370" s="17">
        <v>320</v>
      </c>
      <c r="C370" s="510"/>
      <c r="D370" s="511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97"/>
      <c r="U370" s="497"/>
      <c r="V370" s="497"/>
      <c r="W370" s="498"/>
    </row>
    <row r="371" spans="2:23" ht="15" customHeight="1" x14ac:dyDescent="0.2">
      <c r="B371" s="16">
        <v>321</v>
      </c>
      <c r="C371" s="506"/>
      <c r="D371" s="50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00"/>
      <c r="U371" s="500"/>
      <c r="V371" s="500"/>
      <c r="W371" s="501"/>
    </row>
    <row r="372" spans="2:23" ht="15" customHeight="1" x14ac:dyDescent="0.2">
      <c r="B372" s="17">
        <v>322</v>
      </c>
      <c r="C372" s="510"/>
      <c r="D372" s="511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97"/>
      <c r="U372" s="497"/>
      <c r="V372" s="497"/>
      <c r="W372" s="498"/>
    </row>
    <row r="373" spans="2:23" ht="15" customHeight="1" x14ac:dyDescent="0.2">
      <c r="B373" s="16">
        <v>323</v>
      </c>
      <c r="C373" s="506"/>
      <c r="D373" s="50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00"/>
      <c r="U373" s="500"/>
      <c r="V373" s="500"/>
      <c r="W373" s="501"/>
    </row>
    <row r="374" spans="2:23" ht="15" customHeight="1" x14ac:dyDescent="0.2">
      <c r="B374" s="17">
        <v>324</v>
      </c>
      <c r="C374" s="510"/>
      <c r="D374" s="511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97"/>
      <c r="U374" s="497"/>
      <c r="V374" s="497"/>
      <c r="W374" s="498"/>
    </row>
    <row r="375" spans="2:23" ht="15" customHeight="1" x14ac:dyDescent="0.2">
      <c r="B375" s="16">
        <v>325</v>
      </c>
      <c r="C375" s="506"/>
      <c r="D375" s="50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00"/>
      <c r="U375" s="500"/>
      <c r="V375" s="500"/>
      <c r="W375" s="501"/>
    </row>
    <row r="376" spans="2:23" ht="15" customHeight="1" x14ac:dyDescent="0.2">
      <c r="B376" s="17">
        <v>326</v>
      </c>
      <c r="C376" s="510"/>
      <c r="D376" s="511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97"/>
      <c r="U376" s="497"/>
      <c r="V376" s="497"/>
      <c r="W376" s="498"/>
    </row>
    <row r="377" spans="2:23" ht="15" customHeight="1" x14ac:dyDescent="0.2">
      <c r="B377" s="16">
        <v>327</v>
      </c>
      <c r="C377" s="506"/>
      <c r="D377" s="50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00"/>
      <c r="U377" s="500"/>
      <c r="V377" s="500"/>
      <c r="W377" s="501"/>
    </row>
    <row r="378" spans="2:23" ht="15" customHeight="1" x14ac:dyDescent="0.2">
      <c r="B378" s="17">
        <v>328</v>
      </c>
      <c r="C378" s="510"/>
      <c r="D378" s="511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97"/>
      <c r="U378" s="497"/>
      <c r="V378" s="497"/>
      <c r="W378" s="498"/>
    </row>
    <row r="379" spans="2:23" ht="15" customHeight="1" x14ac:dyDescent="0.2">
      <c r="B379" s="16">
        <v>329</v>
      </c>
      <c r="C379" s="506"/>
      <c r="D379" s="50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00"/>
      <c r="U379" s="500"/>
      <c r="V379" s="500"/>
      <c r="W379" s="501"/>
    </row>
    <row r="380" spans="2:23" ht="15" customHeight="1" x14ac:dyDescent="0.2">
      <c r="B380" s="17">
        <v>330</v>
      </c>
      <c r="C380" s="510"/>
      <c r="D380" s="511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97"/>
      <c r="U380" s="497"/>
      <c r="V380" s="497"/>
      <c r="W380" s="498"/>
    </row>
    <row r="381" spans="2:23" ht="15" customHeight="1" x14ac:dyDescent="0.2">
      <c r="B381" s="16">
        <v>331</v>
      </c>
      <c r="C381" s="506"/>
      <c r="D381" s="50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00"/>
      <c r="U381" s="500"/>
      <c r="V381" s="500"/>
      <c r="W381" s="501"/>
    </row>
    <row r="382" spans="2:23" ht="15" customHeight="1" x14ac:dyDescent="0.2">
      <c r="B382" s="17">
        <v>332</v>
      </c>
      <c r="C382" s="510"/>
      <c r="D382" s="511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97"/>
      <c r="U382" s="497"/>
      <c r="V382" s="497"/>
      <c r="W382" s="498"/>
    </row>
    <row r="383" spans="2:23" ht="15" customHeight="1" x14ac:dyDescent="0.2">
      <c r="B383" s="16">
        <v>333</v>
      </c>
      <c r="C383" s="506"/>
      <c r="D383" s="50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00"/>
      <c r="U383" s="500"/>
      <c r="V383" s="500"/>
      <c r="W383" s="501"/>
    </row>
    <row r="384" spans="2:23" ht="15" customHeight="1" x14ac:dyDescent="0.2">
      <c r="B384" s="17">
        <v>334</v>
      </c>
      <c r="C384" s="510"/>
      <c r="D384" s="511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97"/>
      <c r="U384" s="497"/>
      <c r="V384" s="497"/>
      <c r="W384" s="498"/>
    </row>
    <row r="385" spans="2:23" ht="15" customHeight="1" x14ac:dyDescent="0.2">
      <c r="B385" s="16">
        <v>335</v>
      </c>
      <c r="C385" s="506"/>
      <c r="D385" s="50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00"/>
      <c r="U385" s="500"/>
      <c r="V385" s="500"/>
      <c r="W385" s="501"/>
    </row>
    <row r="386" spans="2:23" ht="15" customHeight="1" x14ac:dyDescent="0.2">
      <c r="B386" s="17">
        <v>336</v>
      </c>
      <c r="C386" s="510"/>
      <c r="D386" s="511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97"/>
      <c r="U386" s="497"/>
      <c r="V386" s="497"/>
      <c r="W386" s="498"/>
    </row>
    <row r="387" spans="2:23" ht="15" customHeight="1" x14ac:dyDescent="0.2">
      <c r="B387" s="16">
        <v>337</v>
      </c>
      <c r="C387" s="506"/>
      <c r="D387" s="50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00"/>
      <c r="U387" s="500"/>
      <c r="V387" s="500"/>
      <c r="W387" s="501"/>
    </row>
    <row r="388" spans="2:23" ht="15" customHeight="1" x14ac:dyDescent="0.2">
      <c r="B388" s="17">
        <v>338</v>
      </c>
      <c r="C388" s="510"/>
      <c r="D388" s="511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97"/>
      <c r="U388" s="497"/>
      <c r="V388" s="497"/>
      <c r="W388" s="498"/>
    </row>
    <row r="389" spans="2:23" ht="15" customHeight="1" x14ac:dyDescent="0.2">
      <c r="B389" s="16">
        <v>339</v>
      </c>
      <c r="C389" s="506"/>
      <c r="D389" s="50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00"/>
      <c r="U389" s="500"/>
      <c r="V389" s="500"/>
      <c r="W389" s="501"/>
    </row>
    <row r="390" spans="2:23" ht="15" customHeight="1" x14ac:dyDescent="0.2">
      <c r="B390" s="17">
        <v>340</v>
      </c>
      <c r="C390" s="510"/>
      <c r="D390" s="511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97"/>
      <c r="U390" s="497"/>
      <c r="V390" s="497"/>
      <c r="W390" s="498"/>
    </row>
    <row r="391" spans="2:23" ht="15" customHeight="1" x14ac:dyDescent="0.2">
      <c r="B391" s="16">
        <v>341</v>
      </c>
      <c r="C391" s="506"/>
      <c r="D391" s="50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00"/>
      <c r="U391" s="500"/>
      <c r="V391" s="500"/>
      <c r="W391" s="501"/>
    </row>
    <row r="392" spans="2:23" ht="15" customHeight="1" x14ac:dyDescent="0.2">
      <c r="B392" s="17">
        <v>342</v>
      </c>
      <c r="C392" s="510"/>
      <c r="D392" s="511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97"/>
      <c r="U392" s="497"/>
      <c r="V392" s="497"/>
      <c r="W392" s="498"/>
    </row>
    <row r="393" spans="2:23" ht="15" customHeight="1" x14ac:dyDescent="0.2">
      <c r="B393" s="16">
        <v>343</v>
      </c>
      <c r="C393" s="506"/>
      <c r="D393" s="50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00"/>
      <c r="U393" s="500"/>
      <c r="V393" s="500"/>
      <c r="W393" s="501"/>
    </row>
    <row r="394" spans="2:23" ht="15" customHeight="1" x14ac:dyDescent="0.2">
      <c r="B394" s="17">
        <v>344</v>
      </c>
      <c r="C394" s="510"/>
      <c r="D394" s="511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97"/>
      <c r="U394" s="497"/>
      <c r="V394" s="497"/>
      <c r="W394" s="498"/>
    </row>
    <row r="395" spans="2:23" ht="15" customHeight="1" x14ac:dyDescent="0.2">
      <c r="B395" s="16">
        <v>345</v>
      </c>
      <c r="C395" s="506"/>
      <c r="D395" s="50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00"/>
      <c r="U395" s="500"/>
      <c r="V395" s="500"/>
      <c r="W395" s="501"/>
    </row>
    <row r="396" spans="2:23" ht="15" customHeight="1" x14ac:dyDescent="0.2">
      <c r="B396" s="17">
        <v>346</v>
      </c>
      <c r="C396" s="510"/>
      <c r="D396" s="511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97"/>
      <c r="U396" s="497"/>
      <c r="V396" s="497"/>
      <c r="W396" s="498"/>
    </row>
    <row r="397" spans="2:23" ht="15" customHeight="1" x14ac:dyDescent="0.2">
      <c r="B397" s="16">
        <v>347</v>
      </c>
      <c r="C397" s="506"/>
      <c r="D397" s="50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00"/>
      <c r="U397" s="500"/>
      <c r="V397" s="500"/>
      <c r="W397" s="501"/>
    </row>
    <row r="398" spans="2:23" ht="15" customHeight="1" x14ac:dyDescent="0.2">
      <c r="B398" s="17">
        <v>348</v>
      </c>
      <c r="C398" s="510"/>
      <c r="D398" s="511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97"/>
      <c r="U398" s="497"/>
      <c r="V398" s="497"/>
      <c r="W398" s="498"/>
    </row>
    <row r="399" spans="2:23" ht="15" customHeight="1" x14ac:dyDescent="0.2">
      <c r="B399" s="16">
        <v>349</v>
      </c>
      <c r="C399" s="506"/>
      <c r="D399" s="50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00"/>
      <c r="U399" s="500"/>
      <c r="V399" s="500"/>
      <c r="W399" s="501"/>
    </row>
    <row r="400" spans="2:23" ht="15" customHeight="1" x14ac:dyDescent="0.2">
      <c r="B400" s="17">
        <v>350</v>
      </c>
      <c r="C400" s="510"/>
      <c r="D400" s="511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97"/>
      <c r="U400" s="497"/>
      <c r="V400" s="497"/>
      <c r="W400" s="498"/>
    </row>
    <row r="401" spans="2:23" ht="15" customHeight="1" x14ac:dyDescent="0.2">
      <c r="B401" s="16">
        <v>351</v>
      </c>
      <c r="C401" s="506"/>
      <c r="D401" s="50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00"/>
      <c r="U401" s="500"/>
      <c r="V401" s="500"/>
      <c r="W401" s="501"/>
    </row>
    <row r="402" spans="2:23" ht="15" customHeight="1" x14ac:dyDescent="0.2">
      <c r="B402" s="17">
        <v>352</v>
      </c>
      <c r="C402" s="510"/>
      <c r="D402" s="511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97"/>
      <c r="U402" s="497"/>
      <c r="V402" s="497"/>
      <c r="W402" s="498"/>
    </row>
    <row r="403" spans="2:23" ht="15" customHeight="1" x14ac:dyDescent="0.2">
      <c r="B403" s="16">
        <v>353</v>
      </c>
      <c r="C403" s="506"/>
      <c r="D403" s="50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00"/>
      <c r="U403" s="500"/>
      <c r="V403" s="500"/>
      <c r="W403" s="501"/>
    </row>
    <row r="404" spans="2:23" ht="15" customHeight="1" x14ac:dyDescent="0.2">
      <c r="B404" s="17">
        <v>354</v>
      </c>
      <c r="C404" s="510"/>
      <c r="D404" s="511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97"/>
      <c r="U404" s="497"/>
      <c r="V404" s="497"/>
      <c r="W404" s="498"/>
    </row>
    <row r="405" spans="2:23" ht="15" customHeight="1" x14ac:dyDescent="0.2">
      <c r="B405" s="16">
        <v>355</v>
      </c>
      <c r="C405" s="506"/>
      <c r="D405" s="50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00"/>
      <c r="U405" s="500"/>
      <c r="V405" s="500"/>
      <c r="W405" s="501"/>
    </row>
    <row r="406" spans="2:23" ht="15" customHeight="1" x14ac:dyDescent="0.2">
      <c r="B406" s="17">
        <v>356</v>
      </c>
      <c r="C406" s="510"/>
      <c r="D406" s="511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97"/>
      <c r="U406" s="497"/>
      <c r="V406" s="497"/>
      <c r="W406" s="498"/>
    </row>
    <row r="407" spans="2:23" ht="15" customHeight="1" x14ac:dyDescent="0.2">
      <c r="B407" s="16">
        <v>357</v>
      </c>
      <c r="C407" s="506"/>
      <c r="D407" s="50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00"/>
      <c r="U407" s="500"/>
      <c r="V407" s="500"/>
      <c r="W407" s="501"/>
    </row>
    <row r="408" spans="2:23" ht="15" customHeight="1" x14ac:dyDescent="0.2">
      <c r="B408" s="17">
        <v>358</v>
      </c>
      <c r="C408" s="510"/>
      <c r="D408" s="511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97"/>
      <c r="U408" s="497"/>
      <c r="V408" s="497"/>
      <c r="W408" s="498"/>
    </row>
    <row r="409" spans="2:23" ht="15" customHeight="1" x14ac:dyDescent="0.2">
      <c r="B409" s="16">
        <v>359</v>
      </c>
      <c r="C409" s="506"/>
      <c r="D409" s="50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00"/>
      <c r="U409" s="500"/>
      <c r="V409" s="500"/>
      <c r="W409" s="501"/>
    </row>
    <row r="410" spans="2:23" ht="15" customHeight="1" x14ac:dyDescent="0.2">
      <c r="B410" s="17">
        <v>360</v>
      </c>
      <c r="C410" s="510"/>
      <c r="D410" s="511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97"/>
      <c r="U410" s="497"/>
      <c r="V410" s="497"/>
      <c r="W410" s="498"/>
    </row>
    <row r="411" spans="2:23" ht="15" customHeight="1" x14ac:dyDescent="0.2">
      <c r="B411" s="16">
        <v>361</v>
      </c>
      <c r="C411" s="506"/>
      <c r="D411" s="50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00"/>
      <c r="U411" s="500"/>
      <c r="V411" s="500"/>
      <c r="W411" s="501"/>
    </row>
    <row r="412" spans="2:23" ht="15" customHeight="1" x14ac:dyDescent="0.2">
      <c r="B412" s="17">
        <v>362</v>
      </c>
      <c r="C412" s="510"/>
      <c r="D412" s="511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97"/>
      <c r="U412" s="497"/>
      <c r="V412" s="497"/>
      <c r="W412" s="498"/>
    </row>
    <row r="413" spans="2:23" ht="15" customHeight="1" x14ac:dyDescent="0.2">
      <c r="B413" s="16">
        <v>363</v>
      </c>
      <c r="C413" s="506"/>
      <c r="D413" s="50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00"/>
      <c r="U413" s="500"/>
      <c r="V413" s="500"/>
      <c r="W413" s="501"/>
    </row>
    <row r="414" spans="2:23" ht="15" customHeight="1" x14ac:dyDescent="0.2">
      <c r="B414" s="17">
        <v>364</v>
      </c>
      <c r="C414" s="510"/>
      <c r="D414" s="511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97"/>
      <c r="U414" s="497"/>
      <c r="V414" s="497"/>
      <c r="W414" s="498"/>
    </row>
    <row r="415" spans="2:23" ht="15" customHeight="1" x14ac:dyDescent="0.2">
      <c r="B415" s="16">
        <v>365</v>
      </c>
      <c r="C415" s="506"/>
      <c r="D415" s="50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00"/>
      <c r="U415" s="500"/>
      <c r="V415" s="500"/>
      <c r="W415" s="501"/>
    </row>
    <row r="416" spans="2:23" ht="15" customHeight="1" x14ac:dyDescent="0.2">
      <c r="B416" s="17">
        <v>366</v>
      </c>
      <c r="C416" s="510"/>
      <c r="D416" s="511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97"/>
      <c r="U416" s="497"/>
      <c r="V416" s="497"/>
      <c r="W416" s="498"/>
    </row>
    <row r="417" spans="2:23" ht="15" customHeight="1" x14ac:dyDescent="0.2">
      <c r="B417" s="16">
        <v>367</v>
      </c>
      <c r="C417" s="506"/>
      <c r="D417" s="50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00"/>
      <c r="U417" s="500"/>
      <c r="V417" s="500"/>
      <c r="W417" s="501"/>
    </row>
    <row r="418" spans="2:23" ht="15" customHeight="1" x14ac:dyDescent="0.2">
      <c r="B418" s="17">
        <v>368</v>
      </c>
      <c r="C418" s="510"/>
      <c r="D418" s="511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97"/>
      <c r="U418" s="497"/>
      <c r="V418" s="497"/>
      <c r="W418" s="498"/>
    </row>
    <row r="419" spans="2:23" ht="15" customHeight="1" x14ac:dyDescent="0.2">
      <c r="B419" s="16">
        <v>369</v>
      </c>
      <c r="C419" s="506"/>
      <c r="D419" s="50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00"/>
      <c r="U419" s="500"/>
      <c r="V419" s="500"/>
      <c r="W419" s="501"/>
    </row>
    <row r="420" spans="2:23" ht="15" customHeight="1" x14ac:dyDescent="0.2">
      <c r="B420" s="17">
        <v>370</v>
      </c>
      <c r="C420" s="510"/>
      <c r="D420" s="511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97"/>
      <c r="U420" s="497"/>
      <c r="V420" s="497"/>
      <c r="W420" s="498"/>
    </row>
    <row r="421" spans="2:23" ht="15" customHeight="1" x14ac:dyDescent="0.2">
      <c r="B421" s="16">
        <v>371</v>
      </c>
      <c r="C421" s="506"/>
      <c r="D421" s="50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00"/>
      <c r="U421" s="500"/>
      <c r="V421" s="500"/>
      <c r="W421" s="501"/>
    </row>
    <row r="422" spans="2:23" ht="15" customHeight="1" x14ac:dyDescent="0.2">
      <c r="B422" s="17">
        <v>372</v>
      </c>
      <c r="C422" s="510"/>
      <c r="D422" s="511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97"/>
      <c r="U422" s="497"/>
      <c r="V422" s="497"/>
      <c r="W422" s="498"/>
    </row>
    <row r="423" spans="2:23" ht="15" customHeight="1" x14ac:dyDescent="0.2">
      <c r="B423" s="16">
        <v>373</v>
      </c>
      <c r="C423" s="506"/>
      <c r="D423" s="50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00"/>
      <c r="U423" s="500"/>
      <c r="V423" s="500"/>
      <c r="W423" s="501"/>
    </row>
    <row r="424" spans="2:23" ht="15" customHeight="1" x14ac:dyDescent="0.2">
      <c r="B424" s="17">
        <v>374</v>
      </c>
      <c r="C424" s="510"/>
      <c r="D424" s="511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97"/>
      <c r="U424" s="497"/>
      <c r="V424" s="497"/>
      <c r="W424" s="498"/>
    </row>
    <row r="425" spans="2:23" ht="15" customHeight="1" x14ac:dyDescent="0.2">
      <c r="B425" s="16">
        <v>375</v>
      </c>
      <c r="C425" s="506"/>
      <c r="D425" s="50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00"/>
      <c r="U425" s="500"/>
      <c r="V425" s="500"/>
      <c r="W425" s="501"/>
    </row>
    <row r="426" spans="2:23" ht="15" customHeight="1" x14ac:dyDescent="0.2">
      <c r="B426" s="17">
        <v>376</v>
      </c>
      <c r="C426" s="510"/>
      <c r="D426" s="511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97"/>
      <c r="U426" s="497"/>
      <c r="V426" s="497"/>
      <c r="W426" s="498"/>
    </row>
    <row r="427" spans="2:23" ht="15" customHeight="1" x14ac:dyDescent="0.2">
      <c r="B427" s="16">
        <v>377</v>
      </c>
      <c r="C427" s="506"/>
      <c r="D427" s="50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00"/>
      <c r="U427" s="500"/>
      <c r="V427" s="500"/>
      <c r="W427" s="501"/>
    </row>
    <row r="428" spans="2:23" ht="15" customHeight="1" x14ac:dyDescent="0.2">
      <c r="B428" s="17">
        <v>378</v>
      </c>
      <c r="C428" s="510"/>
      <c r="D428" s="511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97"/>
      <c r="U428" s="497"/>
      <c r="V428" s="497"/>
      <c r="W428" s="498"/>
    </row>
    <row r="429" spans="2:23" ht="15" customHeight="1" x14ac:dyDescent="0.2">
      <c r="B429" s="16">
        <v>379</v>
      </c>
      <c r="C429" s="506"/>
      <c r="D429" s="50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00"/>
      <c r="U429" s="500"/>
      <c r="V429" s="500"/>
      <c r="W429" s="501"/>
    </row>
    <row r="430" spans="2:23" ht="15" customHeight="1" x14ac:dyDescent="0.2">
      <c r="B430" s="17">
        <v>380</v>
      </c>
      <c r="C430" s="510"/>
      <c r="D430" s="511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97"/>
      <c r="U430" s="497"/>
      <c r="V430" s="497"/>
      <c r="W430" s="498"/>
    </row>
    <row r="431" spans="2:23" ht="15" customHeight="1" x14ac:dyDescent="0.2">
      <c r="B431" s="16">
        <v>381</v>
      </c>
      <c r="C431" s="506"/>
      <c r="D431" s="507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00"/>
      <c r="U431" s="500"/>
      <c r="V431" s="500"/>
      <c r="W431" s="501"/>
    </row>
    <row r="432" spans="2:23" ht="15" customHeight="1" x14ac:dyDescent="0.2">
      <c r="B432" s="17">
        <v>382</v>
      </c>
      <c r="C432" s="510"/>
      <c r="D432" s="511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97"/>
      <c r="U432" s="497"/>
      <c r="V432" s="497"/>
      <c r="W432" s="498"/>
    </row>
    <row r="433" spans="2:23" ht="15" customHeight="1" x14ac:dyDescent="0.2">
      <c r="B433" s="16">
        <v>383</v>
      </c>
      <c r="C433" s="506"/>
      <c r="D433" s="507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00"/>
      <c r="U433" s="500"/>
      <c r="V433" s="500"/>
      <c r="W433" s="501"/>
    </row>
    <row r="434" spans="2:23" ht="15" customHeight="1" x14ac:dyDescent="0.2">
      <c r="B434" s="17">
        <v>384</v>
      </c>
      <c r="C434" s="510"/>
      <c r="D434" s="511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97"/>
      <c r="U434" s="497"/>
      <c r="V434" s="497"/>
      <c r="W434" s="498"/>
    </row>
    <row r="435" spans="2:23" ht="15" customHeight="1" x14ac:dyDescent="0.2">
      <c r="B435" s="16">
        <v>385</v>
      </c>
      <c r="C435" s="506"/>
      <c r="D435" s="507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00"/>
      <c r="U435" s="500"/>
      <c r="V435" s="500"/>
      <c r="W435" s="501"/>
    </row>
    <row r="436" spans="2:23" ht="15" customHeight="1" x14ac:dyDescent="0.2">
      <c r="B436" s="17">
        <v>386</v>
      </c>
      <c r="C436" s="510"/>
      <c r="D436" s="511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97"/>
      <c r="U436" s="497"/>
      <c r="V436" s="497"/>
      <c r="W436" s="498"/>
    </row>
    <row r="437" spans="2:23" ht="15" customHeight="1" x14ac:dyDescent="0.2">
      <c r="B437" s="16">
        <v>387</v>
      </c>
      <c r="C437" s="506"/>
      <c r="D437" s="507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00"/>
      <c r="U437" s="500"/>
      <c r="V437" s="500"/>
      <c r="W437" s="501"/>
    </row>
    <row r="438" spans="2:23" ht="15" customHeight="1" x14ac:dyDescent="0.2">
      <c r="B438" s="17">
        <v>388</v>
      </c>
      <c r="C438" s="510"/>
      <c r="D438" s="511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97"/>
      <c r="U438" s="497"/>
      <c r="V438" s="497"/>
      <c r="W438" s="498"/>
    </row>
    <row r="439" spans="2:23" ht="15" customHeight="1" x14ac:dyDescent="0.2">
      <c r="B439" s="16">
        <v>389</v>
      </c>
      <c r="C439" s="506"/>
      <c r="D439" s="507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00"/>
      <c r="U439" s="500"/>
      <c r="V439" s="500"/>
      <c r="W439" s="501"/>
    </row>
    <row r="440" spans="2:23" ht="15" customHeight="1" x14ac:dyDescent="0.2">
      <c r="B440" s="17">
        <v>390</v>
      </c>
      <c r="C440" s="510"/>
      <c r="D440" s="511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97"/>
      <c r="U440" s="497"/>
      <c r="V440" s="497"/>
      <c r="W440" s="498"/>
    </row>
    <row r="441" spans="2:23" ht="15" customHeight="1" x14ac:dyDescent="0.2">
      <c r="B441" s="16">
        <v>391</v>
      </c>
      <c r="C441" s="506"/>
      <c r="D441" s="507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00"/>
      <c r="U441" s="500"/>
      <c r="V441" s="500"/>
      <c r="W441" s="501"/>
    </row>
    <row r="442" spans="2:23" ht="15" customHeight="1" x14ac:dyDescent="0.2">
      <c r="B442" s="17">
        <v>392</v>
      </c>
      <c r="C442" s="510"/>
      <c r="D442" s="511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97"/>
      <c r="U442" s="497"/>
      <c r="V442" s="497"/>
      <c r="W442" s="498"/>
    </row>
    <row r="443" spans="2:23" ht="15" customHeight="1" x14ac:dyDescent="0.2">
      <c r="B443" s="16">
        <v>393</v>
      </c>
      <c r="C443" s="506"/>
      <c r="D443" s="507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00"/>
      <c r="U443" s="500"/>
      <c r="V443" s="500"/>
      <c r="W443" s="501"/>
    </row>
    <row r="444" spans="2:23" ht="15" customHeight="1" x14ac:dyDescent="0.2">
      <c r="B444" s="17">
        <v>394</v>
      </c>
      <c r="C444" s="510"/>
      <c r="D444" s="511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97"/>
      <c r="U444" s="497"/>
      <c r="V444" s="497"/>
      <c r="W444" s="498"/>
    </row>
    <row r="445" spans="2:23" ht="15" customHeight="1" x14ac:dyDescent="0.2">
      <c r="B445" s="16">
        <v>395</v>
      </c>
      <c r="C445" s="506"/>
      <c r="D445" s="507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00"/>
      <c r="U445" s="500"/>
      <c r="V445" s="500"/>
      <c r="W445" s="501"/>
    </row>
    <row r="446" spans="2:23" ht="15" customHeight="1" x14ac:dyDescent="0.2">
      <c r="B446" s="17">
        <v>396</v>
      </c>
      <c r="C446" s="510"/>
      <c r="D446" s="511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97"/>
      <c r="U446" s="497"/>
      <c r="V446" s="497"/>
      <c r="W446" s="498"/>
    </row>
    <row r="447" spans="2:23" ht="15" customHeight="1" x14ac:dyDescent="0.2">
      <c r="B447" s="90">
        <v>397</v>
      </c>
      <c r="C447" s="506"/>
      <c r="D447" s="50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8"/>
      <c r="U447" s="508"/>
      <c r="V447" s="508"/>
      <c r="W447" s="509"/>
    </row>
    <row r="448" spans="2:23" ht="15" customHeight="1" x14ac:dyDescent="0.2">
      <c r="B448" s="17">
        <v>398</v>
      </c>
      <c r="C448" s="510"/>
      <c r="D448" s="511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97"/>
      <c r="U448" s="497"/>
      <c r="V448" s="497"/>
      <c r="W448" s="498"/>
    </row>
    <row r="449" spans="2:23" ht="15" customHeight="1" x14ac:dyDescent="0.2">
      <c r="B449" s="90">
        <v>399</v>
      </c>
      <c r="C449" s="506"/>
      <c r="D449" s="50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8"/>
      <c r="U449" s="508"/>
      <c r="V449" s="508"/>
      <c r="W449" s="509"/>
    </row>
    <row r="450" spans="2:23" ht="15" customHeight="1" x14ac:dyDescent="0.2">
      <c r="B450" s="17">
        <v>400</v>
      </c>
      <c r="C450" s="510"/>
      <c r="D450" s="511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97"/>
      <c r="U450" s="497"/>
      <c r="V450" s="497"/>
      <c r="W450" s="498"/>
    </row>
    <row r="451" spans="2:23" ht="15" customHeight="1" x14ac:dyDescent="0.2">
      <c r="B451" s="90">
        <v>401</v>
      </c>
      <c r="C451" s="506"/>
      <c r="D451" s="50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8"/>
      <c r="U451" s="508"/>
      <c r="V451" s="508"/>
      <c r="W451" s="509"/>
    </row>
    <row r="452" spans="2:23" ht="15" customHeight="1" x14ac:dyDescent="0.2">
      <c r="B452" s="17">
        <v>402</v>
      </c>
      <c r="C452" s="510"/>
      <c r="D452" s="511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97"/>
      <c r="U452" s="497"/>
      <c r="V452" s="497"/>
      <c r="W452" s="498"/>
    </row>
    <row r="453" spans="2:23" ht="15" customHeight="1" x14ac:dyDescent="0.2">
      <c r="B453" s="90">
        <v>403</v>
      </c>
      <c r="C453" s="506"/>
      <c r="D453" s="50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8"/>
      <c r="U453" s="508"/>
      <c r="V453" s="508"/>
      <c r="W453" s="509"/>
    </row>
    <row r="454" spans="2:23" ht="15" customHeight="1" x14ac:dyDescent="0.2">
      <c r="B454" s="17">
        <v>404</v>
      </c>
      <c r="C454" s="510"/>
      <c r="D454" s="511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97"/>
      <c r="U454" s="497"/>
      <c r="V454" s="497"/>
      <c r="W454" s="498"/>
    </row>
    <row r="455" spans="2:23" ht="15" customHeight="1" x14ac:dyDescent="0.2">
      <c r="B455" s="90">
        <v>405</v>
      </c>
      <c r="C455" s="506"/>
      <c r="D455" s="50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8"/>
      <c r="U455" s="508"/>
      <c r="V455" s="508"/>
      <c r="W455" s="509"/>
    </row>
    <row r="456" spans="2:23" ht="15" customHeight="1" x14ac:dyDescent="0.2">
      <c r="B456" s="17">
        <v>406</v>
      </c>
      <c r="C456" s="510"/>
      <c r="D456" s="511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97"/>
      <c r="U456" s="497"/>
      <c r="V456" s="497"/>
      <c r="W456" s="498"/>
    </row>
    <row r="457" spans="2:23" ht="15" customHeight="1" x14ac:dyDescent="0.2">
      <c r="B457" s="90">
        <v>407</v>
      </c>
      <c r="C457" s="506"/>
      <c r="D457" s="50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8"/>
      <c r="U457" s="508"/>
      <c r="V457" s="508"/>
      <c r="W457" s="509"/>
    </row>
    <row r="458" spans="2:23" ht="15" customHeight="1" x14ac:dyDescent="0.2">
      <c r="B458" s="17">
        <v>408</v>
      </c>
      <c r="C458" s="510"/>
      <c r="D458" s="511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97"/>
      <c r="U458" s="497"/>
      <c r="V458" s="497"/>
      <c r="W458" s="498"/>
    </row>
    <row r="459" spans="2:23" ht="15" customHeight="1" x14ac:dyDescent="0.2">
      <c r="B459" s="90">
        <v>409</v>
      </c>
      <c r="C459" s="506"/>
      <c r="D459" s="50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8"/>
      <c r="U459" s="508"/>
      <c r="V459" s="508"/>
      <c r="W459" s="509"/>
    </row>
    <row r="460" spans="2:23" ht="15" customHeight="1" x14ac:dyDescent="0.2">
      <c r="B460" s="17">
        <v>410</v>
      </c>
      <c r="C460" s="510"/>
      <c r="D460" s="511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97"/>
      <c r="U460" s="497"/>
      <c r="V460" s="497"/>
      <c r="W460" s="498"/>
    </row>
    <row r="461" spans="2:23" ht="15" customHeight="1" x14ac:dyDescent="0.2">
      <c r="B461" s="90">
        <v>411</v>
      </c>
      <c r="C461" s="506"/>
      <c r="D461" s="50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8"/>
      <c r="U461" s="508"/>
      <c r="V461" s="508"/>
      <c r="W461" s="509"/>
    </row>
    <row r="462" spans="2:23" ht="15" customHeight="1" x14ac:dyDescent="0.2">
      <c r="B462" s="17">
        <v>412</v>
      </c>
      <c r="C462" s="510"/>
      <c r="D462" s="511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97"/>
      <c r="U462" s="497"/>
      <c r="V462" s="497"/>
      <c r="W462" s="498"/>
    </row>
    <row r="463" spans="2:23" ht="15" customHeight="1" x14ac:dyDescent="0.2">
      <c r="B463" s="90">
        <v>413</v>
      </c>
      <c r="C463" s="506"/>
      <c r="D463" s="50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8"/>
      <c r="U463" s="508"/>
      <c r="V463" s="508"/>
      <c r="W463" s="509"/>
    </row>
    <row r="464" spans="2:23" ht="15" customHeight="1" x14ac:dyDescent="0.2">
      <c r="B464" s="17">
        <v>414</v>
      </c>
      <c r="C464" s="510"/>
      <c r="D464" s="511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97"/>
      <c r="U464" s="497"/>
      <c r="V464" s="497"/>
      <c r="W464" s="498"/>
    </row>
    <row r="465" spans="2:23" ht="15" customHeight="1" x14ac:dyDescent="0.2">
      <c r="B465" s="90">
        <v>415</v>
      </c>
      <c r="C465" s="506"/>
      <c r="D465" s="50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8"/>
      <c r="U465" s="508"/>
      <c r="V465" s="508"/>
      <c r="W465" s="509"/>
    </row>
    <row r="466" spans="2:23" ht="15" customHeight="1" x14ac:dyDescent="0.2">
      <c r="B466" s="17">
        <v>416</v>
      </c>
      <c r="C466" s="510"/>
      <c r="D466" s="511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97"/>
      <c r="U466" s="497"/>
      <c r="V466" s="497"/>
      <c r="W466" s="498"/>
    </row>
    <row r="467" spans="2:23" ht="15" customHeight="1" x14ac:dyDescent="0.2">
      <c r="B467" s="90">
        <v>417</v>
      </c>
      <c r="C467" s="506"/>
      <c r="D467" s="507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8"/>
      <c r="U467" s="508"/>
      <c r="V467" s="508"/>
      <c r="W467" s="509"/>
    </row>
    <row r="468" spans="2:23" ht="15" customHeight="1" x14ac:dyDescent="0.2">
      <c r="B468" s="17">
        <v>418</v>
      </c>
      <c r="C468" s="510"/>
      <c r="D468" s="511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97"/>
      <c r="U468" s="497"/>
      <c r="V468" s="497"/>
      <c r="W468" s="498"/>
    </row>
    <row r="469" spans="2:23" ht="15" customHeight="1" x14ac:dyDescent="0.2">
      <c r="B469" s="90">
        <v>419</v>
      </c>
      <c r="C469" s="506"/>
      <c r="D469" s="507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8"/>
      <c r="U469" s="508"/>
      <c r="V469" s="508"/>
      <c r="W469" s="509"/>
    </row>
    <row r="470" spans="2:23" ht="15" customHeight="1" x14ac:dyDescent="0.2">
      <c r="B470" s="17">
        <v>420</v>
      </c>
      <c r="C470" s="510"/>
      <c r="D470" s="511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97"/>
      <c r="U470" s="497"/>
      <c r="V470" s="497"/>
      <c r="W470" s="498"/>
    </row>
    <row r="471" spans="2:23" ht="15" customHeight="1" x14ac:dyDescent="0.2">
      <c r="B471" s="16">
        <v>421</v>
      </c>
      <c r="C471" s="499"/>
      <c r="D471" s="49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00"/>
      <c r="U471" s="500"/>
      <c r="V471" s="500"/>
      <c r="W471" s="501"/>
    </row>
    <row r="472" spans="2:23" ht="15" customHeight="1" x14ac:dyDescent="0.2">
      <c r="B472" s="17">
        <v>422</v>
      </c>
      <c r="C472" s="495"/>
      <c r="D472" s="496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97"/>
      <c r="U472" s="497"/>
      <c r="V472" s="497"/>
      <c r="W472" s="498"/>
    </row>
    <row r="473" spans="2:23" ht="15" customHeight="1" x14ac:dyDescent="0.2">
      <c r="B473" s="16">
        <v>423</v>
      </c>
      <c r="C473" s="499"/>
      <c r="D473" s="49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00"/>
      <c r="U473" s="500"/>
      <c r="V473" s="500"/>
      <c r="W473" s="501"/>
    </row>
    <row r="474" spans="2:23" ht="15" customHeight="1" x14ac:dyDescent="0.2">
      <c r="B474" s="17">
        <v>424</v>
      </c>
      <c r="C474" s="495"/>
      <c r="D474" s="496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97"/>
      <c r="U474" s="497"/>
      <c r="V474" s="497"/>
      <c r="W474" s="498"/>
    </row>
    <row r="475" spans="2:23" ht="15" customHeight="1" x14ac:dyDescent="0.2">
      <c r="B475" s="16">
        <v>425</v>
      </c>
      <c r="C475" s="499"/>
      <c r="D475" s="49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00"/>
      <c r="U475" s="500"/>
      <c r="V475" s="500"/>
      <c r="W475" s="501"/>
    </row>
    <row r="476" spans="2:23" ht="15" customHeight="1" x14ac:dyDescent="0.2">
      <c r="B476" s="17">
        <v>426</v>
      </c>
      <c r="C476" s="495"/>
      <c r="D476" s="496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97"/>
      <c r="U476" s="497"/>
      <c r="V476" s="497"/>
      <c r="W476" s="498"/>
    </row>
    <row r="477" spans="2:23" ht="15" customHeight="1" x14ac:dyDescent="0.2">
      <c r="B477" s="16">
        <v>427</v>
      </c>
      <c r="C477" s="499"/>
      <c r="D477" s="49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00"/>
      <c r="U477" s="500"/>
      <c r="V477" s="500"/>
      <c r="W477" s="501"/>
    </row>
    <row r="478" spans="2:23" ht="15" customHeight="1" x14ac:dyDescent="0.2">
      <c r="B478" s="17">
        <v>428</v>
      </c>
      <c r="C478" s="495"/>
      <c r="D478" s="496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97"/>
      <c r="U478" s="497"/>
      <c r="V478" s="497"/>
      <c r="W478" s="498"/>
    </row>
    <row r="479" spans="2:23" ht="15" customHeight="1" x14ac:dyDescent="0.2">
      <c r="B479" s="16">
        <v>429</v>
      </c>
      <c r="C479" s="499"/>
      <c r="D479" s="49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00"/>
      <c r="U479" s="500"/>
      <c r="V479" s="500"/>
      <c r="W479" s="501"/>
    </row>
    <row r="480" spans="2:23" ht="15" customHeight="1" x14ac:dyDescent="0.2">
      <c r="B480" s="17">
        <v>430</v>
      </c>
      <c r="C480" s="495"/>
      <c r="D480" s="496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97"/>
      <c r="U480" s="497"/>
      <c r="V480" s="497"/>
      <c r="W480" s="498"/>
    </row>
    <row r="481" spans="2:23" ht="15" customHeight="1" x14ac:dyDescent="0.2">
      <c r="B481" s="16">
        <v>431</v>
      </c>
      <c r="C481" s="499"/>
      <c r="D481" s="49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00"/>
      <c r="U481" s="500"/>
      <c r="V481" s="500"/>
      <c r="W481" s="501"/>
    </row>
    <row r="482" spans="2:23" ht="15" customHeight="1" x14ac:dyDescent="0.2">
      <c r="B482" s="17">
        <v>432</v>
      </c>
      <c r="C482" s="495"/>
      <c r="D482" s="496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97"/>
      <c r="U482" s="497"/>
      <c r="V482" s="497"/>
      <c r="W482" s="498"/>
    </row>
    <row r="483" spans="2:23" ht="15" customHeight="1" x14ac:dyDescent="0.2">
      <c r="B483" s="16">
        <v>433</v>
      </c>
      <c r="C483" s="499"/>
      <c r="D483" s="49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00"/>
      <c r="U483" s="500"/>
      <c r="V483" s="500"/>
      <c r="W483" s="501"/>
    </row>
    <row r="484" spans="2:23" ht="15" customHeight="1" x14ac:dyDescent="0.2">
      <c r="B484" s="17">
        <v>434</v>
      </c>
      <c r="C484" s="495"/>
      <c r="D484" s="496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97"/>
      <c r="U484" s="497"/>
      <c r="V484" s="497"/>
      <c r="W484" s="498"/>
    </row>
    <row r="485" spans="2:23" ht="15" customHeight="1" x14ac:dyDescent="0.2">
      <c r="B485" s="16">
        <v>435</v>
      </c>
      <c r="C485" s="499"/>
      <c r="D485" s="49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00"/>
      <c r="U485" s="500"/>
      <c r="V485" s="500"/>
      <c r="W485" s="501"/>
    </row>
    <row r="486" spans="2:23" ht="15" customHeight="1" x14ac:dyDescent="0.2">
      <c r="B486" s="17">
        <v>436</v>
      </c>
      <c r="C486" s="495"/>
      <c r="D486" s="496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97"/>
      <c r="U486" s="497"/>
      <c r="V486" s="497"/>
      <c r="W486" s="498"/>
    </row>
    <row r="487" spans="2:23" ht="15" customHeight="1" x14ac:dyDescent="0.2">
      <c r="B487" s="16">
        <v>437</v>
      </c>
      <c r="C487" s="499"/>
      <c r="D487" s="49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00"/>
      <c r="U487" s="500"/>
      <c r="V487" s="500"/>
      <c r="W487" s="501"/>
    </row>
    <row r="488" spans="2:23" ht="15" customHeight="1" x14ac:dyDescent="0.2">
      <c r="B488" s="17">
        <v>438</v>
      </c>
      <c r="C488" s="495"/>
      <c r="D488" s="496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97"/>
      <c r="U488" s="497"/>
      <c r="V488" s="497"/>
      <c r="W488" s="498"/>
    </row>
    <row r="489" spans="2:23" ht="15" customHeight="1" x14ac:dyDescent="0.2">
      <c r="B489" s="16">
        <v>439</v>
      </c>
      <c r="C489" s="499"/>
      <c r="D489" s="49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00"/>
      <c r="U489" s="500"/>
      <c r="V489" s="500"/>
      <c r="W489" s="501"/>
    </row>
    <row r="490" spans="2:23" ht="15" customHeight="1" x14ac:dyDescent="0.2">
      <c r="B490" s="17">
        <v>440</v>
      </c>
      <c r="C490" s="495"/>
      <c r="D490" s="496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97"/>
      <c r="U490" s="497"/>
      <c r="V490" s="497"/>
      <c r="W490" s="498"/>
    </row>
    <row r="491" spans="2:23" ht="15" customHeight="1" x14ac:dyDescent="0.2">
      <c r="B491" s="16">
        <v>441</v>
      </c>
      <c r="C491" s="499"/>
      <c r="D491" s="49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00"/>
      <c r="U491" s="500"/>
      <c r="V491" s="500"/>
      <c r="W491" s="501"/>
    </row>
    <row r="492" spans="2:23" ht="15" customHeight="1" x14ac:dyDescent="0.2">
      <c r="B492" s="17">
        <v>442</v>
      </c>
      <c r="C492" s="495"/>
      <c r="D492" s="496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97"/>
      <c r="U492" s="497"/>
      <c r="V492" s="497"/>
      <c r="W492" s="498"/>
    </row>
    <row r="493" spans="2:23" ht="15" customHeight="1" x14ac:dyDescent="0.2">
      <c r="B493" s="16">
        <v>443</v>
      </c>
      <c r="C493" s="499"/>
      <c r="D493" s="49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00"/>
      <c r="U493" s="500"/>
      <c r="V493" s="500"/>
      <c r="W493" s="501"/>
    </row>
    <row r="494" spans="2:23" ht="15" customHeight="1" x14ac:dyDescent="0.2">
      <c r="B494" s="17">
        <v>444</v>
      </c>
      <c r="C494" s="495"/>
      <c r="D494" s="496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97"/>
      <c r="U494" s="497"/>
      <c r="V494" s="497"/>
      <c r="W494" s="498"/>
    </row>
    <row r="495" spans="2:23" ht="15" customHeight="1" x14ac:dyDescent="0.2">
      <c r="B495" s="16">
        <v>445</v>
      </c>
      <c r="C495" s="499"/>
      <c r="D495" s="49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00"/>
      <c r="U495" s="500"/>
      <c r="V495" s="500"/>
      <c r="W495" s="501"/>
    </row>
    <row r="496" spans="2:23" ht="15" customHeight="1" x14ac:dyDescent="0.2">
      <c r="B496" s="17">
        <v>446</v>
      </c>
      <c r="C496" s="495"/>
      <c r="D496" s="496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97"/>
      <c r="U496" s="497"/>
      <c r="V496" s="497"/>
      <c r="W496" s="498"/>
    </row>
    <row r="497" spans="2:23" ht="15" customHeight="1" x14ac:dyDescent="0.2">
      <c r="B497" s="16">
        <v>447</v>
      </c>
      <c r="C497" s="499"/>
      <c r="D497" s="49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00"/>
      <c r="U497" s="500"/>
      <c r="V497" s="500"/>
      <c r="W497" s="501"/>
    </row>
    <row r="498" spans="2:23" ht="15" customHeight="1" x14ac:dyDescent="0.2">
      <c r="B498" s="17">
        <v>448</v>
      </c>
      <c r="C498" s="495"/>
      <c r="D498" s="496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97"/>
      <c r="U498" s="497"/>
      <c r="V498" s="497"/>
      <c r="W498" s="498"/>
    </row>
    <row r="499" spans="2:23" ht="15" customHeight="1" x14ac:dyDescent="0.2">
      <c r="B499" s="16">
        <v>449</v>
      </c>
      <c r="C499" s="499"/>
      <c r="D499" s="49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00"/>
      <c r="U499" s="500"/>
      <c r="V499" s="500"/>
      <c r="W499" s="501"/>
    </row>
    <row r="500" spans="2:23" ht="15" customHeight="1" x14ac:dyDescent="0.2">
      <c r="B500" s="17">
        <v>450</v>
      </c>
      <c r="C500" s="495"/>
      <c r="D500" s="496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97"/>
      <c r="U500" s="497"/>
      <c r="V500" s="497"/>
      <c r="W500" s="498"/>
    </row>
    <row r="501" spans="2:23" ht="15" customHeight="1" x14ac:dyDescent="0.2">
      <c r="B501" s="16">
        <v>451</v>
      </c>
      <c r="C501" s="499"/>
      <c r="D501" s="49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00"/>
      <c r="U501" s="500"/>
      <c r="V501" s="500"/>
      <c r="W501" s="501"/>
    </row>
    <row r="502" spans="2:23" ht="15" customHeight="1" x14ac:dyDescent="0.2">
      <c r="B502" s="17">
        <v>452</v>
      </c>
      <c r="C502" s="495"/>
      <c r="D502" s="496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97"/>
      <c r="U502" s="497"/>
      <c r="V502" s="497"/>
      <c r="W502" s="498"/>
    </row>
    <row r="503" spans="2:23" ht="15" customHeight="1" x14ac:dyDescent="0.2">
      <c r="B503" s="16">
        <v>453</v>
      </c>
      <c r="C503" s="499"/>
      <c r="D503" s="49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00"/>
      <c r="U503" s="500"/>
      <c r="V503" s="500"/>
      <c r="W503" s="501"/>
    </row>
    <row r="504" spans="2:23" ht="15" customHeight="1" x14ac:dyDescent="0.2">
      <c r="B504" s="17">
        <v>454</v>
      </c>
      <c r="C504" s="495"/>
      <c r="D504" s="496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97"/>
      <c r="U504" s="497"/>
      <c r="V504" s="497"/>
      <c r="W504" s="498"/>
    </row>
    <row r="505" spans="2:23" ht="15" customHeight="1" x14ac:dyDescent="0.2">
      <c r="B505" s="16">
        <v>455</v>
      </c>
      <c r="C505" s="499"/>
      <c r="D505" s="49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00"/>
      <c r="U505" s="500"/>
      <c r="V505" s="500"/>
      <c r="W505" s="501"/>
    </row>
    <row r="506" spans="2:23" ht="15" customHeight="1" x14ac:dyDescent="0.2">
      <c r="B506" s="17">
        <v>456</v>
      </c>
      <c r="C506" s="495"/>
      <c r="D506" s="496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97"/>
      <c r="U506" s="497"/>
      <c r="V506" s="497"/>
      <c r="W506" s="498"/>
    </row>
    <row r="507" spans="2:23" ht="15" customHeight="1" x14ac:dyDescent="0.2">
      <c r="B507" s="16">
        <v>457</v>
      </c>
      <c r="C507" s="499"/>
      <c r="D507" s="49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00"/>
      <c r="U507" s="500"/>
      <c r="V507" s="500"/>
      <c r="W507" s="501"/>
    </row>
    <row r="508" spans="2:23" ht="15" customHeight="1" x14ac:dyDescent="0.2">
      <c r="B508" s="17">
        <v>458</v>
      </c>
      <c r="C508" s="495"/>
      <c r="D508" s="496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97"/>
      <c r="U508" s="497"/>
      <c r="V508" s="497"/>
      <c r="W508" s="498"/>
    </row>
    <row r="509" spans="2:23" ht="15" customHeight="1" x14ac:dyDescent="0.2">
      <c r="B509" s="16">
        <v>459</v>
      </c>
      <c r="C509" s="499"/>
      <c r="D509" s="49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00"/>
      <c r="U509" s="500"/>
      <c r="V509" s="500"/>
      <c r="W509" s="501"/>
    </row>
    <row r="510" spans="2:23" ht="15" customHeight="1" x14ac:dyDescent="0.2">
      <c r="B510" s="17">
        <v>460</v>
      </c>
      <c r="C510" s="495"/>
      <c r="D510" s="496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97"/>
      <c r="U510" s="497"/>
      <c r="V510" s="497"/>
      <c r="W510" s="498"/>
    </row>
    <row r="511" spans="2:23" ht="15" customHeight="1" x14ac:dyDescent="0.2">
      <c r="B511" s="16">
        <v>461</v>
      </c>
      <c r="C511" s="499"/>
      <c r="D511" s="49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00"/>
      <c r="U511" s="500"/>
      <c r="V511" s="500"/>
      <c r="W511" s="501"/>
    </row>
    <row r="512" spans="2:23" ht="15" customHeight="1" x14ac:dyDescent="0.2">
      <c r="B512" s="17">
        <v>462</v>
      </c>
      <c r="C512" s="495"/>
      <c r="D512" s="496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97"/>
      <c r="U512" s="497"/>
      <c r="V512" s="497"/>
      <c r="W512" s="498"/>
    </row>
    <row r="513" spans="2:23" ht="15" customHeight="1" x14ac:dyDescent="0.2">
      <c r="B513" s="16">
        <v>463</v>
      </c>
      <c r="C513" s="499"/>
      <c r="D513" s="49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00"/>
      <c r="U513" s="500"/>
      <c r="V513" s="500"/>
      <c r="W513" s="501"/>
    </row>
    <row r="514" spans="2:23" ht="15" customHeight="1" x14ac:dyDescent="0.2">
      <c r="B514" s="17">
        <v>464</v>
      </c>
      <c r="C514" s="495"/>
      <c r="D514" s="496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97"/>
      <c r="U514" s="497"/>
      <c r="V514" s="497"/>
      <c r="W514" s="498"/>
    </row>
    <row r="515" spans="2:23" ht="15" customHeight="1" x14ac:dyDescent="0.2">
      <c r="B515" s="16">
        <v>465</v>
      </c>
      <c r="C515" s="499"/>
      <c r="D515" s="49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00"/>
      <c r="U515" s="500"/>
      <c r="V515" s="500"/>
      <c r="W515" s="501"/>
    </row>
    <row r="516" spans="2:23" ht="15" customHeight="1" x14ac:dyDescent="0.2">
      <c r="B516" s="17">
        <v>466</v>
      </c>
      <c r="C516" s="495"/>
      <c r="D516" s="496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97"/>
      <c r="U516" s="497"/>
      <c r="V516" s="497"/>
      <c r="W516" s="498"/>
    </row>
    <row r="517" spans="2:23" ht="15" customHeight="1" x14ac:dyDescent="0.2">
      <c r="B517" s="16">
        <v>467</v>
      </c>
      <c r="C517" s="499"/>
      <c r="D517" s="49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00"/>
      <c r="U517" s="500"/>
      <c r="V517" s="500"/>
      <c r="W517" s="501"/>
    </row>
    <row r="518" spans="2:23" ht="15" customHeight="1" x14ac:dyDescent="0.2">
      <c r="B518" s="17">
        <v>468</v>
      </c>
      <c r="C518" s="495"/>
      <c r="D518" s="496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97"/>
      <c r="U518" s="497"/>
      <c r="V518" s="497"/>
      <c r="W518" s="498"/>
    </row>
    <row r="519" spans="2:23" ht="15" customHeight="1" x14ac:dyDescent="0.2">
      <c r="B519" s="16">
        <v>469</v>
      </c>
      <c r="C519" s="499"/>
      <c r="D519" s="49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00"/>
      <c r="U519" s="500"/>
      <c r="V519" s="500"/>
      <c r="W519" s="501"/>
    </row>
    <row r="520" spans="2:23" ht="15" customHeight="1" x14ac:dyDescent="0.2">
      <c r="B520" s="17">
        <v>470</v>
      </c>
      <c r="C520" s="495"/>
      <c r="D520" s="496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97"/>
      <c r="U520" s="497"/>
      <c r="V520" s="497"/>
      <c r="W520" s="498"/>
    </row>
    <row r="521" spans="2:23" ht="15" customHeight="1" x14ac:dyDescent="0.2">
      <c r="B521" s="16">
        <v>471</v>
      </c>
      <c r="C521" s="499"/>
      <c r="D521" s="49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00"/>
      <c r="U521" s="500"/>
      <c r="V521" s="500"/>
      <c r="W521" s="501"/>
    </row>
    <row r="522" spans="2:23" ht="15" customHeight="1" x14ac:dyDescent="0.2">
      <c r="B522" s="17">
        <v>472</v>
      </c>
      <c r="C522" s="495"/>
      <c r="D522" s="496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97"/>
      <c r="U522" s="497"/>
      <c r="V522" s="497"/>
      <c r="W522" s="498"/>
    </row>
    <row r="523" spans="2:23" ht="15" customHeight="1" x14ac:dyDescent="0.2">
      <c r="B523" s="16">
        <v>473</v>
      </c>
      <c r="C523" s="499"/>
      <c r="D523" s="49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00"/>
      <c r="U523" s="500"/>
      <c r="V523" s="500"/>
      <c r="W523" s="501"/>
    </row>
    <row r="524" spans="2:23" ht="15" customHeight="1" x14ac:dyDescent="0.2">
      <c r="B524" s="17">
        <v>474</v>
      </c>
      <c r="C524" s="495"/>
      <c r="D524" s="496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97"/>
      <c r="U524" s="497"/>
      <c r="V524" s="497"/>
      <c r="W524" s="498"/>
    </row>
    <row r="525" spans="2:23" ht="15" customHeight="1" x14ac:dyDescent="0.2">
      <c r="B525" s="16">
        <v>475</v>
      </c>
      <c r="C525" s="499"/>
      <c r="D525" s="49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00"/>
      <c r="U525" s="500"/>
      <c r="V525" s="500"/>
      <c r="W525" s="501"/>
    </row>
    <row r="526" spans="2:23" ht="15" customHeight="1" x14ac:dyDescent="0.2">
      <c r="B526" s="17">
        <v>476</v>
      </c>
      <c r="C526" s="495"/>
      <c r="D526" s="496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97"/>
      <c r="U526" s="497"/>
      <c r="V526" s="497"/>
      <c r="W526" s="498"/>
    </row>
    <row r="527" spans="2:23" ht="15" customHeight="1" x14ac:dyDescent="0.2">
      <c r="B527" s="16">
        <v>477</v>
      </c>
      <c r="C527" s="499"/>
      <c r="D527" s="49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00"/>
      <c r="U527" s="500"/>
      <c r="V527" s="500"/>
      <c r="W527" s="501"/>
    </row>
    <row r="528" spans="2:23" ht="15" customHeight="1" x14ac:dyDescent="0.2">
      <c r="B528" s="17">
        <v>478</v>
      </c>
      <c r="C528" s="495"/>
      <c r="D528" s="496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97"/>
      <c r="U528" s="497"/>
      <c r="V528" s="497"/>
      <c r="W528" s="498"/>
    </row>
    <row r="529" spans="2:23" ht="15" customHeight="1" x14ac:dyDescent="0.2">
      <c r="B529" s="16">
        <v>479</v>
      </c>
      <c r="C529" s="499"/>
      <c r="D529" s="49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00"/>
      <c r="U529" s="500"/>
      <c r="V529" s="500"/>
      <c r="W529" s="501"/>
    </row>
    <row r="530" spans="2:23" ht="15" customHeight="1" x14ac:dyDescent="0.2">
      <c r="B530" s="17">
        <v>480</v>
      </c>
      <c r="C530" s="495"/>
      <c r="D530" s="496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97"/>
      <c r="U530" s="497"/>
      <c r="V530" s="497"/>
      <c r="W530" s="498"/>
    </row>
    <row r="531" spans="2:23" ht="15" customHeight="1" x14ac:dyDescent="0.2">
      <c r="B531" s="16">
        <v>481</v>
      </c>
      <c r="C531" s="499"/>
      <c r="D531" s="49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00"/>
      <c r="U531" s="500"/>
      <c r="V531" s="500"/>
      <c r="W531" s="501"/>
    </row>
    <row r="532" spans="2:23" ht="15" customHeight="1" x14ac:dyDescent="0.2">
      <c r="B532" s="17">
        <v>482</v>
      </c>
      <c r="C532" s="495"/>
      <c r="D532" s="496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97"/>
      <c r="U532" s="497"/>
      <c r="V532" s="497"/>
      <c r="W532" s="498"/>
    </row>
    <row r="533" spans="2:23" ht="15" customHeight="1" x14ac:dyDescent="0.2">
      <c r="B533" s="16">
        <v>483</v>
      </c>
      <c r="C533" s="499"/>
      <c r="D533" s="49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00"/>
      <c r="U533" s="500"/>
      <c r="V533" s="500"/>
      <c r="W533" s="501"/>
    </row>
    <row r="534" spans="2:23" ht="15" customHeight="1" x14ac:dyDescent="0.2">
      <c r="B534" s="17">
        <v>484</v>
      </c>
      <c r="C534" s="495"/>
      <c r="D534" s="496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97"/>
      <c r="U534" s="497"/>
      <c r="V534" s="497"/>
      <c r="W534" s="498"/>
    </row>
    <row r="535" spans="2:23" ht="15" customHeight="1" x14ac:dyDescent="0.2">
      <c r="B535" s="16">
        <v>485</v>
      </c>
      <c r="C535" s="499"/>
      <c r="D535" s="49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00"/>
      <c r="U535" s="500"/>
      <c r="V535" s="500"/>
      <c r="W535" s="501"/>
    </row>
    <row r="536" spans="2:23" ht="15" customHeight="1" x14ac:dyDescent="0.2">
      <c r="B536" s="17">
        <v>486</v>
      </c>
      <c r="C536" s="495"/>
      <c r="D536" s="496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97"/>
      <c r="U536" s="497"/>
      <c r="V536" s="497"/>
      <c r="W536" s="498"/>
    </row>
    <row r="537" spans="2:23" ht="15" customHeight="1" x14ac:dyDescent="0.2">
      <c r="B537" s="16">
        <v>487</v>
      </c>
      <c r="C537" s="499"/>
      <c r="D537" s="49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00"/>
      <c r="U537" s="500"/>
      <c r="V537" s="500"/>
      <c r="W537" s="501"/>
    </row>
    <row r="538" spans="2:23" ht="15" customHeight="1" x14ac:dyDescent="0.2">
      <c r="B538" s="17">
        <v>488</v>
      </c>
      <c r="C538" s="495"/>
      <c r="D538" s="496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97"/>
      <c r="U538" s="497"/>
      <c r="V538" s="497"/>
      <c r="W538" s="498"/>
    </row>
    <row r="539" spans="2:23" ht="15" customHeight="1" x14ac:dyDescent="0.2">
      <c r="B539" s="16">
        <v>489</v>
      </c>
      <c r="C539" s="499"/>
      <c r="D539" s="49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00"/>
      <c r="U539" s="500"/>
      <c r="V539" s="500"/>
      <c r="W539" s="501"/>
    </row>
    <row r="540" spans="2:23" ht="15" customHeight="1" x14ac:dyDescent="0.2">
      <c r="B540" s="17">
        <v>490</v>
      </c>
      <c r="C540" s="495"/>
      <c r="D540" s="496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97"/>
      <c r="U540" s="497"/>
      <c r="V540" s="497"/>
      <c r="W540" s="498"/>
    </row>
    <row r="541" spans="2:23" ht="15" customHeight="1" x14ac:dyDescent="0.2">
      <c r="B541" s="16">
        <v>491</v>
      </c>
      <c r="C541" s="499"/>
      <c r="D541" s="49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00"/>
      <c r="U541" s="500"/>
      <c r="V541" s="500"/>
      <c r="W541" s="501"/>
    </row>
    <row r="542" spans="2:23" ht="15" customHeight="1" x14ac:dyDescent="0.2">
      <c r="B542" s="17">
        <v>492</v>
      </c>
      <c r="C542" s="495"/>
      <c r="D542" s="496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97"/>
      <c r="U542" s="497"/>
      <c r="V542" s="497"/>
      <c r="W542" s="498"/>
    </row>
    <row r="543" spans="2:23" ht="15" customHeight="1" x14ac:dyDescent="0.2">
      <c r="B543" s="16">
        <v>493</v>
      </c>
      <c r="C543" s="499"/>
      <c r="D543" s="49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00"/>
      <c r="U543" s="500"/>
      <c r="V543" s="500"/>
      <c r="W543" s="501"/>
    </row>
    <row r="544" spans="2:23" ht="15" customHeight="1" x14ac:dyDescent="0.2">
      <c r="B544" s="17">
        <v>494</v>
      </c>
      <c r="C544" s="495"/>
      <c r="D544" s="496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97"/>
      <c r="U544" s="497"/>
      <c r="V544" s="497"/>
      <c r="W544" s="498"/>
    </row>
    <row r="545" spans="2:23" ht="15" customHeight="1" x14ac:dyDescent="0.2">
      <c r="B545" s="16">
        <v>495</v>
      </c>
      <c r="C545" s="499"/>
      <c r="D545" s="49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00"/>
      <c r="U545" s="500"/>
      <c r="V545" s="500"/>
      <c r="W545" s="501"/>
    </row>
    <row r="546" spans="2:23" ht="15" customHeight="1" x14ac:dyDescent="0.2">
      <c r="B546" s="17">
        <v>496</v>
      </c>
      <c r="C546" s="495"/>
      <c r="D546" s="496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97"/>
      <c r="U546" s="497"/>
      <c r="V546" s="497"/>
      <c r="W546" s="498"/>
    </row>
    <row r="547" spans="2:23" ht="15" customHeight="1" x14ac:dyDescent="0.2">
      <c r="B547" s="16">
        <v>497</v>
      </c>
      <c r="C547" s="499"/>
      <c r="D547" s="49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00"/>
      <c r="U547" s="500"/>
      <c r="V547" s="500"/>
      <c r="W547" s="501"/>
    </row>
    <row r="548" spans="2:23" ht="15" customHeight="1" x14ac:dyDescent="0.2">
      <c r="B548" s="17">
        <v>498</v>
      </c>
      <c r="C548" s="495"/>
      <c r="D548" s="496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97"/>
      <c r="U548" s="497"/>
      <c r="V548" s="497"/>
      <c r="W548" s="498"/>
    </row>
    <row r="549" spans="2:23" ht="12.75" x14ac:dyDescent="0.2">
      <c r="B549" s="16">
        <v>499</v>
      </c>
      <c r="C549" s="499"/>
      <c r="D549" s="49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00"/>
      <c r="U549" s="500"/>
      <c r="V549" s="500"/>
      <c r="W549" s="501"/>
    </row>
    <row r="550" spans="2:23" ht="12.75" x14ac:dyDescent="0.2">
      <c r="B550" s="17">
        <v>500</v>
      </c>
      <c r="C550" s="495"/>
      <c r="D550" s="496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97"/>
      <c r="U550" s="497"/>
      <c r="V550" s="497"/>
      <c r="W550" s="498"/>
    </row>
    <row r="551" spans="2:23" ht="12.75" x14ac:dyDescent="0.2">
      <c r="B551" s="16">
        <v>501</v>
      </c>
      <c r="C551" s="499"/>
      <c r="D551" s="49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00"/>
      <c r="U551" s="500"/>
      <c r="V551" s="500"/>
      <c r="W551" s="501"/>
    </row>
    <row r="552" spans="2:23" ht="12.75" x14ac:dyDescent="0.2">
      <c r="B552" s="17">
        <v>502</v>
      </c>
      <c r="C552" s="495"/>
      <c r="D552" s="496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97"/>
      <c r="U552" s="497"/>
      <c r="V552" s="497"/>
      <c r="W552" s="498"/>
    </row>
    <row r="553" spans="2:23" ht="12.75" x14ac:dyDescent="0.2">
      <c r="B553" s="16">
        <v>503</v>
      </c>
      <c r="C553" s="499"/>
      <c r="D553" s="49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00"/>
      <c r="U553" s="500"/>
      <c r="V553" s="500"/>
      <c r="W553" s="501"/>
    </row>
    <row r="554" spans="2:23" ht="12.75" x14ac:dyDescent="0.2">
      <c r="B554" s="17">
        <v>504</v>
      </c>
      <c r="C554" s="495"/>
      <c r="D554" s="496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97"/>
      <c r="U554" s="497"/>
      <c r="V554" s="497"/>
      <c r="W554" s="498"/>
    </row>
    <row r="555" spans="2:23" ht="12.75" x14ac:dyDescent="0.2">
      <c r="B555" s="16">
        <v>505</v>
      </c>
      <c r="C555" s="499"/>
      <c r="D555" s="49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00"/>
      <c r="U555" s="500"/>
      <c r="V555" s="500"/>
      <c r="W555" s="501"/>
    </row>
    <row r="556" spans="2:23" ht="12.75" x14ac:dyDescent="0.2">
      <c r="B556" s="17">
        <v>506</v>
      </c>
      <c r="C556" s="495"/>
      <c r="D556" s="496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97"/>
      <c r="U556" s="497"/>
      <c r="V556" s="497"/>
      <c r="W556" s="498"/>
    </row>
    <row r="557" spans="2:23" ht="12.75" x14ac:dyDescent="0.2">
      <c r="B557" s="16">
        <v>507</v>
      </c>
      <c r="C557" s="499"/>
      <c r="D557" s="49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00"/>
      <c r="U557" s="500"/>
      <c r="V557" s="500"/>
      <c r="W557" s="501"/>
    </row>
    <row r="558" spans="2:23" ht="12.75" x14ac:dyDescent="0.2">
      <c r="B558" s="17">
        <v>508</v>
      </c>
      <c r="C558" s="495"/>
      <c r="D558" s="496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97"/>
      <c r="U558" s="497"/>
      <c r="V558" s="497"/>
      <c r="W558" s="498"/>
    </row>
    <row r="559" spans="2:23" ht="12.75" x14ac:dyDescent="0.2">
      <c r="B559" s="16">
        <v>509</v>
      </c>
      <c r="C559" s="499"/>
      <c r="D559" s="49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00"/>
      <c r="U559" s="500"/>
      <c r="V559" s="500"/>
      <c r="W559" s="501"/>
    </row>
    <row r="560" spans="2:23" ht="12.75" x14ac:dyDescent="0.2">
      <c r="B560" s="17">
        <v>510</v>
      </c>
      <c r="C560" s="495"/>
      <c r="D560" s="496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97"/>
      <c r="U560" s="497"/>
      <c r="V560" s="497"/>
      <c r="W560" s="498"/>
    </row>
    <row r="561" spans="2:23" ht="12.75" x14ac:dyDescent="0.2">
      <c r="B561" s="16">
        <v>511</v>
      </c>
      <c r="C561" s="499"/>
      <c r="D561" s="49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00"/>
      <c r="U561" s="500"/>
      <c r="V561" s="500"/>
      <c r="W561" s="501"/>
    </row>
    <row r="562" spans="2:23" ht="12.75" x14ac:dyDescent="0.2">
      <c r="B562" s="17">
        <v>512</v>
      </c>
      <c r="C562" s="495"/>
      <c r="D562" s="496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97"/>
      <c r="U562" s="497"/>
      <c r="V562" s="497"/>
      <c r="W562" s="498"/>
    </row>
    <row r="563" spans="2:23" ht="12.75" x14ac:dyDescent="0.2">
      <c r="B563" s="16">
        <v>513</v>
      </c>
      <c r="C563" s="499"/>
      <c r="D563" s="49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00"/>
      <c r="U563" s="500"/>
      <c r="V563" s="500"/>
      <c r="W563" s="501"/>
    </row>
    <row r="564" spans="2:23" ht="12.75" x14ac:dyDescent="0.2">
      <c r="B564" s="17">
        <v>514</v>
      </c>
      <c r="C564" s="495"/>
      <c r="D564" s="496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97"/>
      <c r="U564" s="497"/>
      <c r="V564" s="497"/>
      <c r="W564" s="498"/>
    </row>
    <row r="565" spans="2:23" ht="12.75" x14ac:dyDescent="0.2">
      <c r="B565" s="16">
        <v>515</v>
      </c>
      <c r="C565" s="499"/>
      <c r="D565" s="49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00"/>
      <c r="U565" s="500"/>
      <c r="V565" s="500"/>
      <c r="W565" s="501"/>
    </row>
    <row r="566" spans="2:23" ht="12.75" x14ac:dyDescent="0.2">
      <c r="B566" s="17">
        <v>516</v>
      </c>
      <c r="C566" s="495"/>
      <c r="D566" s="496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97"/>
      <c r="U566" s="497"/>
      <c r="V566" s="497"/>
      <c r="W566" s="498"/>
    </row>
    <row r="567" spans="2:23" ht="12.75" x14ac:dyDescent="0.2">
      <c r="B567" s="16">
        <v>517</v>
      </c>
      <c r="C567" s="499"/>
      <c r="D567" s="49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00"/>
      <c r="U567" s="500"/>
      <c r="V567" s="500"/>
      <c r="W567" s="501"/>
    </row>
    <row r="568" spans="2:23" ht="12.75" x14ac:dyDescent="0.2">
      <c r="B568" s="17">
        <v>518</v>
      </c>
      <c r="C568" s="495"/>
      <c r="D568" s="496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97"/>
      <c r="U568" s="497"/>
      <c r="V568" s="497"/>
      <c r="W568" s="498"/>
    </row>
    <row r="569" spans="2:23" ht="12.75" x14ac:dyDescent="0.2">
      <c r="B569" s="16">
        <v>519</v>
      </c>
      <c r="C569" s="499"/>
      <c r="D569" s="49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00"/>
      <c r="U569" s="500"/>
      <c r="V569" s="500"/>
      <c r="W569" s="501"/>
    </row>
    <row r="570" spans="2:23" ht="12.75" x14ac:dyDescent="0.2">
      <c r="B570" s="17">
        <v>520</v>
      </c>
      <c r="C570" s="495"/>
      <c r="D570" s="496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97"/>
      <c r="U570" s="497"/>
      <c r="V570" s="497"/>
      <c r="W570" s="498"/>
    </row>
    <row r="571" spans="2:23" ht="12.75" x14ac:dyDescent="0.2">
      <c r="B571" s="16">
        <v>521</v>
      </c>
      <c r="C571" s="499"/>
      <c r="D571" s="49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00"/>
      <c r="U571" s="500"/>
      <c r="V571" s="500"/>
      <c r="W571" s="501"/>
    </row>
    <row r="572" spans="2:23" ht="12.75" x14ac:dyDescent="0.2">
      <c r="B572" s="17">
        <v>522</v>
      </c>
      <c r="C572" s="495"/>
      <c r="D572" s="496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97"/>
      <c r="U572" s="497"/>
      <c r="V572" s="497"/>
      <c r="W572" s="498"/>
    </row>
    <row r="573" spans="2:23" ht="12.75" x14ac:dyDescent="0.2">
      <c r="B573" s="16">
        <v>523</v>
      </c>
      <c r="C573" s="499"/>
      <c r="D573" s="49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00"/>
      <c r="U573" s="500"/>
      <c r="V573" s="500"/>
      <c r="W573" s="501"/>
    </row>
    <row r="574" spans="2:23" ht="12.75" x14ac:dyDescent="0.2">
      <c r="B574" s="17">
        <v>524</v>
      </c>
      <c r="C574" s="495"/>
      <c r="D574" s="496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97"/>
      <c r="U574" s="497"/>
      <c r="V574" s="497"/>
      <c r="W574" s="498"/>
    </row>
    <row r="575" spans="2:23" ht="12.75" x14ac:dyDescent="0.2">
      <c r="B575" s="16">
        <v>525</v>
      </c>
      <c r="C575" s="499"/>
      <c r="D575" s="49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00"/>
      <c r="U575" s="500"/>
      <c r="V575" s="500"/>
      <c r="W575" s="501"/>
    </row>
    <row r="576" spans="2:23" ht="12.75" x14ac:dyDescent="0.2">
      <c r="B576" s="17">
        <v>526</v>
      </c>
      <c r="C576" s="495"/>
      <c r="D576" s="496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97"/>
      <c r="U576" s="497"/>
      <c r="V576" s="497"/>
      <c r="W576" s="498"/>
    </row>
    <row r="577" spans="2:23" ht="12.75" x14ac:dyDescent="0.2">
      <c r="B577" s="16">
        <v>527</v>
      </c>
      <c r="C577" s="499"/>
      <c r="D577" s="49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00"/>
      <c r="U577" s="500"/>
      <c r="V577" s="500"/>
      <c r="W577" s="501"/>
    </row>
    <row r="578" spans="2:23" ht="12.75" x14ac:dyDescent="0.2">
      <c r="B578" s="17">
        <v>528</v>
      </c>
      <c r="C578" s="495"/>
      <c r="D578" s="496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97"/>
      <c r="U578" s="497"/>
      <c r="V578" s="497"/>
      <c r="W578" s="498"/>
    </row>
    <row r="579" spans="2:23" ht="12.75" x14ac:dyDescent="0.2">
      <c r="B579" s="16">
        <v>529</v>
      </c>
      <c r="C579" s="499"/>
      <c r="D579" s="49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00"/>
      <c r="U579" s="500"/>
      <c r="V579" s="500"/>
      <c r="W579" s="501"/>
    </row>
    <row r="580" spans="2:23" ht="12.75" x14ac:dyDescent="0.2">
      <c r="B580" s="17">
        <v>530</v>
      </c>
      <c r="C580" s="495"/>
      <c r="D580" s="496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97"/>
      <c r="U580" s="497"/>
      <c r="V580" s="497"/>
      <c r="W580" s="498"/>
    </row>
    <row r="581" spans="2:23" ht="12.75" x14ac:dyDescent="0.2">
      <c r="B581" s="16">
        <v>531</v>
      </c>
      <c r="C581" s="499"/>
      <c r="D581" s="49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00"/>
      <c r="U581" s="500"/>
      <c r="V581" s="500"/>
      <c r="W581" s="501"/>
    </row>
    <row r="582" spans="2:23" ht="12.75" x14ac:dyDescent="0.2">
      <c r="B582" s="17">
        <v>532</v>
      </c>
      <c r="C582" s="495"/>
      <c r="D582" s="496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97"/>
      <c r="U582" s="497"/>
      <c r="V582" s="497"/>
      <c r="W582" s="498"/>
    </row>
    <row r="583" spans="2:23" ht="12.75" x14ac:dyDescent="0.2">
      <c r="B583" s="16">
        <v>533</v>
      </c>
      <c r="C583" s="499"/>
      <c r="D583" s="49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00"/>
      <c r="U583" s="500"/>
      <c r="V583" s="500"/>
      <c r="W583" s="501"/>
    </row>
    <row r="584" spans="2:23" ht="12.75" x14ac:dyDescent="0.2">
      <c r="B584" s="17">
        <v>534</v>
      </c>
      <c r="C584" s="495"/>
      <c r="D584" s="496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97"/>
      <c r="U584" s="497"/>
      <c r="V584" s="497"/>
      <c r="W584" s="498"/>
    </row>
    <row r="585" spans="2:23" ht="12.75" x14ac:dyDescent="0.2">
      <c r="B585" s="16">
        <v>535</v>
      </c>
      <c r="C585" s="499"/>
      <c r="D585" s="49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00"/>
      <c r="U585" s="500"/>
      <c r="V585" s="500"/>
      <c r="W585" s="501"/>
    </row>
    <row r="586" spans="2:23" ht="12.75" x14ac:dyDescent="0.2">
      <c r="B586" s="17">
        <v>536</v>
      </c>
      <c r="C586" s="495"/>
      <c r="D586" s="496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97"/>
      <c r="U586" s="497"/>
      <c r="V586" s="497"/>
      <c r="W586" s="498"/>
    </row>
    <row r="587" spans="2:23" ht="12.75" x14ac:dyDescent="0.2">
      <c r="B587" s="16">
        <v>537</v>
      </c>
      <c r="C587" s="499"/>
      <c r="D587" s="49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00"/>
      <c r="U587" s="500"/>
      <c r="V587" s="500"/>
      <c r="W587" s="501"/>
    </row>
    <row r="588" spans="2:23" ht="12.75" x14ac:dyDescent="0.2">
      <c r="B588" s="17">
        <v>538</v>
      </c>
      <c r="C588" s="495"/>
      <c r="D588" s="496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97"/>
      <c r="U588" s="497"/>
      <c r="V588" s="497"/>
      <c r="W588" s="498"/>
    </row>
    <row r="589" spans="2:23" ht="12.75" x14ac:dyDescent="0.2">
      <c r="B589" s="16">
        <v>539</v>
      </c>
      <c r="C589" s="499"/>
      <c r="D589" s="49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00"/>
      <c r="U589" s="500"/>
      <c r="V589" s="500"/>
      <c r="W589" s="501"/>
    </row>
    <row r="590" spans="2:23" ht="12.75" x14ac:dyDescent="0.2">
      <c r="B590" s="17">
        <v>540</v>
      </c>
      <c r="C590" s="495"/>
      <c r="D590" s="496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97"/>
      <c r="U590" s="497"/>
      <c r="V590" s="497"/>
      <c r="W590" s="498"/>
    </row>
    <row r="591" spans="2:23" ht="12.75" x14ac:dyDescent="0.2">
      <c r="B591" s="16">
        <v>541</v>
      </c>
      <c r="C591" s="499"/>
      <c r="D591" s="49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00"/>
      <c r="U591" s="500"/>
      <c r="V591" s="500"/>
      <c r="W591" s="501"/>
    </row>
    <row r="592" spans="2:23" ht="12.75" x14ac:dyDescent="0.2">
      <c r="B592" s="17">
        <v>542</v>
      </c>
      <c r="C592" s="495"/>
      <c r="D592" s="496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97"/>
      <c r="U592" s="497"/>
      <c r="V592" s="497"/>
      <c r="W592" s="498"/>
    </row>
    <row r="593" spans="2:23" ht="12.75" x14ac:dyDescent="0.2">
      <c r="B593" s="16">
        <v>543</v>
      </c>
      <c r="C593" s="499"/>
      <c r="D593" s="49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00"/>
      <c r="U593" s="500"/>
      <c r="V593" s="500"/>
      <c r="W593" s="501"/>
    </row>
    <row r="594" spans="2:23" ht="12.75" x14ac:dyDescent="0.2">
      <c r="B594" s="17">
        <v>544</v>
      </c>
      <c r="C594" s="495"/>
      <c r="D594" s="496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97"/>
      <c r="U594" s="497"/>
      <c r="V594" s="497"/>
      <c r="W594" s="498"/>
    </row>
    <row r="595" spans="2:23" ht="12.75" x14ac:dyDescent="0.2">
      <c r="B595" s="16">
        <v>545</v>
      </c>
      <c r="C595" s="499"/>
      <c r="D595" s="49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00"/>
      <c r="U595" s="500"/>
      <c r="V595" s="500"/>
      <c r="W595" s="501"/>
    </row>
    <row r="596" spans="2:23" ht="12.75" x14ac:dyDescent="0.2">
      <c r="B596" s="17">
        <v>546</v>
      </c>
      <c r="C596" s="495"/>
      <c r="D596" s="496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97"/>
      <c r="U596" s="497"/>
      <c r="V596" s="497"/>
      <c r="W596" s="498"/>
    </row>
    <row r="597" spans="2:23" ht="12.75" x14ac:dyDescent="0.2">
      <c r="B597" s="16">
        <v>547</v>
      </c>
      <c r="C597" s="499"/>
      <c r="D597" s="49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00"/>
      <c r="U597" s="500"/>
      <c r="V597" s="500"/>
      <c r="W597" s="501"/>
    </row>
    <row r="598" spans="2:23" ht="12.75" x14ac:dyDescent="0.2">
      <c r="B598" s="17">
        <v>548</v>
      </c>
      <c r="C598" s="495"/>
      <c r="D598" s="496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97"/>
      <c r="U598" s="497"/>
      <c r="V598" s="497"/>
      <c r="W598" s="498"/>
    </row>
    <row r="599" spans="2:23" ht="12.75" x14ac:dyDescent="0.2">
      <c r="B599" s="16">
        <v>549</v>
      </c>
      <c r="C599" s="499"/>
      <c r="D599" s="49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00"/>
      <c r="U599" s="500"/>
      <c r="V599" s="500"/>
      <c r="W599" s="501"/>
    </row>
    <row r="600" spans="2:23" ht="12.75" x14ac:dyDescent="0.2">
      <c r="B600" s="17">
        <v>550</v>
      </c>
      <c r="C600" s="495"/>
      <c r="D600" s="496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97"/>
      <c r="U600" s="497"/>
      <c r="V600" s="497"/>
      <c r="W600" s="498"/>
    </row>
    <row r="601" spans="2:23" ht="12.75" x14ac:dyDescent="0.2">
      <c r="B601" s="16">
        <v>551</v>
      </c>
      <c r="C601" s="499"/>
      <c r="D601" s="49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00"/>
      <c r="U601" s="500"/>
      <c r="V601" s="500"/>
      <c r="W601" s="501"/>
    </row>
    <row r="602" spans="2:23" ht="12.75" x14ac:dyDescent="0.2">
      <c r="B602" s="17">
        <v>552</v>
      </c>
      <c r="C602" s="495"/>
      <c r="D602" s="496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97"/>
      <c r="U602" s="497"/>
      <c r="V602" s="497"/>
      <c r="W602" s="498"/>
    </row>
    <row r="603" spans="2:23" ht="12.75" x14ac:dyDescent="0.2">
      <c r="B603" s="16">
        <v>553</v>
      </c>
      <c r="C603" s="499"/>
      <c r="D603" s="49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00"/>
      <c r="U603" s="500"/>
      <c r="V603" s="500"/>
      <c r="W603" s="501"/>
    </row>
    <row r="604" spans="2:23" ht="12.75" x14ac:dyDescent="0.2">
      <c r="B604" s="17">
        <v>554</v>
      </c>
      <c r="C604" s="495"/>
      <c r="D604" s="496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97"/>
      <c r="U604" s="497"/>
      <c r="V604" s="497"/>
      <c r="W604" s="498"/>
    </row>
    <row r="605" spans="2:23" ht="12.75" x14ac:dyDescent="0.2">
      <c r="B605" s="16">
        <v>555</v>
      </c>
      <c r="C605" s="499"/>
      <c r="D605" s="49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00"/>
      <c r="U605" s="500"/>
      <c r="V605" s="500"/>
      <c r="W605" s="501"/>
    </row>
    <row r="606" spans="2:23" ht="12.75" x14ac:dyDescent="0.2">
      <c r="B606" s="17">
        <v>556</v>
      </c>
      <c r="C606" s="495"/>
      <c r="D606" s="496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97"/>
      <c r="U606" s="497"/>
      <c r="V606" s="497"/>
      <c r="W606" s="498"/>
    </row>
    <row r="607" spans="2:23" ht="12.75" x14ac:dyDescent="0.2">
      <c r="B607" s="16">
        <v>557</v>
      </c>
      <c r="C607" s="499"/>
      <c r="D607" s="49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00"/>
      <c r="U607" s="500"/>
      <c r="V607" s="500"/>
      <c r="W607" s="501"/>
    </row>
    <row r="608" spans="2:23" ht="12.75" x14ac:dyDescent="0.2">
      <c r="B608" s="17">
        <v>558</v>
      </c>
      <c r="C608" s="495"/>
      <c r="D608" s="496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97"/>
      <c r="U608" s="497"/>
      <c r="V608" s="497"/>
      <c r="W608" s="498"/>
    </row>
    <row r="609" spans="2:23" ht="12.75" x14ac:dyDescent="0.2">
      <c r="B609" s="16">
        <v>559</v>
      </c>
      <c r="C609" s="499"/>
      <c r="D609" s="49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00"/>
      <c r="U609" s="500"/>
      <c r="V609" s="500"/>
      <c r="W609" s="501"/>
    </row>
    <row r="610" spans="2:23" ht="12.75" x14ac:dyDescent="0.2">
      <c r="B610" s="17">
        <v>560</v>
      </c>
      <c r="C610" s="495"/>
      <c r="D610" s="496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97"/>
      <c r="U610" s="497"/>
      <c r="V610" s="497"/>
      <c r="W610" s="498"/>
    </row>
    <row r="611" spans="2:23" ht="12.75" x14ac:dyDescent="0.2">
      <c r="B611" s="16">
        <v>561</v>
      </c>
      <c r="C611" s="499"/>
      <c r="D611" s="49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00"/>
      <c r="U611" s="500"/>
      <c r="V611" s="500"/>
      <c r="W611" s="501"/>
    </row>
    <row r="612" spans="2:23" ht="12.75" x14ac:dyDescent="0.2">
      <c r="B612" s="17">
        <v>562</v>
      </c>
      <c r="C612" s="495"/>
      <c r="D612" s="496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97"/>
      <c r="U612" s="497"/>
      <c r="V612" s="497"/>
      <c r="W612" s="498"/>
    </row>
    <row r="613" spans="2:23" ht="12.75" x14ac:dyDescent="0.2">
      <c r="B613" s="16">
        <v>563</v>
      </c>
      <c r="C613" s="499"/>
      <c r="D613" s="49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00"/>
      <c r="U613" s="500"/>
      <c r="V613" s="500"/>
      <c r="W613" s="501"/>
    </row>
    <row r="614" spans="2:23" ht="12.75" x14ac:dyDescent="0.2">
      <c r="B614" s="17">
        <v>564</v>
      </c>
      <c r="C614" s="495"/>
      <c r="D614" s="496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97"/>
      <c r="U614" s="497"/>
      <c r="V614" s="497"/>
      <c r="W614" s="498"/>
    </row>
    <row r="615" spans="2:23" ht="12.75" x14ac:dyDescent="0.2">
      <c r="B615" s="16">
        <v>565</v>
      </c>
      <c r="C615" s="499"/>
      <c r="D615" s="49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00"/>
      <c r="U615" s="500"/>
      <c r="V615" s="500"/>
      <c r="W615" s="501"/>
    </row>
    <row r="616" spans="2:23" ht="12.75" x14ac:dyDescent="0.2">
      <c r="B616" s="17">
        <v>566</v>
      </c>
      <c r="C616" s="495"/>
      <c r="D616" s="496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97"/>
      <c r="U616" s="497"/>
      <c r="V616" s="497"/>
      <c r="W616" s="498"/>
    </row>
    <row r="617" spans="2:23" ht="12.75" x14ac:dyDescent="0.2">
      <c r="B617" s="16">
        <v>567</v>
      </c>
      <c r="C617" s="499"/>
      <c r="D617" s="49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00"/>
      <c r="U617" s="500"/>
      <c r="V617" s="500"/>
      <c r="W617" s="501"/>
    </row>
    <row r="618" spans="2:23" ht="12.75" x14ac:dyDescent="0.2">
      <c r="B618" s="17">
        <v>568</v>
      </c>
      <c r="C618" s="495"/>
      <c r="D618" s="496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97"/>
      <c r="U618" s="497"/>
      <c r="V618" s="497"/>
      <c r="W618" s="498"/>
    </row>
    <row r="619" spans="2:23" ht="12.75" x14ac:dyDescent="0.2">
      <c r="B619" s="16">
        <v>569</v>
      </c>
      <c r="C619" s="499"/>
      <c r="D619" s="49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00"/>
      <c r="U619" s="500"/>
      <c r="V619" s="500"/>
      <c r="W619" s="501"/>
    </row>
    <row r="620" spans="2:23" ht="12.75" x14ac:dyDescent="0.2">
      <c r="B620" s="17">
        <v>570</v>
      </c>
      <c r="C620" s="495"/>
      <c r="D620" s="496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97"/>
      <c r="U620" s="497"/>
      <c r="V620" s="497"/>
      <c r="W620" s="498"/>
    </row>
    <row r="621" spans="2:23" ht="12.75" x14ac:dyDescent="0.2">
      <c r="B621" s="16">
        <v>571</v>
      </c>
      <c r="C621" s="499"/>
      <c r="D621" s="49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00"/>
      <c r="U621" s="500"/>
      <c r="V621" s="500"/>
      <c r="W621" s="501"/>
    </row>
    <row r="622" spans="2:23" ht="12.75" x14ac:dyDescent="0.2">
      <c r="B622" s="17">
        <v>572</v>
      </c>
      <c r="C622" s="495"/>
      <c r="D622" s="496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97"/>
      <c r="U622" s="497"/>
      <c r="V622" s="497"/>
      <c r="W622" s="498"/>
    </row>
    <row r="623" spans="2:23" ht="12.75" x14ac:dyDescent="0.2">
      <c r="B623" s="16">
        <v>573</v>
      </c>
      <c r="C623" s="499"/>
      <c r="D623" s="49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00"/>
      <c r="U623" s="500"/>
      <c r="V623" s="500"/>
      <c r="W623" s="501"/>
    </row>
    <row r="624" spans="2:23" ht="12.75" x14ac:dyDescent="0.2">
      <c r="B624" s="17">
        <v>574</v>
      </c>
      <c r="C624" s="495"/>
      <c r="D624" s="496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97"/>
      <c r="U624" s="497"/>
      <c r="V624" s="497"/>
      <c r="W624" s="498"/>
    </row>
    <row r="625" spans="2:23" ht="12.75" x14ac:dyDescent="0.2">
      <c r="B625" s="16">
        <v>575</v>
      </c>
      <c r="C625" s="499"/>
      <c r="D625" s="49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00"/>
      <c r="U625" s="500"/>
      <c r="V625" s="500"/>
      <c r="W625" s="501"/>
    </row>
    <row r="626" spans="2:23" ht="12.75" x14ac:dyDescent="0.2">
      <c r="B626" s="17">
        <v>576</v>
      </c>
      <c r="C626" s="495"/>
      <c r="D626" s="496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97"/>
      <c r="U626" s="497"/>
      <c r="V626" s="497"/>
      <c r="W626" s="498"/>
    </row>
    <row r="627" spans="2:23" ht="12.75" x14ac:dyDescent="0.2">
      <c r="B627" s="16">
        <v>577</v>
      </c>
      <c r="C627" s="499"/>
      <c r="D627" s="49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00"/>
      <c r="U627" s="500"/>
      <c r="V627" s="500"/>
      <c r="W627" s="501"/>
    </row>
    <row r="628" spans="2:23" ht="12.75" x14ac:dyDescent="0.2">
      <c r="B628" s="17">
        <v>578</v>
      </c>
      <c r="C628" s="495"/>
      <c r="D628" s="496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97"/>
      <c r="U628" s="497"/>
      <c r="V628" s="497"/>
      <c r="W628" s="498"/>
    </row>
    <row r="629" spans="2:23" ht="12.75" x14ac:dyDescent="0.2">
      <c r="B629" s="16">
        <v>579</v>
      </c>
      <c r="C629" s="499"/>
      <c r="D629" s="49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00"/>
      <c r="U629" s="500"/>
      <c r="V629" s="500"/>
      <c r="W629" s="501"/>
    </row>
    <row r="630" spans="2:23" ht="12.75" x14ac:dyDescent="0.2">
      <c r="B630" s="17">
        <v>580</v>
      </c>
      <c r="C630" s="495"/>
      <c r="D630" s="496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97"/>
      <c r="U630" s="497"/>
      <c r="V630" s="497"/>
      <c r="W630" s="498"/>
    </row>
    <row r="631" spans="2:23" ht="12.75" x14ac:dyDescent="0.2">
      <c r="B631" s="16">
        <v>581</v>
      </c>
      <c r="C631" s="499"/>
      <c r="D631" s="49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00"/>
      <c r="U631" s="500"/>
      <c r="V631" s="500"/>
      <c r="W631" s="501"/>
    </row>
    <row r="632" spans="2:23" ht="12.75" x14ac:dyDescent="0.2">
      <c r="B632" s="17">
        <v>582</v>
      </c>
      <c r="C632" s="495"/>
      <c r="D632" s="496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97"/>
      <c r="U632" s="497"/>
      <c r="V632" s="497"/>
      <c r="W632" s="498"/>
    </row>
    <row r="633" spans="2:23" ht="12.75" x14ac:dyDescent="0.2">
      <c r="B633" s="16">
        <v>583</v>
      </c>
      <c r="C633" s="499"/>
      <c r="D633" s="49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00"/>
      <c r="U633" s="500"/>
      <c r="V633" s="500"/>
      <c r="W633" s="501"/>
    </row>
    <row r="634" spans="2:23" ht="12.75" x14ac:dyDescent="0.2">
      <c r="B634" s="17">
        <v>584</v>
      </c>
      <c r="C634" s="495"/>
      <c r="D634" s="496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97"/>
      <c r="U634" s="497"/>
      <c r="V634" s="497"/>
      <c r="W634" s="498"/>
    </row>
    <row r="635" spans="2:23" ht="12.75" x14ac:dyDescent="0.2">
      <c r="B635" s="16">
        <v>585</v>
      </c>
      <c r="C635" s="499"/>
      <c r="D635" s="49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00"/>
      <c r="U635" s="500"/>
      <c r="V635" s="500"/>
      <c r="W635" s="501"/>
    </row>
    <row r="636" spans="2:23" ht="12.75" x14ac:dyDescent="0.2">
      <c r="B636" s="17">
        <v>586</v>
      </c>
      <c r="C636" s="495"/>
      <c r="D636" s="496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97"/>
      <c r="U636" s="497"/>
      <c r="V636" s="497"/>
      <c r="W636" s="498"/>
    </row>
    <row r="637" spans="2:23" ht="12.75" x14ac:dyDescent="0.2">
      <c r="B637" s="16">
        <v>587</v>
      </c>
      <c r="C637" s="499"/>
      <c r="D637" s="49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00"/>
      <c r="U637" s="500"/>
      <c r="V637" s="500"/>
      <c r="W637" s="501"/>
    </row>
    <row r="638" spans="2:23" ht="12.75" x14ac:dyDescent="0.2">
      <c r="B638" s="17">
        <v>588</v>
      </c>
      <c r="C638" s="495"/>
      <c r="D638" s="496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97"/>
      <c r="U638" s="497"/>
      <c r="V638" s="497"/>
      <c r="W638" s="498"/>
    </row>
    <row r="639" spans="2:23" ht="12.75" x14ac:dyDescent="0.2">
      <c r="B639" s="16">
        <v>589</v>
      </c>
      <c r="C639" s="499"/>
      <c r="D639" s="49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00"/>
      <c r="U639" s="500"/>
      <c r="V639" s="500"/>
      <c r="W639" s="501"/>
    </row>
    <row r="640" spans="2:23" ht="12.75" x14ac:dyDescent="0.2">
      <c r="B640" s="17">
        <v>590</v>
      </c>
      <c r="C640" s="495"/>
      <c r="D640" s="496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97"/>
      <c r="U640" s="497"/>
      <c r="V640" s="497"/>
      <c r="W640" s="498"/>
    </row>
    <row r="641" spans="2:23" ht="12.75" x14ac:dyDescent="0.2">
      <c r="B641" s="16">
        <v>591</v>
      </c>
      <c r="C641" s="499"/>
      <c r="D641" s="49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00"/>
      <c r="U641" s="500"/>
      <c r="V641" s="500"/>
      <c r="W641" s="501"/>
    </row>
    <row r="642" spans="2:23" ht="12.75" x14ac:dyDescent="0.2">
      <c r="B642" s="17">
        <v>592</v>
      </c>
      <c r="C642" s="495"/>
      <c r="D642" s="496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97"/>
      <c r="U642" s="497"/>
      <c r="V642" s="497"/>
      <c r="W642" s="498"/>
    </row>
    <row r="643" spans="2:23" ht="12.75" x14ac:dyDescent="0.2">
      <c r="B643" s="16">
        <v>593</v>
      </c>
      <c r="C643" s="499"/>
      <c r="D643" s="49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00"/>
      <c r="U643" s="500"/>
      <c r="V643" s="500"/>
      <c r="W643" s="501"/>
    </row>
    <row r="644" spans="2:23" ht="12.75" x14ac:dyDescent="0.2">
      <c r="B644" s="17">
        <v>594</v>
      </c>
      <c r="C644" s="495"/>
      <c r="D644" s="496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97"/>
      <c r="U644" s="497"/>
      <c r="V644" s="497"/>
      <c r="W644" s="498"/>
    </row>
    <row r="645" spans="2:23" ht="12.75" x14ac:dyDescent="0.2">
      <c r="B645" s="16">
        <v>595</v>
      </c>
      <c r="C645" s="499"/>
      <c r="D645" s="49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00"/>
      <c r="U645" s="500"/>
      <c r="V645" s="500"/>
      <c r="W645" s="501"/>
    </row>
    <row r="646" spans="2:23" ht="12.75" x14ac:dyDescent="0.2">
      <c r="B646" s="17">
        <v>596</v>
      </c>
      <c r="C646" s="495"/>
      <c r="D646" s="496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97"/>
      <c r="U646" s="497"/>
      <c r="V646" s="497"/>
      <c r="W646" s="498"/>
    </row>
    <row r="647" spans="2:23" ht="12.75" x14ac:dyDescent="0.2">
      <c r="B647" s="16">
        <v>597</v>
      </c>
      <c r="C647" s="499"/>
      <c r="D647" s="49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00"/>
      <c r="U647" s="500"/>
      <c r="V647" s="500"/>
      <c r="W647" s="501"/>
    </row>
    <row r="648" spans="2:23" ht="12.75" x14ac:dyDescent="0.2">
      <c r="B648" s="17">
        <v>598</v>
      </c>
      <c r="C648" s="495"/>
      <c r="D648" s="496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97"/>
      <c r="U648" s="497"/>
      <c r="V648" s="497"/>
      <c r="W648" s="498"/>
    </row>
    <row r="649" spans="2:23" ht="12.75" x14ac:dyDescent="0.2">
      <c r="B649" s="16">
        <v>599</v>
      </c>
      <c r="C649" s="499"/>
      <c r="D649" s="49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00"/>
      <c r="U649" s="500"/>
      <c r="V649" s="500"/>
      <c r="W649" s="501"/>
    </row>
    <row r="650" spans="2:23" ht="12.75" x14ac:dyDescent="0.2">
      <c r="B650" s="17">
        <v>600</v>
      </c>
      <c r="C650" s="495"/>
      <c r="D650" s="496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97"/>
      <c r="U650" s="497"/>
      <c r="V650" s="497"/>
      <c r="W650" s="498"/>
    </row>
    <row r="651" spans="2:23" ht="12.75" x14ac:dyDescent="0.2">
      <c r="B651" s="16">
        <v>601</v>
      </c>
      <c r="C651" s="499"/>
      <c r="D651" s="49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00"/>
      <c r="U651" s="500"/>
      <c r="V651" s="500"/>
      <c r="W651" s="501"/>
    </row>
    <row r="652" spans="2:23" ht="12.75" x14ac:dyDescent="0.2">
      <c r="B652" s="17">
        <v>602</v>
      </c>
      <c r="C652" s="495"/>
      <c r="D652" s="496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97"/>
      <c r="U652" s="497"/>
      <c r="V652" s="497"/>
      <c r="W652" s="498"/>
    </row>
    <row r="653" spans="2:23" ht="12.75" x14ac:dyDescent="0.2">
      <c r="B653" s="16">
        <v>603</v>
      </c>
      <c r="C653" s="499"/>
      <c r="D653" s="49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00"/>
      <c r="U653" s="500"/>
      <c r="V653" s="500"/>
      <c r="W653" s="501"/>
    </row>
    <row r="654" spans="2:23" ht="12.75" x14ac:dyDescent="0.2">
      <c r="B654" s="17">
        <v>604</v>
      </c>
      <c r="C654" s="495"/>
      <c r="D654" s="496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97"/>
      <c r="U654" s="497"/>
      <c r="V654" s="497"/>
      <c r="W654" s="498"/>
    </row>
    <row r="655" spans="2:23" ht="12.75" x14ac:dyDescent="0.2">
      <c r="B655" s="16">
        <v>605</v>
      </c>
      <c r="C655" s="499"/>
      <c r="D655" s="49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00"/>
      <c r="U655" s="500"/>
      <c r="V655" s="500"/>
      <c r="W655" s="501"/>
    </row>
    <row r="656" spans="2:23" ht="12.75" x14ac:dyDescent="0.2">
      <c r="B656" s="17">
        <v>606</v>
      </c>
      <c r="C656" s="495"/>
      <c r="D656" s="496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97"/>
      <c r="U656" s="497"/>
      <c r="V656" s="497"/>
      <c r="W656" s="498"/>
    </row>
    <row r="657" spans="2:23" ht="12.75" x14ac:dyDescent="0.2">
      <c r="B657" s="16">
        <v>607</v>
      </c>
      <c r="C657" s="499"/>
      <c r="D657" s="49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00"/>
      <c r="U657" s="500"/>
      <c r="V657" s="500"/>
      <c r="W657" s="501"/>
    </row>
    <row r="658" spans="2:23" ht="12.75" x14ac:dyDescent="0.2">
      <c r="B658" s="17">
        <v>608</v>
      </c>
      <c r="C658" s="495"/>
      <c r="D658" s="496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97"/>
      <c r="U658" s="497"/>
      <c r="V658" s="497"/>
      <c r="W658" s="498"/>
    </row>
    <row r="659" spans="2:23" ht="12.75" x14ac:dyDescent="0.2">
      <c r="B659" s="16">
        <v>609</v>
      </c>
      <c r="C659" s="499"/>
      <c r="D659" s="49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00"/>
      <c r="U659" s="500"/>
      <c r="V659" s="500"/>
      <c r="W659" s="501"/>
    </row>
    <row r="660" spans="2:23" ht="12.75" x14ac:dyDescent="0.2">
      <c r="B660" s="17">
        <v>610</v>
      </c>
      <c r="C660" s="495"/>
      <c r="D660" s="496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97"/>
      <c r="U660" s="497"/>
      <c r="V660" s="497"/>
      <c r="W660" s="498"/>
    </row>
    <row r="661" spans="2:23" ht="12.75" x14ac:dyDescent="0.2">
      <c r="B661" s="16">
        <v>611</v>
      </c>
      <c r="C661" s="499"/>
      <c r="D661" s="49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00"/>
      <c r="U661" s="500"/>
      <c r="V661" s="500"/>
      <c r="W661" s="501"/>
    </row>
    <row r="662" spans="2:23" ht="12.75" x14ac:dyDescent="0.2">
      <c r="B662" s="17">
        <v>612</v>
      </c>
      <c r="C662" s="495"/>
      <c r="D662" s="496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97"/>
      <c r="U662" s="497"/>
      <c r="V662" s="497"/>
      <c r="W662" s="498"/>
    </row>
    <row r="663" spans="2:23" ht="12.75" x14ac:dyDescent="0.2">
      <c r="B663" s="16">
        <v>613</v>
      </c>
      <c r="C663" s="499"/>
      <c r="D663" s="49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00"/>
      <c r="U663" s="500"/>
      <c r="V663" s="500"/>
      <c r="W663" s="501"/>
    </row>
    <row r="664" spans="2:23" ht="12.75" x14ac:dyDescent="0.2">
      <c r="B664" s="17">
        <v>614</v>
      </c>
      <c r="C664" s="495"/>
      <c r="D664" s="496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97"/>
      <c r="U664" s="497"/>
      <c r="V664" s="497"/>
      <c r="W664" s="498"/>
    </row>
    <row r="665" spans="2:23" ht="12.75" x14ac:dyDescent="0.2">
      <c r="B665" s="16">
        <v>615</v>
      </c>
      <c r="C665" s="499"/>
      <c r="D665" s="49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00"/>
      <c r="U665" s="500"/>
      <c r="V665" s="500"/>
      <c r="W665" s="501"/>
    </row>
    <row r="666" spans="2:23" ht="12.75" x14ac:dyDescent="0.2">
      <c r="B666" s="17">
        <v>616</v>
      </c>
      <c r="C666" s="495"/>
      <c r="D666" s="496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97"/>
      <c r="U666" s="497"/>
      <c r="V666" s="497"/>
      <c r="W666" s="498"/>
    </row>
    <row r="667" spans="2:23" ht="12.75" x14ac:dyDescent="0.2">
      <c r="B667" s="16">
        <v>617</v>
      </c>
      <c r="C667" s="499"/>
      <c r="D667" s="49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00"/>
      <c r="U667" s="500"/>
      <c r="V667" s="500"/>
      <c r="W667" s="501"/>
    </row>
    <row r="668" spans="2:23" ht="12.75" x14ac:dyDescent="0.2">
      <c r="B668" s="17">
        <v>618</v>
      </c>
      <c r="C668" s="495"/>
      <c r="D668" s="496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97"/>
      <c r="U668" s="497"/>
      <c r="V668" s="497"/>
      <c r="W668" s="498"/>
    </row>
    <row r="669" spans="2:23" ht="12.75" x14ac:dyDescent="0.2">
      <c r="B669" s="16">
        <v>619</v>
      </c>
      <c r="C669" s="499"/>
      <c r="D669" s="49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00"/>
      <c r="U669" s="500"/>
      <c r="V669" s="500"/>
      <c r="W669" s="501"/>
    </row>
    <row r="670" spans="2:23" ht="12.75" x14ac:dyDescent="0.2">
      <c r="B670" s="17">
        <v>620</v>
      </c>
      <c r="C670" s="495"/>
      <c r="D670" s="496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97"/>
      <c r="U670" s="497"/>
      <c r="V670" s="497"/>
      <c r="W670" s="498"/>
    </row>
    <row r="671" spans="2:23" ht="12.75" x14ac:dyDescent="0.2">
      <c r="B671" s="16">
        <v>621</v>
      </c>
      <c r="C671" s="499"/>
      <c r="D671" s="49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00"/>
      <c r="U671" s="500"/>
      <c r="V671" s="500"/>
      <c r="W671" s="501"/>
    </row>
    <row r="672" spans="2:23" ht="12.75" x14ac:dyDescent="0.2">
      <c r="B672" s="17">
        <v>622</v>
      </c>
      <c r="C672" s="495"/>
      <c r="D672" s="496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97"/>
      <c r="U672" s="497"/>
      <c r="V672" s="497"/>
      <c r="W672" s="498"/>
    </row>
    <row r="673" spans="2:23" ht="12.75" x14ac:dyDescent="0.2">
      <c r="B673" s="16">
        <v>623</v>
      </c>
      <c r="C673" s="499"/>
      <c r="D673" s="49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00"/>
      <c r="U673" s="500"/>
      <c r="V673" s="500"/>
      <c r="W673" s="501"/>
    </row>
    <row r="674" spans="2:23" ht="12.75" x14ac:dyDescent="0.2">
      <c r="B674" s="17">
        <v>624</v>
      </c>
      <c r="C674" s="495"/>
      <c r="D674" s="496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97"/>
      <c r="U674" s="497"/>
      <c r="V674" s="497"/>
      <c r="W674" s="498"/>
    </row>
    <row r="675" spans="2:23" ht="12.75" x14ac:dyDescent="0.2">
      <c r="B675" s="16">
        <v>625</v>
      </c>
      <c r="C675" s="499"/>
      <c r="D675" s="49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00"/>
      <c r="U675" s="500"/>
      <c r="V675" s="500"/>
      <c r="W675" s="501"/>
    </row>
    <row r="676" spans="2:23" ht="12.75" x14ac:dyDescent="0.2">
      <c r="B676" s="17">
        <v>626</v>
      </c>
      <c r="C676" s="495"/>
      <c r="D676" s="496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97"/>
      <c r="U676" s="497"/>
      <c r="V676" s="497"/>
      <c r="W676" s="498"/>
    </row>
    <row r="677" spans="2:23" ht="12.75" x14ac:dyDescent="0.2">
      <c r="B677" s="16">
        <v>627</v>
      </c>
      <c r="C677" s="499"/>
      <c r="D677" s="49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00"/>
      <c r="U677" s="500"/>
      <c r="V677" s="500"/>
      <c r="W677" s="501"/>
    </row>
    <row r="678" spans="2:23" ht="12.75" x14ac:dyDescent="0.2">
      <c r="B678" s="17">
        <v>628</v>
      </c>
      <c r="C678" s="495"/>
      <c r="D678" s="496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97"/>
      <c r="U678" s="497"/>
      <c r="V678" s="497"/>
      <c r="W678" s="498"/>
    </row>
    <row r="679" spans="2:23" ht="12.75" x14ac:dyDescent="0.2">
      <c r="B679" s="16">
        <v>629</v>
      </c>
      <c r="C679" s="499"/>
      <c r="D679" s="49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00"/>
      <c r="U679" s="500"/>
      <c r="V679" s="500"/>
      <c r="W679" s="501"/>
    </row>
    <row r="680" spans="2:23" ht="12.75" x14ac:dyDescent="0.2">
      <c r="B680" s="17">
        <v>630</v>
      </c>
      <c r="C680" s="495"/>
      <c r="D680" s="496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97"/>
      <c r="U680" s="497"/>
      <c r="V680" s="497"/>
      <c r="W680" s="498"/>
    </row>
    <row r="681" spans="2:23" ht="12.75" x14ac:dyDescent="0.2">
      <c r="B681" s="16">
        <v>631</v>
      </c>
      <c r="C681" s="499"/>
      <c r="D681" s="49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00"/>
      <c r="U681" s="500"/>
      <c r="V681" s="500"/>
      <c r="W681" s="501"/>
    </row>
    <row r="682" spans="2:23" ht="12.75" x14ac:dyDescent="0.2">
      <c r="B682" s="17">
        <v>632</v>
      </c>
      <c r="C682" s="495"/>
      <c r="D682" s="496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97"/>
      <c r="U682" s="497"/>
      <c r="V682" s="497"/>
      <c r="W682" s="498"/>
    </row>
    <row r="683" spans="2:23" ht="12.75" x14ac:dyDescent="0.2">
      <c r="B683" s="16">
        <v>633</v>
      </c>
      <c r="C683" s="499"/>
      <c r="D683" s="49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00"/>
      <c r="U683" s="500"/>
      <c r="V683" s="500"/>
      <c r="W683" s="501"/>
    </row>
    <row r="684" spans="2:23" ht="12.75" x14ac:dyDescent="0.2">
      <c r="B684" s="17">
        <v>634</v>
      </c>
      <c r="C684" s="495"/>
      <c r="D684" s="496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97"/>
      <c r="U684" s="497"/>
      <c r="V684" s="497"/>
      <c r="W684" s="498"/>
    </row>
    <row r="685" spans="2:23" ht="12.75" x14ac:dyDescent="0.2">
      <c r="B685" s="16">
        <v>635</v>
      </c>
      <c r="C685" s="499"/>
      <c r="D685" s="49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00"/>
      <c r="U685" s="500"/>
      <c r="V685" s="500"/>
      <c r="W685" s="501"/>
    </row>
    <row r="686" spans="2:23" ht="12.75" x14ac:dyDescent="0.2">
      <c r="B686" s="17">
        <v>636</v>
      </c>
      <c r="C686" s="495"/>
      <c r="D686" s="496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97"/>
      <c r="U686" s="497"/>
      <c r="V686" s="497"/>
      <c r="W686" s="498"/>
    </row>
    <row r="687" spans="2:23" ht="12.75" x14ac:dyDescent="0.2">
      <c r="B687" s="16">
        <v>637</v>
      </c>
      <c r="C687" s="499"/>
      <c r="D687" s="49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00"/>
      <c r="U687" s="500"/>
      <c r="V687" s="500"/>
      <c r="W687" s="501"/>
    </row>
    <row r="688" spans="2:23" ht="12.75" x14ac:dyDescent="0.2">
      <c r="B688" s="17">
        <v>638</v>
      </c>
      <c r="C688" s="495"/>
      <c r="D688" s="496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97"/>
      <c r="U688" s="497"/>
      <c r="V688" s="497"/>
      <c r="W688" s="498"/>
    </row>
    <row r="689" spans="2:23" ht="12.75" x14ac:dyDescent="0.2">
      <c r="B689" s="16">
        <v>639</v>
      </c>
      <c r="C689" s="499"/>
      <c r="D689" s="49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00"/>
      <c r="U689" s="500"/>
      <c r="V689" s="500"/>
      <c r="W689" s="501"/>
    </row>
    <row r="690" spans="2:23" ht="12.75" x14ac:dyDescent="0.2">
      <c r="B690" s="17">
        <v>640</v>
      </c>
      <c r="C690" s="495"/>
      <c r="D690" s="496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97"/>
      <c r="U690" s="497"/>
      <c r="V690" s="497"/>
      <c r="W690" s="498"/>
    </row>
    <row r="691" spans="2:23" ht="12.75" x14ac:dyDescent="0.2">
      <c r="B691" s="16">
        <v>641</v>
      </c>
      <c r="C691" s="499"/>
      <c r="D691" s="49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00"/>
      <c r="U691" s="500"/>
      <c r="V691" s="500"/>
      <c r="W691" s="501"/>
    </row>
    <row r="692" spans="2:23" ht="12.75" x14ac:dyDescent="0.2">
      <c r="B692" s="17">
        <v>642</v>
      </c>
      <c r="C692" s="495"/>
      <c r="D692" s="496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97"/>
      <c r="U692" s="497"/>
      <c r="V692" s="497"/>
      <c r="W692" s="498"/>
    </row>
    <row r="693" spans="2:23" ht="12.75" x14ac:dyDescent="0.2">
      <c r="B693" s="16">
        <v>643</v>
      </c>
      <c r="C693" s="499"/>
      <c r="D693" s="49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00"/>
      <c r="U693" s="500"/>
      <c r="V693" s="500"/>
      <c r="W693" s="501"/>
    </row>
    <row r="694" spans="2:23" ht="12.75" x14ac:dyDescent="0.2">
      <c r="B694" s="17">
        <v>644</v>
      </c>
      <c r="C694" s="495"/>
      <c r="D694" s="496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97"/>
      <c r="U694" s="497"/>
      <c r="V694" s="497"/>
      <c r="W694" s="498"/>
    </row>
    <row r="695" spans="2:23" ht="12.75" x14ac:dyDescent="0.2">
      <c r="B695" s="16">
        <v>645</v>
      </c>
      <c r="C695" s="499"/>
      <c r="D695" s="49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00"/>
      <c r="U695" s="500"/>
      <c r="V695" s="500"/>
      <c r="W695" s="501"/>
    </row>
    <row r="696" spans="2:23" ht="12.75" x14ac:dyDescent="0.2">
      <c r="B696" s="17">
        <v>646</v>
      </c>
      <c r="C696" s="495"/>
      <c r="D696" s="496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97"/>
      <c r="U696" s="497"/>
      <c r="V696" s="497"/>
      <c r="W696" s="498"/>
    </row>
    <row r="697" spans="2:23" ht="12.75" x14ac:dyDescent="0.2">
      <c r="B697" s="16">
        <v>647</v>
      </c>
      <c r="C697" s="499"/>
      <c r="D697" s="49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00"/>
      <c r="U697" s="500"/>
      <c r="V697" s="500"/>
      <c r="W697" s="501"/>
    </row>
    <row r="698" spans="2:23" ht="12.75" x14ac:dyDescent="0.2">
      <c r="B698" s="17">
        <v>648</v>
      </c>
      <c r="C698" s="495"/>
      <c r="D698" s="496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97"/>
      <c r="U698" s="497"/>
      <c r="V698" s="497"/>
      <c r="W698" s="498"/>
    </row>
    <row r="699" spans="2:23" ht="12.75" x14ac:dyDescent="0.2">
      <c r="B699" s="16">
        <v>649</v>
      </c>
      <c r="C699" s="499"/>
      <c r="D699" s="49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00"/>
      <c r="U699" s="500"/>
      <c r="V699" s="500"/>
      <c r="W699" s="501"/>
    </row>
    <row r="700" spans="2:23" ht="12.75" x14ac:dyDescent="0.2">
      <c r="B700" s="17">
        <v>650</v>
      </c>
      <c r="C700" s="495"/>
      <c r="D700" s="496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97"/>
      <c r="U700" s="497"/>
      <c r="V700" s="497"/>
      <c r="W700" s="498"/>
    </row>
    <row r="701" spans="2:23" ht="12.75" x14ac:dyDescent="0.2">
      <c r="B701" s="16">
        <v>651</v>
      </c>
      <c r="C701" s="499"/>
      <c r="D701" s="49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00"/>
      <c r="U701" s="500"/>
      <c r="V701" s="500"/>
      <c r="W701" s="501"/>
    </row>
    <row r="702" spans="2:23" ht="12.75" x14ac:dyDescent="0.2">
      <c r="B702" s="17">
        <v>652</v>
      </c>
      <c r="C702" s="495"/>
      <c r="D702" s="496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97"/>
      <c r="U702" s="497"/>
      <c r="V702" s="497"/>
      <c r="W702" s="498"/>
    </row>
    <row r="703" spans="2:23" ht="12.75" x14ac:dyDescent="0.2">
      <c r="B703" s="16">
        <v>653</v>
      </c>
      <c r="C703" s="499"/>
      <c r="D703" s="49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00"/>
      <c r="U703" s="500"/>
      <c r="V703" s="500"/>
      <c r="W703" s="501"/>
    </row>
    <row r="704" spans="2:23" ht="12.75" x14ac:dyDescent="0.2">
      <c r="B704" s="17">
        <v>654</v>
      </c>
      <c r="C704" s="495"/>
      <c r="D704" s="496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97"/>
      <c r="U704" s="497"/>
      <c r="V704" s="497"/>
      <c r="W704" s="498"/>
    </row>
    <row r="705" spans="2:23" ht="12.75" x14ac:dyDescent="0.2">
      <c r="B705" s="16">
        <v>655</v>
      </c>
      <c r="C705" s="499"/>
      <c r="D705" s="49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00"/>
      <c r="U705" s="500"/>
      <c r="V705" s="500"/>
      <c r="W705" s="501"/>
    </row>
    <row r="706" spans="2:23" ht="12.75" x14ac:dyDescent="0.2">
      <c r="B706" s="17">
        <v>656</v>
      </c>
      <c r="C706" s="495"/>
      <c r="D706" s="496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97"/>
      <c r="U706" s="497"/>
      <c r="V706" s="497"/>
      <c r="W706" s="498"/>
    </row>
    <row r="707" spans="2:23" ht="12.75" x14ac:dyDescent="0.2">
      <c r="B707" s="16">
        <v>657</v>
      </c>
      <c r="C707" s="499"/>
      <c r="D707" s="49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00"/>
      <c r="U707" s="500"/>
      <c r="V707" s="500"/>
      <c r="W707" s="501"/>
    </row>
    <row r="708" spans="2:23" ht="12.75" x14ac:dyDescent="0.2">
      <c r="B708" s="17">
        <v>658</v>
      </c>
      <c r="C708" s="495"/>
      <c r="D708" s="496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97"/>
      <c r="U708" s="497"/>
      <c r="V708" s="497"/>
      <c r="W708" s="498"/>
    </row>
    <row r="709" spans="2:23" ht="12.75" x14ac:dyDescent="0.2">
      <c r="B709" s="16">
        <v>659</v>
      </c>
      <c r="C709" s="499"/>
      <c r="D709" s="49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00"/>
      <c r="U709" s="500"/>
      <c r="V709" s="500"/>
      <c r="W709" s="501"/>
    </row>
    <row r="710" spans="2:23" ht="12.75" x14ac:dyDescent="0.2">
      <c r="B710" s="17">
        <v>660</v>
      </c>
      <c r="C710" s="495"/>
      <c r="D710" s="496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97"/>
      <c r="U710" s="497"/>
      <c r="V710" s="497"/>
      <c r="W710" s="498"/>
    </row>
    <row r="711" spans="2:23" ht="12.75" x14ac:dyDescent="0.2">
      <c r="B711" s="16">
        <v>661</v>
      </c>
      <c r="C711" s="499"/>
      <c r="D711" s="49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00"/>
      <c r="U711" s="500"/>
      <c r="V711" s="500"/>
      <c r="W711" s="501"/>
    </row>
    <row r="712" spans="2:23" ht="12.75" x14ac:dyDescent="0.2">
      <c r="B712" s="17">
        <v>662</v>
      </c>
      <c r="C712" s="495"/>
      <c r="D712" s="496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97"/>
      <c r="U712" s="497"/>
      <c r="V712" s="497"/>
      <c r="W712" s="498"/>
    </row>
    <row r="713" spans="2:23" ht="12.75" x14ac:dyDescent="0.2">
      <c r="B713" s="16">
        <v>663</v>
      </c>
      <c r="C713" s="499"/>
      <c r="D713" s="49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00"/>
      <c r="U713" s="500"/>
      <c r="V713" s="500"/>
      <c r="W713" s="501"/>
    </row>
    <row r="714" spans="2:23" ht="12.75" x14ac:dyDescent="0.2">
      <c r="B714" s="17">
        <v>664</v>
      </c>
      <c r="C714" s="495"/>
      <c r="D714" s="496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97"/>
      <c r="U714" s="497"/>
      <c r="V714" s="497"/>
      <c r="W714" s="498"/>
    </row>
    <row r="715" spans="2:23" ht="12.75" x14ac:dyDescent="0.2">
      <c r="B715" s="16">
        <v>665</v>
      </c>
      <c r="C715" s="499"/>
      <c r="D715" s="49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00"/>
      <c r="U715" s="500"/>
      <c r="V715" s="500"/>
      <c r="W715" s="501"/>
    </row>
    <row r="716" spans="2:23" ht="12.75" x14ac:dyDescent="0.2">
      <c r="B716" s="17">
        <v>666</v>
      </c>
      <c r="C716" s="495"/>
      <c r="D716" s="496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97"/>
      <c r="U716" s="497"/>
      <c r="V716" s="497"/>
      <c r="W716" s="498"/>
    </row>
    <row r="717" spans="2:23" ht="12.75" x14ac:dyDescent="0.2">
      <c r="B717" s="16">
        <v>667</v>
      </c>
      <c r="C717" s="499"/>
      <c r="D717" s="49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00"/>
      <c r="U717" s="500"/>
      <c r="V717" s="500"/>
      <c r="W717" s="501"/>
    </row>
    <row r="718" spans="2:23" ht="12.75" x14ac:dyDescent="0.2">
      <c r="B718" s="17">
        <v>668</v>
      </c>
      <c r="C718" s="495"/>
      <c r="D718" s="496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97"/>
      <c r="U718" s="497"/>
      <c r="V718" s="497"/>
      <c r="W718" s="498"/>
    </row>
    <row r="719" spans="2:23" ht="12.75" x14ac:dyDescent="0.2">
      <c r="B719" s="16">
        <v>669</v>
      </c>
      <c r="C719" s="499"/>
      <c r="D719" s="49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00"/>
      <c r="U719" s="500"/>
      <c r="V719" s="500"/>
      <c r="W719" s="501"/>
    </row>
    <row r="720" spans="2:23" ht="12.75" x14ac:dyDescent="0.2">
      <c r="B720" s="17">
        <v>670</v>
      </c>
      <c r="C720" s="495"/>
      <c r="D720" s="496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97"/>
      <c r="U720" s="497"/>
      <c r="V720" s="497"/>
      <c r="W720" s="498"/>
    </row>
    <row r="721" spans="2:23" ht="12.75" x14ac:dyDescent="0.2">
      <c r="B721" s="16">
        <v>671</v>
      </c>
      <c r="C721" s="499"/>
      <c r="D721" s="49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00"/>
      <c r="U721" s="500"/>
      <c r="V721" s="500"/>
      <c r="W721" s="501"/>
    </row>
    <row r="722" spans="2:23" ht="12.75" x14ac:dyDescent="0.2">
      <c r="B722" s="17">
        <v>672</v>
      </c>
      <c r="C722" s="495"/>
      <c r="D722" s="496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97"/>
      <c r="U722" s="497"/>
      <c r="V722" s="497"/>
      <c r="W722" s="498"/>
    </row>
    <row r="723" spans="2:23" ht="12.75" x14ac:dyDescent="0.2">
      <c r="B723" s="16">
        <v>673</v>
      </c>
      <c r="C723" s="499"/>
      <c r="D723" s="49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00"/>
      <c r="U723" s="500"/>
      <c r="V723" s="500"/>
      <c r="W723" s="501"/>
    </row>
    <row r="724" spans="2:23" ht="12.75" x14ac:dyDescent="0.2">
      <c r="B724" s="17">
        <v>674</v>
      </c>
      <c r="C724" s="495"/>
      <c r="D724" s="496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97"/>
      <c r="U724" s="497"/>
      <c r="V724" s="497"/>
      <c r="W724" s="498"/>
    </row>
    <row r="725" spans="2:23" ht="12.75" x14ac:dyDescent="0.2">
      <c r="B725" s="16">
        <v>675</v>
      </c>
      <c r="C725" s="499"/>
      <c r="D725" s="49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00"/>
      <c r="U725" s="500"/>
      <c r="V725" s="500"/>
      <c r="W725" s="501"/>
    </row>
    <row r="726" spans="2:23" ht="12.75" x14ac:dyDescent="0.2">
      <c r="B726" s="17">
        <v>676</v>
      </c>
      <c r="C726" s="495"/>
      <c r="D726" s="496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97"/>
      <c r="U726" s="497"/>
      <c r="V726" s="497"/>
      <c r="W726" s="498"/>
    </row>
    <row r="727" spans="2:23" ht="12.75" x14ac:dyDescent="0.2">
      <c r="B727" s="16">
        <v>677</v>
      </c>
      <c r="C727" s="499"/>
      <c r="D727" s="49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00"/>
      <c r="U727" s="500"/>
      <c r="V727" s="500"/>
      <c r="W727" s="501"/>
    </row>
    <row r="728" spans="2:23" ht="12.75" x14ac:dyDescent="0.2">
      <c r="B728" s="17">
        <v>678</v>
      </c>
      <c r="C728" s="495"/>
      <c r="D728" s="496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97"/>
      <c r="U728" s="497"/>
      <c r="V728" s="497"/>
      <c r="W728" s="498"/>
    </row>
    <row r="729" spans="2:23" ht="12.75" x14ac:dyDescent="0.2">
      <c r="B729" s="16">
        <v>679</v>
      </c>
      <c r="C729" s="499"/>
      <c r="D729" s="49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00"/>
      <c r="U729" s="500"/>
      <c r="V729" s="500"/>
      <c r="W729" s="501"/>
    </row>
    <row r="730" spans="2:23" ht="12.75" x14ac:dyDescent="0.2">
      <c r="B730" s="17">
        <v>680</v>
      </c>
      <c r="C730" s="495"/>
      <c r="D730" s="496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97"/>
      <c r="U730" s="497"/>
      <c r="V730" s="497"/>
      <c r="W730" s="498"/>
    </row>
    <row r="731" spans="2:23" ht="12.75" x14ac:dyDescent="0.2">
      <c r="B731" s="16">
        <v>681</v>
      </c>
      <c r="C731" s="499"/>
      <c r="D731" s="49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00"/>
      <c r="U731" s="500"/>
      <c r="V731" s="500"/>
      <c r="W731" s="501"/>
    </row>
    <row r="732" spans="2:23" ht="12.75" x14ac:dyDescent="0.2">
      <c r="B732" s="17">
        <v>682</v>
      </c>
      <c r="C732" s="495"/>
      <c r="D732" s="496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97"/>
      <c r="U732" s="497"/>
      <c r="V732" s="497"/>
      <c r="W732" s="498"/>
    </row>
    <row r="733" spans="2:23" ht="12.75" x14ac:dyDescent="0.2">
      <c r="B733" s="16">
        <v>683</v>
      </c>
      <c r="C733" s="499"/>
      <c r="D733" s="49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00"/>
      <c r="U733" s="500"/>
      <c r="V733" s="500"/>
      <c r="W733" s="501"/>
    </row>
    <row r="734" spans="2:23" ht="12.75" x14ac:dyDescent="0.2">
      <c r="B734" s="17">
        <v>684</v>
      </c>
      <c r="C734" s="495"/>
      <c r="D734" s="496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97"/>
      <c r="U734" s="497"/>
      <c r="V734" s="497"/>
      <c r="W734" s="498"/>
    </row>
    <row r="735" spans="2:23" ht="12.75" x14ac:dyDescent="0.2">
      <c r="B735" s="16">
        <v>685</v>
      </c>
      <c r="C735" s="499"/>
      <c r="D735" s="49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00"/>
      <c r="U735" s="500"/>
      <c r="V735" s="500"/>
      <c r="W735" s="501"/>
    </row>
    <row r="736" spans="2:23" ht="12.75" x14ac:dyDescent="0.2">
      <c r="B736" s="17">
        <v>686</v>
      </c>
      <c r="C736" s="495"/>
      <c r="D736" s="496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97"/>
      <c r="U736" s="497"/>
      <c r="V736" s="497"/>
      <c r="W736" s="498"/>
    </row>
    <row r="737" spans="2:23" ht="12.75" x14ac:dyDescent="0.2">
      <c r="B737" s="16">
        <v>687</v>
      </c>
      <c r="C737" s="499"/>
      <c r="D737" s="49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00"/>
      <c r="U737" s="500"/>
      <c r="V737" s="500"/>
      <c r="W737" s="501"/>
    </row>
    <row r="738" spans="2:23" ht="12.75" x14ac:dyDescent="0.2">
      <c r="B738" s="17">
        <v>688</v>
      </c>
      <c r="C738" s="495"/>
      <c r="D738" s="496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97"/>
      <c r="U738" s="497"/>
      <c r="V738" s="497"/>
      <c r="W738" s="498"/>
    </row>
    <row r="739" spans="2:23" ht="12.75" x14ac:dyDescent="0.2">
      <c r="B739" s="16">
        <v>689</v>
      </c>
      <c r="C739" s="499"/>
      <c r="D739" s="49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00"/>
      <c r="U739" s="500"/>
      <c r="V739" s="500"/>
      <c r="W739" s="501"/>
    </row>
    <row r="740" spans="2:23" ht="12.75" x14ac:dyDescent="0.2">
      <c r="B740" s="17">
        <v>690</v>
      </c>
      <c r="C740" s="495"/>
      <c r="D740" s="496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97"/>
      <c r="U740" s="497"/>
      <c r="V740" s="497"/>
      <c r="W740" s="498"/>
    </row>
    <row r="741" spans="2:23" ht="12.75" x14ac:dyDescent="0.2">
      <c r="B741" s="16">
        <v>691</v>
      </c>
      <c r="C741" s="499"/>
      <c r="D741" s="49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00"/>
      <c r="U741" s="500"/>
      <c r="V741" s="500"/>
      <c r="W741" s="501"/>
    </row>
    <row r="742" spans="2:23" ht="12.75" x14ac:dyDescent="0.2">
      <c r="B742" s="17">
        <v>692</v>
      </c>
      <c r="C742" s="495"/>
      <c r="D742" s="496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97"/>
      <c r="U742" s="497"/>
      <c r="V742" s="497"/>
      <c r="W742" s="498"/>
    </row>
    <row r="743" spans="2:23" ht="12.75" x14ac:dyDescent="0.2">
      <c r="B743" s="16">
        <v>693</v>
      </c>
      <c r="C743" s="499"/>
      <c r="D743" s="49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00"/>
      <c r="U743" s="500"/>
      <c r="V743" s="500"/>
      <c r="W743" s="501"/>
    </row>
    <row r="744" spans="2:23" ht="12.75" x14ac:dyDescent="0.2">
      <c r="B744" s="17">
        <v>694</v>
      </c>
      <c r="C744" s="495"/>
      <c r="D744" s="496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97"/>
      <c r="U744" s="497"/>
      <c r="V744" s="497"/>
      <c r="W744" s="498"/>
    </row>
    <row r="745" spans="2:23" ht="12.75" x14ac:dyDescent="0.2">
      <c r="B745" s="16">
        <v>695</v>
      </c>
      <c r="C745" s="499"/>
      <c r="D745" s="49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00"/>
      <c r="U745" s="500"/>
      <c r="V745" s="500"/>
      <c r="W745" s="501"/>
    </row>
    <row r="746" spans="2:23" ht="12.75" x14ac:dyDescent="0.2">
      <c r="B746" s="17">
        <v>696</v>
      </c>
      <c r="C746" s="495"/>
      <c r="D746" s="496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97"/>
      <c r="U746" s="497"/>
      <c r="V746" s="497"/>
      <c r="W746" s="498"/>
    </row>
    <row r="747" spans="2:23" ht="12.75" x14ac:dyDescent="0.2">
      <c r="B747" s="16">
        <v>697</v>
      </c>
      <c r="C747" s="499"/>
      <c r="D747" s="49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00"/>
      <c r="U747" s="500"/>
      <c r="V747" s="500"/>
      <c r="W747" s="501"/>
    </row>
    <row r="748" spans="2:23" ht="12.75" x14ac:dyDescent="0.2">
      <c r="B748" s="17">
        <v>698</v>
      </c>
      <c r="C748" s="495"/>
      <c r="D748" s="496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97"/>
      <c r="U748" s="497"/>
      <c r="V748" s="497"/>
      <c r="W748" s="498"/>
    </row>
    <row r="749" spans="2:23" ht="12.75" x14ac:dyDescent="0.2">
      <c r="B749" s="16">
        <v>699</v>
      </c>
      <c r="C749" s="499"/>
      <c r="D749" s="49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00"/>
      <c r="U749" s="500"/>
      <c r="V749" s="500"/>
      <c r="W749" s="501"/>
    </row>
    <row r="750" spans="2:23" ht="12.75" x14ac:dyDescent="0.2">
      <c r="B750" s="17">
        <v>700</v>
      </c>
      <c r="C750" s="495"/>
      <c r="D750" s="496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97"/>
      <c r="U750" s="497"/>
      <c r="V750" s="497"/>
      <c r="W750" s="498"/>
    </row>
    <row r="751" spans="2:23" ht="12.75" x14ac:dyDescent="0.2">
      <c r="B751" s="16">
        <v>701</v>
      </c>
      <c r="C751" s="499"/>
      <c r="D751" s="49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00"/>
      <c r="U751" s="500"/>
      <c r="V751" s="500"/>
      <c r="W751" s="501"/>
    </row>
    <row r="752" spans="2:23" ht="12.75" x14ac:dyDescent="0.2">
      <c r="B752" s="17">
        <v>702</v>
      </c>
      <c r="C752" s="495"/>
      <c r="D752" s="496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97"/>
      <c r="U752" s="497"/>
      <c r="V752" s="497"/>
      <c r="W752" s="498"/>
    </row>
    <row r="753" spans="2:23" ht="12.75" x14ac:dyDescent="0.2">
      <c r="B753" s="16">
        <v>703</v>
      </c>
      <c r="C753" s="499"/>
      <c r="D753" s="49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00"/>
      <c r="U753" s="500"/>
      <c r="V753" s="500"/>
      <c r="W753" s="501"/>
    </row>
    <row r="754" spans="2:23" ht="12.75" x14ac:dyDescent="0.2">
      <c r="B754" s="17">
        <v>704</v>
      </c>
      <c r="C754" s="495"/>
      <c r="D754" s="496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97"/>
      <c r="U754" s="497"/>
      <c r="V754" s="497"/>
      <c r="W754" s="498"/>
    </row>
    <row r="755" spans="2:23" ht="12.75" x14ac:dyDescent="0.2">
      <c r="B755" s="16">
        <v>705</v>
      </c>
      <c r="C755" s="499"/>
      <c r="D755" s="49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00"/>
      <c r="U755" s="500"/>
      <c r="V755" s="500"/>
      <c r="W755" s="501"/>
    </row>
    <row r="756" spans="2:23" ht="12.75" x14ac:dyDescent="0.2">
      <c r="B756" s="17">
        <v>706</v>
      </c>
      <c r="C756" s="495"/>
      <c r="D756" s="496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97"/>
      <c r="U756" s="497"/>
      <c r="V756" s="497"/>
      <c r="W756" s="498"/>
    </row>
    <row r="757" spans="2:23" ht="12.75" x14ac:dyDescent="0.2">
      <c r="B757" s="16">
        <v>707</v>
      </c>
      <c r="C757" s="499"/>
      <c r="D757" s="49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00"/>
      <c r="U757" s="500"/>
      <c r="V757" s="500"/>
      <c r="W757" s="501"/>
    </row>
    <row r="758" spans="2:23" ht="12.75" x14ac:dyDescent="0.2">
      <c r="B758" s="17">
        <v>708</v>
      </c>
      <c r="C758" s="495"/>
      <c r="D758" s="496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97"/>
      <c r="U758" s="497"/>
      <c r="V758" s="497"/>
      <c r="W758" s="498"/>
    </row>
    <row r="759" spans="2:23" ht="12.75" x14ac:dyDescent="0.2">
      <c r="B759" s="16">
        <v>709</v>
      </c>
      <c r="C759" s="499"/>
      <c r="D759" s="49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00"/>
      <c r="U759" s="500"/>
      <c r="V759" s="500"/>
      <c r="W759" s="501"/>
    </row>
    <row r="760" spans="2:23" ht="12.75" x14ac:dyDescent="0.2">
      <c r="B760" s="17">
        <v>710</v>
      </c>
      <c r="C760" s="495"/>
      <c r="D760" s="496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97"/>
      <c r="U760" s="497"/>
      <c r="V760" s="497"/>
      <c r="W760" s="498"/>
    </row>
    <row r="761" spans="2:23" ht="12.75" x14ac:dyDescent="0.2">
      <c r="B761" s="16">
        <v>711</v>
      </c>
      <c r="C761" s="499"/>
      <c r="D761" s="49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00"/>
      <c r="U761" s="500"/>
      <c r="V761" s="500"/>
      <c r="W761" s="501"/>
    </row>
    <row r="762" spans="2:23" ht="12.75" x14ac:dyDescent="0.2">
      <c r="B762" s="17">
        <v>712</v>
      </c>
      <c r="C762" s="495"/>
      <c r="D762" s="496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97"/>
      <c r="U762" s="497"/>
      <c r="V762" s="497"/>
      <c r="W762" s="498"/>
    </row>
    <row r="763" spans="2:23" ht="12.75" x14ac:dyDescent="0.2">
      <c r="B763" s="16">
        <v>713</v>
      </c>
      <c r="C763" s="499"/>
      <c r="D763" s="49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00"/>
      <c r="U763" s="500"/>
      <c r="V763" s="500"/>
      <c r="W763" s="501"/>
    </row>
    <row r="764" spans="2:23" ht="12.75" x14ac:dyDescent="0.2">
      <c r="B764" s="17">
        <v>714</v>
      </c>
      <c r="C764" s="495"/>
      <c r="D764" s="496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97"/>
      <c r="U764" s="497"/>
      <c r="V764" s="497"/>
      <c r="W764" s="498"/>
    </row>
    <row r="765" spans="2:23" ht="12.75" x14ac:dyDescent="0.2">
      <c r="B765" s="16">
        <v>715</v>
      </c>
      <c r="C765" s="499"/>
      <c r="D765" s="49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00"/>
      <c r="U765" s="500"/>
      <c r="V765" s="500"/>
      <c r="W765" s="501"/>
    </row>
    <row r="766" spans="2:23" ht="12.75" x14ac:dyDescent="0.2">
      <c r="B766" s="17">
        <v>716</v>
      </c>
      <c r="C766" s="495"/>
      <c r="D766" s="496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97"/>
      <c r="U766" s="497"/>
      <c r="V766" s="497"/>
      <c r="W766" s="498"/>
    </row>
    <row r="767" spans="2:23" ht="12.75" x14ac:dyDescent="0.2">
      <c r="B767" s="16">
        <v>717</v>
      </c>
      <c r="C767" s="499"/>
      <c r="D767" s="49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00"/>
      <c r="U767" s="500"/>
      <c r="V767" s="500"/>
      <c r="W767" s="501"/>
    </row>
    <row r="768" spans="2:23" ht="12.75" x14ac:dyDescent="0.2">
      <c r="B768" s="17">
        <v>718</v>
      </c>
      <c r="C768" s="495"/>
      <c r="D768" s="496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97"/>
      <c r="U768" s="497"/>
      <c r="V768" s="497"/>
      <c r="W768" s="498"/>
    </row>
    <row r="769" spans="2:23" ht="12.75" x14ac:dyDescent="0.2">
      <c r="B769" s="16">
        <v>719</v>
      </c>
      <c r="C769" s="499"/>
      <c r="D769" s="49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00"/>
      <c r="U769" s="500"/>
      <c r="V769" s="500"/>
      <c r="W769" s="501"/>
    </row>
    <row r="770" spans="2:23" ht="12.75" x14ac:dyDescent="0.2">
      <c r="B770" s="17">
        <v>720</v>
      </c>
      <c r="C770" s="495"/>
      <c r="D770" s="496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97"/>
      <c r="U770" s="497"/>
      <c r="V770" s="497"/>
      <c r="W770" s="498"/>
    </row>
    <row r="771" spans="2:23" ht="12.75" x14ac:dyDescent="0.2">
      <c r="B771" s="16">
        <v>721</v>
      </c>
      <c r="C771" s="499"/>
      <c r="D771" s="49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00"/>
      <c r="U771" s="500"/>
      <c r="V771" s="500"/>
      <c r="W771" s="501"/>
    </row>
    <row r="772" spans="2:23" ht="12.75" x14ac:dyDescent="0.2">
      <c r="B772" s="17">
        <v>722</v>
      </c>
      <c r="C772" s="495"/>
      <c r="D772" s="496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97"/>
      <c r="U772" s="497"/>
      <c r="V772" s="497"/>
      <c r="W772" s="498"/>
    </row>
    <row r="773" spans="2:23" ht="12.75" x14ac:dyDescent="0.2">
      <c r="B773" s="16">
        <v>723</v>
      </c>
      <c r="C773" s="499"/>
      <c r="D773" s="49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00"/>
      <c r="U773" s="500"/>
      <c r="V773" s="500"/>
      <c r="W773" s="501"/>
    </row>
    <row r="774" spans="2:23" ht="12.75" x14ac:dyDescent="0.2">
      <c r="B774" s="17">
        <v>724</v>
      </c>
      <c r="C774" s="495"/>
      <c r="D774" s="496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97"/>
      <c r="U774" s="497"/>
      <c r="V774" s="497"/>
      <c r="W774" s="498"/>
    </row>
    <row r="775" spans="2:23" ht="12.75" x14ac:dyDescent="0.2">
      <c r="B775" s="16">
        <v>725</v>
      </c>
      <c r="C775" s="499"/>
      <c r="D775" s="49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00"/>
      <c r="U775" s="500"/>
      <c r="V775" s="500"/>
      <c r="W775" s="501"/>
    </row>
    <row r="776" spans="2:23" ht="12.75" x14ac:dyDescent="0.2">
      <c r="B776" s="17">
        <v>726</v>
      </c>
      <c r="C776" s="495"/>
      <c r="D776" s="496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97"/>
      <c r="U776" s="497"/>
      <c r="V776" s="497"/>
      <c r="W776" s="498"/>
    </row>
    <row r="777" spans="2:23" ht="12.75" x14ac:dyDescent="0.2">
      <c r="B777" s="16">
        <v>727</v>
      </c>
      <c r="C777" s="499"/>
      <c r="D777" s="49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00"/>
      <c r="U777" s="500"/>
      <c r="V777" s="500"/>
      <c r="W777" s="501"/>
    </row>
    <row r="778" spans="2:23" ht="12.75" x14ac:dyDescent="0.2">
      <c r="B778" s="17">
        <v>728</v>
      </c>
      <c r="C778" s="495"/>
      <c r="D778" s="496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97"/>
      <c r="U778" s="497"/>
      <c r="V778" s="497"/>
      <c r="W778" s="498"/>
    </row>
    <row r="779" spans="2:23" ht="12.75" x14ac:dyDescent="0.2">
      <c r="B779" s="16">
        <v>729</v>
      </c>
      <c r="C779" s="499"/>
      <c r="D779" s="49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00"/>
      <c r="U779" s="500"/>
      <c r="V779" s="500"/>
      <c r="W779" s="501"/>
    </row>
    <row r="780" spans="2:23" ht="12.75" x14ac:dyDescent="0.2">
      <c r="B780" s="17">
        <v>730</v>
      </c>
      <c r="C780" s="495"/>
      <c r="D780" s="496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97"/>
      <c r="U780" s="497"/>
      <c r="V780" s="497"/>
      <c r="W780" s="498"/>
    </row>
    <row r="781" spans="2:23" ht="12.75" x14ac:dyDescent="0.2">
      <c r="B781" s="16">
        <v>731</v>
      </c>
      <c r="C781" s="499"/>
      <c r="D781" s="49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00"/>
      <c r="U781" s="500"/>
      <c r="V781" s="500"/>
      <c r="W781" s="501"/>
    </row>
    <row r="782" spans="2:23" ht="12.75" x14ac:dyDescent="0.2">
      <c r="B782" s="17">
        <v>732</v>
      </c>
      <c r="C782" s="495"/>
      <c r="D782" s="496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97"/>
      <c r="U782" s="497"/>
      <c r="V782" s="497"/>
      <c r="W782" s="498"/>
    </row>
    <row r="783" spans="2:23" ht="12.75" x14ac:dyDescent="0.2">
      <c r="B783" s="16">
        <v>733</v>
      </c>
      <c r="C783" s="499"/>
      <c r="D783" s="49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00"/>
      <c r="U783" s="500"/>
      <c r="V783" s="500"/>
      <c r="W783" s="501"/>
    </row>
    <row r="784" spans="2:23" ht="12.75" x14ac:dyDescent="0.2">
      <c r="B784" s="17">
        <v>734</v>
      </c>
      <c r="C784" s="495"/>
      <c r="D784" s="496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97"/>
      <c r="U784" s="497"/>
      <c r="V784" s="497"/>
      <c r="W784" s="498"/>
    </row>
    <row r="785" spans="2:23" ht="12.75" x14ac:dyDescent="0.2">
      <c r="B785" s="16">
        <v>735</v>
      </c>
      <c r="C785" s="499"/>
      <c r="D785" s="49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00"/>
      <c r="U785" s="500"/>
      <c r="V785" s="500"/>
      <c r="W785" s="501"/>
    </row>
    <row r="786" spans="2:23" ht="12.75" x14ac:dyDescent="0.2">
      <c r="B786" s="17">
        <v>736</v>
      </c>
      <c r="C786" s="495"/>
      <c r="D786" s="496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97"/>
      <c r="U786" s="497"/>
      <c r="V786" s="497"/>
      <c r="W786" s="498"/>
    </row>
    <row r="787" spans="2:23" ht="12.75" x14ac:dyDescent="0.2">
      <c r="B787" s="16">
        <v>737</v>
      </c>
      <c r="C787" s="499"/>
      <c r="D787" s="49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00"/>
      <c r="U787" s="500"/>
      <c r="V787" s="500"/>
      <c r="W787" s="501"/>
    </row>
    <row r="788" spans="2:23" ht="12.75" x14ac:dyDescent="0.2">
      <c r="B788" s="17">
        <v>738</v>
      </c>
      <c r="C788" s="495"/>
      <c r="D788" s="496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97"/>
      <c r="U788" s="497"/>
      <c r="V788" s="497"/>
      <c r="W788" s="498"/>
    </row>
    <row r="789" spans="2:23" ht="12.75" x14ac:dyDescent="0.2">
      <c r="B789" s="16">
        <v>739</v>
      </c>
      <c r="C789" s="499"/>
      <c r="D789" s="49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00"/>
      <c r="U789" s="500"/>
      <c r="V789" s="500"/>
      <c r="W789" s="501"/>
    </row>
    <row r="790" spans="2:23" ht="12.75" x14ac:dyDescent="0.2">
      <c r="B790" s="17">
        <v>740</v>
      </c>
      <c r="C790" s="495"/>
      <c r="D790" s="496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97"/>
      <c r="U790" s="497"/>
      <c r="V790" s="497"/>
      <c r="W790" s="498"/>
    </row>
    <row r="791" spans="2:23" ht="12.75" x14ac:dyDescent="0.2">
      <c r="B791" s="16">
        <v>741</v>
      </c>
      <c r="C791" s="499"/>
      <c r="D791" s="49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00"/>
      <c r="U791" s="500"/>
      <c r="V791" s="500"/>
      <c r="W791" s="501"/>
    </row>
    <row r="792" spans="2:23" ht="12.75" x14ac:dyDescent="0.2">
      <c r="B792" s="17">
        <v>742</v>
      </c>
      <c r="C792" s="495"/>
      <c r="D792" s="496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97"/>
      <c r="U792" s="497"/>
      <c r="V792" s="497"/>
      <c r="W792" s="498"/>
    </row>
    <row r="793" spans="2:23" ht="12.75" x14ac:dyDescent="0.2">
      <c r="B793" s="16">
        <v>743</v>
      </c>
      <c r="C793" s="499"/>
      <c r="D793" s="49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00"/>
      <c r="U793" s="500"/>
      <c r="V793" s="500"/>
      <c r="W793" s="501"/>
    </row>
    <row r="794" spans="2:23" ht="12.75" x14ac:dyDescent="0.2">
      <c r="B794" s="17">
        <v>744</v>
      </c>
      <c r="C794" s="495"/>
      <c r="D794" s="496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97"/>
      <c r="U794" s="497"/>
      <c r="V794" s="497"/>
      <c r="W794" s="498"/>
    </row>
    <row r="795" spans="2:23" ht="12.75" x14ac:dyDescent="0.2">
      <c r="B795" s="16">
        <v>745</v>
      </c>
      <c r="C795" s="499"/>
      <c r="D795" s="49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00"/>
      <c r="U795" s="500"/>
      <c r="V795" s="500"/>
      <c r="W795" s="501"/>
    </row>
    <row r="796" spans="2:23" ht="12.75" x14ac:dyDescent="0.2">
      <c r="B796" s="17">
        <v>746</v>
      </c>
      <c r="C796" s="495"/>
      <c r="D796" s="496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97"/>
      <c r="U796" s="497"/>
      <c r="V796" s="497"/>
      <c r="W796" s="498"/>
    </row>
    <row r="797" spans="2:23" ht="12.75" x14ac:dyDescent="0.2">
      <c r="B797" s="16">
        <v>747</v>
      </c>
      <c r="C797" s="499"/>
      <c r="D797" s="49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00"/>
      <c r="U797" s="500"/>
      <c r="V797" s="500"/>
      <c r="W797" s="501"/>
    </row>
    <row r="798" spans="2:23" ht="12.75" x14ac:dyDescent="0.2">
      <c r="B798" s="17">
        <v>748</v>
      </c>
      <c r="C798" s="495"/>
      <c r="D798" s="496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97"/>
      <c r="U798" s="497"/>
      <c r="V798" s="497"/>
      <c r="W798" s="498"/>
    </row>
    <row r="799" spans="2:23" ht="12.75" x14ac:dyDescent="0.2">
      <c r="B799" s="16">
        <v>749</v>
      </c>
      <c r="C799" s="499"/>
      <c r="D799" s="49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00"/>
      <c r="U799" s="500"/>
      <c r="V799" s="500"/>
      <c r="W799" s="501"/>
    </row>
    <row r="800" spans="2:23" ht="12.75" x14ac:dyDescent="0.2">
      <c r="B800" s="17">
        <v>750</v>
      </c>
      <c r="C800" s="495"/>
      <c r="D800" s="496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97"/>
      <c r="U800" s="497"/>
      <c r="V800" s="497"/>
      <c r="W800" s="498"/>
    </row>
    <row r="801" spans="2:23" ht="12.75" x14ac:dyDescent="0.2">
      <c r="B801" s="16">
        <v>751</v>
      </c>
      <c r="C801" s="499"/>
      <c r="D801" s="49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00"/>
      <c r="U801" s="500"/>
      <c r="V801" s="500"/>
      <c r="W801" s="501"/>
    </row>
    <row r="802" spans="2:23" ht="12.75" x14ac:dyDescent="0.2">
      <c r="B802" s="17">
        <v>752</v>
      </c>
      <c r="C802" s="495"/>
      <c r="D802" s="496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97"/>
      <c r="U802" s="497"/>
      <c r="V802" s="497"/>
      <c r="W802" s="498"/>
    </row>
    <row r="803" spans="2:23" ht="12.75" x14ac:dyDescent="0.2">
      <c r="B803" s="16">
        <v>753</v>
      </c>
      <c r="C803" s="499"/>
      <c r="D803" s="49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00"/>
      <c r="U803" s="500"/>
      <c r="V803" s="500"/>
      <c r="W803" s="501"/>
    </row>
    <row r="804" spans="2:23" ht="12.75" x14ac:dyDescent="0.2">
      <c r="B804" s="17">
        <v>754</v>
      </c>
      <c r="C804" s="495"/>
      <c r="D804" s="496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97"/>
      <c r="U804" s="497"/>
      <c r="V804" s="497"/>
      <c r="W804" s="498"/>
    </row>
    <row r="805" spans="2:23" ht="12.75" x14ac:dyDescent="0.2">
      <c r="B805" s="16">
        <v>755</v>
      </c>
      <c r="C805" s="499"/>
      <c r="D805" s="49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00"/>
      <c r="U805" s="500"/>
      <c r="V805" s="500"/>
      <c r="W805" s="501"/>
    </row>
    <row r="806" spans="2:23" ht="12.75" x14ac:dyDescent="0.2">
      <c r="B806" s="17">
        <v>756</v>
      </c>
      <c r="C806" s="495"/>
      <c r="D806" s="496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97"/>
      <c r="U806" s="497"/>
      <c r="V806" s="497"/>
      <c r="W806" s="498"/>
    </row>
    <row r="807" spans="2:23" ht="12.75" x14ac:dyDescent="0.2">
      <c r="B807" s="16">
        <v>757</v>
      </c>
      <c r="C807" s="499"/>
      <c r="D807" s="49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00"/>
      <c r="U807" s="500"/>
      <c r="V807" s="500"/>
      <c r="W807" s="501"/>
    </row>
    <row r="808" spans="2:23" ht="12.75" x14ac:dyDescent="0.2">
      <c r="B808" s="17">
        <v>758</v>
      </c>
      <c r="C808" s="495"/>
      <c r="D808" s="496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97"/>
      <c r="U808" s="497"/>
      <c r="V808" s="497"/>
      <c r="W808" s="498"/>
    </row>
    <row r="809" spans="2:23" ht="12.75" x14ac:dyDescent="0.2">
      <c r="B809" s="16">
        <v>759</v>
      </c>
      <c r="C809" s="499"/>
      <c r="D809" s="49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00"/>
      <c r="U809" s="500"/>
      <c r="V809" s="500"/>
      <c r="W809" s="501"/>
    </row>
    <row r="810" spans="2:23" ht="12.75" x14ac:dyDescent="0.2">
      <c r="B810" s="17">
        <v>760</v>
      </c>
      <c r="C810" s="495"/>
      <c r="D810" s="496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97"/>
      <c r="U810" s="497"/>
      <c r="V810" s="497"/>
      <c r="W810" s="498"/>
    </row>
    <row r="811" spans="2:23" ht="12.75" x14ac:dyDescent="0.2">
      <c r="B811" s="16">
        <v>761</v>
      </c>
      <c r="C811" s="499"/>
      <c r="D811" s="49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00"/>
      <c r="U811" s="500"/>
      <c r="V811" s="500"/>
      <c r="W811" s="501"/>
    </row>
    <row r="812" spans="2:23" ht="12.75" x14ac:dyDescent="0.2">
      <c r="B812" s="17">
        <v>762</v>
      </c>
      <c r="C812" s="495"/>
      <c r="D812" s="496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97"/>
      <c r="U812" s="497"/>
      <c r="V812" s="497"/>
      <c r="W812" s="498"/>
    </row>
    <row r="813" spans="2:23" ht="12.75" x14ac:dyDescent="0.2">
      <c r="B813" s="16">
        <v>763</v>
      </c>
      <c r="C813" s="499"/>
      <c r="D813" s="49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00"/>
      <c r="U813" s="500"/>
      <c r="V813" s="500"/>
      <c r="W813" s="501"/>
    </row>
    <row r="814" spans="2:23" ht="12.75" x14ac:dyDescent="0.2">
      <c r="B814" s="17">
        <v>764</v>
      </c>
      <c r="C814" s="495"/>
      <c r="D814" s="496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97"/>
      <c r="U814" s="497"/>
      <c r="V814" s="497"/>
      <c r="W814" s="498"/>
    </row>
    <row r="815" spans="2:23" ht="12.75" x14ac:dyDescent="0.2">
      <c r="B815" s="16">
        <v>765</v>
      </c>
      <c r="C815" s="499"/>
      <c r="D815" s="49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00"/>
      <c r="U815" s="500"/>
      <c r="V815" s="500"/>
      <c r="W815" s="501"/>
    </row>
    <row r="816" spans="2:23" ht="12.75" x14ac:dyDescent="0.2">
      <c r="B816" s="17">
        <v>766</v>
      </c>
      <c r="C816" s="495"/>
      <c r="D816" s="496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97"/>
      <c r="U816" s="497"/>
      <c r="V816" s="497"/>
      <c r="W816" s="498"/>
    </row>
    <row r="817" spans="2:23" ht="12.75" x14ac:dyDescent="0.2">
      <c r="B817" s="16">
        <v>767</v>
      </c>
      <c r="C817" s="499"/>
      <c r="D817" s="49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00"/>
      <c r="U817" s="500"/>
      <c r="V817" s="500"/>
      <c r="W817" s="501"/>
    </row>
    <row r="818" spans="2:23" ht="12.75" x14ac:dyDescent="0.2">
      <c r="B818" s="17">
        <v>768</v>
      </c>
      <c r="C818" s="495"/>
      <c r="D818" s="496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97"/>
      <c r="U818" s="497"/>
      <c r="V818" s="497"/>
      <c r="W818" s="498"/>
    </row>
    <row r="819" spans="2:23" ht="12.75" x14ac:dyDescent="0.2">
      <c r="B819" s="16">
        <v>769</v>
      </c>
      <c r="C819" s="499"/>
      <c r="D819" s="49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00"/>
      <c r="U819" s="500"/>
      <c r="V819" s="500"/>
      <c r="W819" s="501"/>
    </row>
    <row r="820" spans="2:23" ht="12.75" x14ac:dyDescent="0.2">
      <c r="B820" s="17">
        <v>770</v>
      </c>
      <c r="C820" s="495"/>
      <c r="D820" s="496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97"/>
      <c r="U820" s="497"/>
      <c r="V820" s="497"/>
      <c r="W820" s="498"/>
    </row>
    <row r="821" spans="2:23" ht="12.75" x14ac:dyDescent="0.2">
      <c r="B821" s="16">
        <v>771</v>
      </c>
      <c r="C821" s="499"/>
      <c r="D821" s="49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00"/>
      <c r="U821" s="500"/>
      <c r="V821" s="500"/>
      <c r="W821" s="501"/>
    </row>
    <row r="822" spans="2:23" ht="12.75" x14ac:dyDescent="0.2">
      <c r="B822" s="17">
        <v>772</v>
      </c>
      <c r="C822" s="495"/>
      <c r="D822" s="496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97"/>
      <c r="U822" s="497"/>
      <c r="V822" s="497"/>
      <c r="W822" s="498"/>
    </row>
    <row r="823" spans="2:23" ht="12.75" x14ac:dyDescent="0.2">
      <c r="B823" s="16">
        <v>773</v>
      </c>
      <c r="C823" s="499"/>
      <c r="D823" s="49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00"/>
      <c r="U823" s="500"/>
      <c r="V823" s="500"/>
      <c r="W823" s="501"/>
    </row>
    <row r="824" spans="2:23" ht="12.75" x14ac:dyDescent="0.2">
      <c r="B824" s="17">
        <v>774</v>
      </c>
      <c r="C824" s="495"/>
      <c r="D824" s="496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97"/>
      <c r="U824" s="497"/>
      <c r="V824" s="497"/>
      <c r="W824" s="498"/>
    </row>
    <row r="825" spans="2:23" ht="12.75" x14ac:dyDescent="0.2">
      <c r="B825" s="16">
        <v>775</v>
      </c>
      <c r="C825" s="499"/>
      <c r="D825" s="49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00"/>
      <c r="U825" s="500"/>
      <c r="V825" s="500"/>
      <c r="W825" s="501"/>
    </row>
    <row r="826" spans="2:23" ht="12.75" x14ac:dyDescent="0.2">
      <c r="B826" s="17">
        <v>776</v>
      </c>
      <c r="C826" s="495"/>
      <c r="D826" s="496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97"/>
      <c r="U826" s="497"/>
      <c r="V826" s="497"/>
      <c r="W826" s="498"/>
    </row>
    <row r="827" spans="2:23" ht="12.75" x14ac:dyDescent="0.2">
      <c r="B827" s="16">
        <v>777</v>
      </c>
      <c r="C827" s="499"/>
      <c r="D827" s="49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00"/>
      <c r="U827" s="500"/>
      <c r="V827" s="500"/>
      <c r="W827" s="501"/>
    </row>
    <row r="828" spans="2:23" ht="12.75" x14ac:dyDescent="0.2">
      <c r="B828" s="17">
        <v>778</v>
      </c>
      <c r="C828" s="495"/>
      <c r="D828" s="496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97"/>
      <c r="U828" s="497"/>
      <c r="V828" s="497"/>
      <c r="W828" s="498"/>
    </row>
    <row r="829" spans="2:23" ht="12.75" x14ac:dyDescent="0.2">
      <c r="B829" s="16">
        <v>779</v>
      </c>
      <c r="C829" s="499"/>
      <c r="D829" s="49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00"/>
      <c r="U829" s="500"/>
      <c r="V829" s="500"/>
      <c r="W829" s="501"/>
    </row>
    <row r="830" spans="2:23" ht="12.75" x14ac:dyDescent="0.2">
      <c r="B830" s="17">
        <v>780</v>
      </c>
      <c r="C830" s="495"/>
      <c r="D830" s="496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97"/>
      <c r="U830" s="497"/>
      <c r="V830" s="497"/>
      <c r="W830" s="498"/>
    </row>
    <row r="831" spans="2:23" ht="12.75" x14ac:dyDescent="0.2">
      <c r="B831" s="16">
        <v>781</v>
      </c>
      <c r="C831" s="499"/>
      <c r="D831" s="49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00"/>
      <c r="U831" s="500"/>
      <c r="V831" s="500"/>
      <c r="W831" s="501"/>
    </row>
    <row r="832" spans="2:23" ht="12.75" x14ac:dyDescent="0.2">
      <c r="B832" s="17">
        <v>782</v>
      </c>
      <c r="C832" s="495"/>
      <c r="D832" s="496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97"/>
      <c r="U832" s="497"/>
      <c r="V832" s="497"/>
      <c r="W832" s="498"/>
    </row>
    <row r="833" spans="2:23" ht="12.75" x14ac:dyDescent="0.2">
      <c r="B833" s="16">
        <v>783</v>
      </c>
      <c r="C833" s="499"/>
      <c r="D833" s="49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00"/>
      <c r="U833" s="500"/>
      <c r="V833" s="500"/>
      <c r="W833" s="501"/>
    </row>
    <row r="834" spans="2:23" ht="12.75" x14ac:dyDescent="0.2">
      <c r="B834" s="17">
        <v>784</v>
      </c>
      <c r="C834" s="495"/>
      <c r="D834" s="496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97"/>
      <c r="U834" s="497"/>
      <c r="V834" s="497"/>
      <c r="W834" s="498"/>
    </row>
    <row r="835" spans="2:23" ht="12.75" x14ac:dyDescent="0.2">
      <c r="B835" s="16">
        <v>785</v>
      </c>
      <c r="C835" s="499"/>
      <c r="D835" s="49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00"/>
      <c r="U835" s="500"/>
      <c r="V835" s="500"/>
      <c r="W835" s="501"/>
    </row>
    <row r="836" spans="2:23" ht="12.75" x14ac:dyDescent="0.2">
      <c r="B836" s="17">
        <v>786</v>
      </c>
      <c r="C836" s="495"/>
      <c r="D836" s="496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97"/>
      <c r="U836" s="497"/>
      <c r="V836" s="497"/>
      <c r="W836" s="498"/>
    </row>
    <row r="837" spans="2:23" ht="12.75" x14ac:dyDescent="0.2">
      <c r="B837" s="16">
        <v>787</v>
      </c>
      <c r="C837" s="499"/>
      <c r="D837" s="49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00"/>
      <c r="U837" s="500"/>
      <c r="V837" s="500"/>
      <c r="W837" s="501"/>
    </row>
    <row r="838" spans="2:23" ht="12.75" x14ac:dyDescent="0.2">
      <c r="B838" s="17">
        <v>788</v>
      </c>
      <c r="C838" s="495"/>
      <c r="D838" s="496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97"/>
      <c r="U838" s="497"/>
      <c r="V838" s="497"/>
      <c r="W838" s="498"/>
    </row>
    <row r="839" spans="2:23" ht="12.75" x14ac:dyDescent="0.2">
      <c r="B839" s="16">
        <v>789</v>
      </c>
      <c r="C839" s="499"/>
      <c r="D839" s="49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00"/>
      <c r="U839" s="500"/>
      <c r="V839" s="500"/>
      <c r="W839" s="501"/>
    </row>
    <row r="840" spans="2:23" ht="12.75" x14ac:dyDescent="0.2">
      <c r="B840" s="17">
        <v>790</v>
      </c>
      <c r="C840" s="495"/>
      <c r="D840" s="496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97"/>
      <c r="U840" s="497"/>
      <c r="V840" s="497"/>
      <c r="W840" s="498"/>
    </row>
    <row r="841" spans="2:23" ht="12.75" x14ac:dyDescent="0.2">
      <c r="B841" s="16">
        <v>791</v>
      </c>
      <c r="C841" s="499"/>
      <c r="D841" s="49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00"/>
      <c r="U841" s="500"/>
      <c r="V841" s="500"/>
      <c r="W841" s="501"/>
    </row>
    <row r="842" spans="2:23" ht="12.75" x14ac:dyDescent="0.2">
      <c r="B842" s="17">
        <v>792</v>
      </c>
      <c r="C842" s="495"/>
      <c r="D842" s="496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97"/>
      <c r="U842" s="497"/>
      <c r="V842" s="497"/>
      <c r="W842" s="498"/>
    </row>
    <row r="843" spans="2:23" ht="12.75" x14ac:dyDescent="0.2">
      <c r="B843" s="16">
        <v>793</v>
      </c>
      <c r="C843" s="499"/>
      <c r="D843" s="49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00"/>
      <c r="U843" s="500"/>
      <c r="V843" s="500"/>
      <c r="W843" s="501"/>
    </row>
    <row r="844" spans="2:23" ht="12.75" x14ac:dyDescent="0.2">
      <c r="B844" s="17">
        <v>794</v>
      </c>
      <c r="C844" s="495"/>
      <c r="D844" s="496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97"/>
      <c r="U844" s="497"/>
      <c r="V844" s="497"/>
      <c r="W844" s="498"/>
    </row>
    <row r="845" spans="2:23" ht="12.75" x14ac:dyDescent="0.2">
      <c r="B845" s="16">
        <v>795</v>
      </c>
      <c r="C845" s="499"/>
      <c r="D845" s="49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00"/>
      <c r="U845" s="500"/>
      <c r="V845" s="500"/>
      <c r="W845" s="501"/>
    </row>
    <row r="846" spans="2:23" ht="12.75" x14ac:dyDescent="0.2">
      <c r="B846" s="17">
        <v>796</v>
      </c>
      <c r="C846" s="495"/>
      <c r="D846" s="496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97"/>
      <c r="U846" s="497"/>
      <c r="V846" s="497"/>
      <c r="W846" s="498"/>
    </row>
    <row r="847" spans="2:23" ht="12.75" x14ac:dyDescent="0.2">
      <c r="B847" s="16">
        <v>797</v>
      </c>
      <c r="C847" s="499"/>
      <c r="D847" s="49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00"/>
      <c r="U847" s="500"/>
      <c r="V847" s="500"/>
      <c r="W847" s="501"/>
    </row>
    <row r="848" spans="2:23" ht="12.75" x14ac:dyDescent="0.2">
      <c r="B848" s="17">
        <v>798</v>
      </c>
      <c r="C848" s="495"/>
      <c r="D848" s="496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97"/>
      <c r="U848" s="497"/>
      <c r="V848" s="497"/>
      <c r="W848" s="498"/>
    </row>
    <row r="849" spans="2:23" ht="12.75" x14ac:dyDescent="0.2">
      <c r="B849" s="16">
        <v>799</v>
      </c>
      <c r="C849" s="499"/>
      <c r="D849" s="49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00"/>
      <c r="U849" s="500"/>
      <c r="V849" s="500"/>
      <c r="W849" s="501"/>
    </row>
    <row r="850" spans="2:23" ht="12.75" x14ac:dyDescent="0.2">
      <c r="B850" s="17">
        <v>800</v>
      </c>
      <c r="C850" s="495"/>
      <c r="D850" s="496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97"/>
      <c r="U850" s="497"/>
      <c r="V850" s="497"/>
      <c r="W850" s="498"/>
    </row>
    <row r="851" spans="2:23" ht="12.75" x14ac:dyDescent="0.2">
      <c r="B851" s="16">
        <v>801</v>
      </c>
      <c r="C851" s="499"/>
      <c r="D851" s="49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00"/>
      <c r="U851" s="500"/>
      <c r="V851" s="500"/>
      <c r="W851" s="501"/>
    </row>
    <row r="852" spans="2:23" ht="12.75" x14ac:dyDescent="0.2">
      <c r="B852" s="17">
        <v>802</v>
      </c>
      <c r="C852" s="495"/>
      <c r="D852" s="496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97"/>
      <c r="U852" s="497"/>
      <c r="V852" s="497"/>
      <c r="W852" s="498"/>
    </row>
    <row r="853" spans="2:23" ht="12.75" x14ac:dyDescent="0.2">
      <c r="B853" s="16">
        <v>803</v>
      </c>
      <c r="C853" s="499"/>
      <c r="D853" s="49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00"/>
      <c r="U853" s="500"/>
      <c r="V853" s="500"/>
      <c r="W853" s="501"/>
    </row>
    <row r="854" spans="2:23" ht="12.75" x14ac:dyDescent="0.2">
      <c r="B854" s="17">
        <v>804</v>
      </c>
      <c r="C854" s="495"/>
      <c r="D854" s="496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97"/>
      <c r="U854" s="497"/>
      <c r="V854" s="497"/>
      <c r="W854" s="498"/>
    </row>
    <row r="855" spans="2:23" ht="12.75" x14ac:dyDescent="0.2">
      <c r="B855" s="16">
        <v>805</v>
      </c>
      <c r="C855" s="499"/>
      <c r="D855" s="49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00"/>
      <c r="U855" s="500"/>
      <c r="V855" s="500"/>
      <c r="W855" s="501"/>
    </row>
    <row r="856" spans="2:23" ht="12.75" x14ac:dyDescent="0.2">
      <c r="B856" s="17">
        <v>806</v>
      </c>
      <c r="C856" s="495"/>
      <c r="D856" s="496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97"/>
      <c r="U856" s="497"/>
      <c r="V856" s="497"/>
      <c r="W856" s="498"/>
    </row>
    <row r="857" spans="2:23" ht="12.75" x14ac:dyDescent="0.2">
      <c r="B857" s="16">
        <v>807</v>
      </c>
      <c r="C857" s="499"/>
      <c r="D857" s="49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00"/>
      <c r="U857" s="500"/>
      <c r="V857" s="500"/>
      <c r="W857" s="501"/>
    </row>
    <row r="858" spans="2:23" ht="12.75" x14ac:dyDescent="0.2">
      <c r="B858" s="17">
        <v>808</v>
      </c>
      <c r="C858" s="495"/>
      <c r="D858" s="496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97"/>
      <c r="U858" s="497"/>
      <c r="V858" s="497"/>
      <c r="W858" s="498"/>
    </row>
    <row r="859" spans="2:23" ht="12.75" x14ac:dyDescent="0.2">
      <c r="B859" s="16">
        <v>809</v>
      </c>
      <c r="C859" s="499"/>
      <c r="D859" s="49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00"/>
      <c r="U859" s="500"/>
      <c r="V859" s="500"/>
      <c r="W859" s="501"/>
    </row>
    <row r="860" spans="2:23" ht="12.75" x14ac:dyDescent="0.2">
      <c r="B860" s="17">
        <v>810</v>
      </c>
      <c r="C860" s="495"/>
      <c r="D860" s="496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97"/>
      <c r="U860" s="497"/>
      <c r="V860" s="497"/>
      <c r="W860" s="498"/>
    </row>
    <row r="861" spans="2:23" ht="12.75" x14ac:dyDescent="0.2">
      <c r="B861" s="16">
        <v>811</v>
      </c>
      <c r="C861" s="499"/>
      <c r="D861" s="49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00"/>
      <c r="U861" s="500"/>
      <c r="V861" s="500"/>
      <c r="W861" s="501"/>
    </row>
    <row r="862" spans="2:23" ht="12.75" x14ac:dyDescent="0.2">
      <c r="B862" s="17">
        <v>812</v>
      </c>
      <c r="C862" s="495"/>
      <c r="D862" s="496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97"/>
      <c r="U862" s="497"/>
      <c r="V862" s="497"/>
      <c r="W862" s="498"/>
    </row>
    <row r="863" spans="2:23" ht="12.75" x14ac:dyDescent="0.2">
      <c r="B863" s="16">
        <v>813</v>
      </c>
      <c r="C863" s="499"/>
      <c r="D863" s="49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00"/>
      <c r="U863" s="500"/>
      <c r="V863" s="500"/>
      <c r="W863" s="501"/>
    </row>
    <row r="864" spans="2:23" ht="12.75" x14ac:dyDescent="0.2">
      <c r="B864" s="17">
        <v>814</v>
      </c>
      <c r="C864" s="495"/>
      <c r="D864" s="496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97"/>
      <c r="U864" s="497"/>
      <c r="V864" s="497"/>
      <c r="W864" s="498"/>
    </row>
    <row r="865" spans="2:23" ht="12.75" x14ac:dyDescent="0.2">
      <c r="B865" s="16">
        <v>815</v>
      </c>
      <c r="C865" s="499"/>
      <c r="D865" s="49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00"/>
      <c r="U865" s="500"/>
      <c r="V865" s="500"/>
      <c r="W865" s="501"/>
    </row>
    <row r="866" spans="2:23" ht="12.75" x14ac:dyDescent="0.2">
      <c r="B866" s="17">
        <v>816</v>
      </c>
      <c r="C866" s="495"/>
      <c r="D866" s="496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97"/>
      <c r="U866" s="497"/>
      <c r="V866" s="497"/>
      <c r="W866" s="498"/>
    </row>
    <row r="867" spans="2:23" ht="12.75" x14ac:dyDescent="0.2">
      <c r="B867" s="16">
        <v>817</v>
      </c>
      <c r="C867" s="499"/>
      <c r="D867" s="49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00"/>
      <c r="U867" s="500"/>
      <c r="V867" s="500"/>
      <c r="W867" s="501"/>
    </row>
    <row r="868" spans="2:23" ht="12.75" x14ac:dyDescent="0.2">
      <c r="B868" s="17">
        <v>818</v>
      </c>
      <c r="C868" s="495"/>
      <c r="D868" s="496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97"/>
      <c r="U868" s="497"/>
      <c r="V868" s="497"/>
      <c r="W868" s="498"/>
    </row>
    <row r="869" spans="2:23" ht="12.75" x14ac:dyDescent="0.2">
      <c r="B869" s="16">
        <v>819</v>
      </c>
      <c r="C869" s="499"/>
      <c r="D869" s="49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00"/>
      <c r="U869" s="500"/>
      <c r="V869" s="500"/>
      <c r="W869" s="501"/>
    </row>
    <row r="870" spans="2:23" ht="12.75" x14ac:dyDescent="0.2">
      <c r="B870" s="17">
        <v>820</v>
      </c>
      <c r="C870" s="495"/>
      <c r="D870" s="496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97"/>
      <c r="U870" s="497"/>
      <c r="V870" s="497"/>
      <c r="W870" s="498"/>
    </row>
    <row r="871" spans="2:23" ht="12.75" x14ac:dyDescent="0.2">
      <c r="B871" s="16">
        <v>821</v>
      </c>
      <c r="C871" s="499"/>
      <c r="D871" s="49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00"/>
      <c r="U871" s="500"/>
      <c r="V871" s="500"/>
      <c r="W871" s="501"/>
    </row>
    <row r="872" spans="2:23" ht="12.75" x14ac:dyDescent="0.2">
      <c r="B872" s="17">
        <v>822</v>
      </c>
      <c r="C872" s="495"/>
      <c r="D872" s="496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97"/>
      <c r="U872" s="497"/>
      <c r="V872" s="497"/>
      <c r="W872" s="498"/>
    </row>
    <row r="873" spans="2:23" ht="12.75" x14ac:dyDescent="0.2">
      <c r="B873" s="16">
        <v>823</v>
      </c>
      <c r="C873" s="499"/>
      <c r="D873" s="49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00"/>
      <c r="U873" s="500"/>
      <c r="V873" s="500"/>
      <c r="W873" s="501"/>
    </row>
    <row r="874" spans="2:23" ht="12.75" x14ac:dyDescent="0.2">
      <c r="B874" s="17">
        <v>824</v>
      </c>
      <c r="C874" s="495"/>
      <c r="D874" s="496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97"/>
      <c r="U874" s="497"/>
      <c r="V874" s="497"/>
      <c r="W874" s="498"/>
    </row>
    <row r="875" spans="2:23" ht="12.75" x14ac:dyDescent="0.2">
      <c r="B875" s="16">
        <v>825</v>
      </c>
      <c r="C875" s="499"/>
      <c r="D875" s="49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00"/>
      <c r="U875" s="500"/>
      <c r="V875" s="500"/>
      <c r="W875" s="501"/>
    </row>
    <row r="876" spans="2:23" ht="12.75" x14ac:dyDescent="0.2">
      <c r="B876" s="17">
        <v>826</v>
      </c>
      <c r="C876" s="495"/>
      <c r="D876" s="496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97"/>
      <c r="U876" s="497"/>
      <c r="V876" s="497"/>
      <c r="W876" s="498"/>
    </row>
    <row r="877" spans="2:23" ht="12.75" x14ac:dyDescent="0.2">
      <c r="B877" s="16">
        <v>827</v>
      </c>
      <c r="C877" s="499"/>
      <c r="D877" s="49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00"/>
      <c r="U877" s="500"/>
      <c r="V877" s="500"/>
      <c r="W877" s="501"/>
    </row>
    <row r="878" spans="2:23" ht="12.75" x14ac:dyDescent="0.2">
      <c r="B878" s="17">
        <v>828</v>
      </c>
      <c r="C878" s="495"/>
      <c r="D878" s="496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97"/>
      <c r="U878" s="497"/>
      <c r="V878" s="497"/>
      <c r="W878" s="498"/>
    </row>
    <row r="879" spans="2:23" ht="12.75" x14ac:dyDescent="0.2">
      <c r="B879" s="16">
        <v>829</v>
      </c>
      <c r="C879" s="499"/>
      <c r="D879" s="49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00"/>
      <c r="U879" s="500"/>
      <c r="V879" s="500"/>
      <c r="W879" s="501"/>
    </row>
    <row r="880" spans="2:23" ht="12.75" x14ac:dyDescent="0.2">
      <c r="B880" s="17">
        <v>830</v>
      </c>
      <c r="C880" s="495"/>
      <c r="D880" s="496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97"/>
      <c r="U880" s="497"/>
      <c r="V880" s="497"/>
      <c r="W880" s="498"/>
    </row>
    <row r="881" spans="2:23" ht="12.75" x14ac:dyDescent="0.2">
      <c r="B881" s="16">
        <v>831</v>
      </c>
      <c r="C881" s="499"/>
      <c r="D881" s="49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00"/>
      <c r="U881" s="500"/>
      <c r="V881" s="500"/>
      <c r="W881" s="501"/>
    </row>
    <row r="882" spans="2:23" ht="12.75" x14ac:dyDescent="0.2">
      <c r="B882" s="17">
        <v>832</v>
      </c>
      <c r="C882" s="495"/>
      <c r="D882" s="496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97"/>
      <c r="U882" s="497"/>
      <c r="V882" s="497"/>
      <c r="W882" s="498"/>
    </row>
    <row r="883" spans="2:23" ht="12.75" x14ac:dyDescent="0.2">
      <c r="B883" s="16">
        <v>833</v>
      </c>
      <c r="C883" s="499"/>
      <c r="D883" s="49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00"/>
      <c r="U883" s="500"/>
      <c r="V883" s="500"/>
      <c r="W883" s="501"/>
    </row>
    <row r="884" spans="2:23" ht="12.75" x14ac:dyDescent="0.2">
      <c r="B884" s="17">
        <v>834</v>
      </c>
      <c r="C884" s="495"/>
      <c r="D884" s="496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97"/>
      <c r="U884" s="497"/>
      <c r="V884" s="497"/>
      <c r="W884" s="498"/>
    </row>
    <row r="885" spans="2:23" ht="12.75" x14ac:dyDescent="0.2">
      <c r="B885" s="16">
        <v>835</v>
      </c>
      <c r="C885" s="499"/>
      <c r="D885" s="49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00"/>
      <c r="U885" s="500"/>
      <c r="V885" s="500"/>
      <c r="W885" s="501"/>
    </row>
    <row r="886" spans="2:23" ht="12.75" x14ac:dyDescent="0.2">
      <c r="B886" s="17">
        <v>836</v>
      </c>
      <c r="C886" s="495"/>
      <c r="D886" s="496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97"/>
      <c r="U886" s="497"/>
      <c r="V886" s="497"/>
      <c r="W886" s="498"/>
    </row>
    <row r="887" spans="2:23" ht="12.75" x14ac:dyDescent="0.2">
      <c r="B887" s="16">
        <v>837</v>
      </c>
      <c r="C887" s="499"/>
      <c r="D887" s="49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00"/>
      <c r="U887" s="500"/>
      <c r="V887" s="500"/>
      <c r="W887" s="501"/>
    </row>
    <row r="888" spans="2:23" ht="12.75" x14ac:dyDescent="0.2">
      <c r="B888" s="17">
        <v>838</v>
      </c>
      <c r="C888" s="495"/>
      <c r="D888" s="496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97"/>
      <c r="U888" s="497"/>
      <c r="V888" s="497"/>
      <c r="W888" s="498"/>
    </row>
    <row r="889" spans="2:23" ht="12.75" x14ac:dyDescent="0.2">
      <c r="B889" s="16">
        <v>839</v>
      </c>
      <c r="C889" s="499"/>
      <c r="D889" s="49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00"/>
      <c r="U889" s="500"/>
      <c r="V889" s="500"/>
      <c r="W889" s="501"/>
    </row>
    <row r="890" spans="2:23" ht="12.75" x14ac:dyDescent="0.2">
      <c r="B890" s="17">
        <v>840</v>
      </c>
      <c r="C890" s="495"/>
      <c r="D890" s="496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97"/>
      <c r="U890" s="497"/>
      <c r="V890" s="497"/>
      <c r="W890" s="498"/>
    </row>
    <row r="891" spans="2:23" ht="12.75" x14ac:dyDescent="0.2">
      <c r="B891" s="16">
        <v>841</v>
      </c>
      <c r="C891" s="499"/>
      <c r="D891" s="49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00"/>
      <c r="U891" s="500"/>
      <c r="V891" s="500"/>
      <c r="W891" s="501"/>
    </row>
    <row r="892" spans="2:23" ht="12.75" x14ac:dyDescent="0.2">
      <c r="B892" s="17">
        <v>842</v>
      </c>
      <c r="C892" s="495"/>
      <c r="D892" s="496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97"/>
      <c r="U892" s="497"/>
      <c r="V892" s="497"/>
      <c r="W892" s="498"/>
    </row>
    <row r="893" spans="2:23" ht="12.75" x14ac:dyDescent="0.2">
      <c r="B893" s="16">
        <v>843</v>
      </c>
      <c r="C893" s="499"/>
      <c r="D893" s="49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00"/>
      <c r="U893" s="500"/>
      <c r="V893" s="500"/>
      <c r="W893" s="501"/>
    </row>
    <row r="894" spans="2:23" ht="12.75" x14ac:dyDescent="0.2">
      <c r="B894" s="17">
        <v>844</v>
      </c>
      <c r="C894" s="495"/>
      <c r="D894" s="496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97"/>
      <c r="U894" s="497"/>
      <c r="V894" s="497"/>
      <c r="W894" s="498"/>
    </row>
    <row r="895" spans="2:23" ht="12.75" x14ac:dyDescent="0.2">
      <c r="B895" s="16">
        <v>845</v>
      </c>
      <c r="C895" s="499"/>
      <c r="D895" s="49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00"/>
      <c r="U895" s="500"/>
      <c r="V895" s="500"/>
      <c r="W895" s="501"/>
    </row>
    <row r="896" spans="2:23" ht="12.75" x14ac:dyDescent="0.2">
      <c r="B896" s="17">
        <v>846</v>
      </c>
      <c r="C896" s="495"/>
      <c r="D896" s="496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97"/>
      <c r="U896" s="497"/>
      <c r="V896" s="497"/>
      <c r="W896" s="498"/>
    </row>
    <row r="897" spans="2:23" ht="12.75" x14ac:dyDescent="0.2">
      <c r="B897" s="16">
        <v>847</v>
      </c>
      <c r="C897" s="499"/>
      <c r="D897" s="49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00"/>
      <c r="U897" s="500"/>
      <c r="V897" s="500"/>
      <c r="W897" s="501"/>
    </row>
    <row r="898" spans="2:23" ht="12.75" x14ac:dyDescent="0.2">
      <c r="B898" s="17">
        <v>848</v>
      </c>
      <c r="C898" s="495"/>
      <c r="D898" s="496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97"/>
      <c r="U898" s="497"/>
      <c r="V898" s="497"/>
      <c r="W898" s="498"/>
    </row>
    <row r="899" spans="2:23" ht="12.75" x14ac:dyDescent="0.2">
      <c r="B899" s="16">
        <v>849</v>
      </c>
      <c r="C899" s="499"/>
      <c r="D899" s="49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00"/>
      <c r="U899" s="500"/>
      <c r="V899" s="500"/>
      <c r="W899" s="501"/>
    </row>
    <row r="900" spans="2:23" ht="12.75" x14ac:dyDescent="0.2">
      <c r="B900" s="17">
        <v>850</v>
      </c>
      <c r="C900" s="495"/>
      <c r="D900" s="496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97"/>
      <c r="U900" s="497"/>
      <c r="V900" s="497"/>
      <c r="W900" s="498"/>
    </row>
    <row r="901" spans="2:23" ht="12.75" x14ac:dyDescent="0.2">
      <c r="B901" s="16">
        <v>851</v>
      </c>
      <c r="C901" s="499"/>
      <c r="D901" s="49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00"/>
      <c r="U901" s="500"/>
      <c r="V901" s="500"/>
      <c r="W901" s="501"/>
    </row>
    <row r="902" spans="2:23" ht="12.75" x14ac:dyDescent="0.2">
      <c r="B902" s="17">
        <v>852</v>
      </c>
      <c r="C902" s="495"/>
      <c r="D902" s="496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97"/>
      <c r="U902" s="497"/>
      <c r="V902" s="497"/>
      <c r="W902" s="498"/>
    </row>
    <row r="903" spans="2:23" ht="12.75" x14ac:dyDescent="0.2">
      <c r="B903" s="16">
        <v>853</v>
      </c>
      <c r="C903" s="499"/>
      <c r="D903" s="49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00"/>
      <c r="U903" s="500"/>
      <c r="V903" s="500"/>
      <c r="W903" s="501"/>
    </row>
    <row r="904" spans="2:23" ht="12.75" x14ac:dyDescent="0.2">
      <c r="B904" s="17">
        <v>854</v>
      </c>
      <c r="C904" s="495"/>
      <c r="D904" s="496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97"/>
      <c r="U904" s="497"/>
      <c r="V904" s="497"/>
      <c r="W904" s="498"/>
    </row>
    <row r="905" spans="2:23" ht="12.75" x14ac:dyDescent="0.2">
      <c r="B905" s="16">
        <v>855</v>
      </c>
      <c r="C905" s="499"/>
      <c r="D905" s="49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00"/>
      <c r="U905" s="500"/>
      <c r="V905" s="500"/>
      <c r="W905" s="501"/>
    </row>
    <row r="906" spans="2:23" ht="12.75" x14ac:dyDescent="0.2">
      <c r="B906" s="17">
        <v>856</v>
      </c>
      <c r="C906" s="495"/>
      <c r="D906" s="496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97"/>
      <c r="U906" s="497"/>
      <c r="V906" s="497"/>
      <c r="W906" s="498"/>
    </row>
    <row r="907" spans="2:23" ht="12.75" x14ac:dyDescent="0.2">
      <c r="B907" s="16">
        <v>857</v>
      </c>
      <c r="C907" s="499"/>
      <c r="D907" s="49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00"/>
      <c r="U907" s="500"/>
      <c r="V907" s="500"/>
      <c r="W907" s="501"/>
    </row>
    <row r="908" spans="2:23" ht="12.75" x14ac:dyDescent="0.2">
      <c r="B908" s="17">
        <v>858</v>
      </c>
      <c r="C908" s="495"/>
      <c r="D908" s="496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97"/>
      <c r="U908" s="497"/>
      <c r="V908" s="497"/>
      <c r="W908" s="498"/>
    </row>
    <row r="909" spans="2:23" ht="12.75" x14ac:dyDescent="0.2">
      <c r="B909" s="16">
        <v>859</v>
      </c>
      <c r="C909" s="499"/>
      <c r="D909" s="49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00"/>
      <c r="U909" s="500"/>
      <c r="V909" s="500"/>
      <c r="W909" s="501"/>
    </row>
    <row r="910" spans="2:23" ht="12.75" x14ac:dyDescent="0.2">
      <c r="B910" s="17">
        <v>860</v>
      </c>
      <c r="C910" s="495"/>
      <c r="D910" s="496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97"/>
      <c r="U910" s="497"/>
      <c r="V910" s="497"/>
      <c r="W910" s="498"/>
    </row>
    <row r="911" spans="2:23" ht="12.75" x14ac:dyDescent="0.2">
      <c r="B911" s="16">
        <v>861</v>
      </c>
      <c r="C911" s="499"/>
      <c r="D911" s="49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00"/>
      <c r="U911" s="500"/>
      <c r="V911" s="500"/>
      <c r="W911" s="501"/>
    </row>
    <row r="912" spans="2:23" ht="12.75" x14ac:dyDescent="0.2">
      <c r="B912" s="17">
        <v>862</v>
      </c>
      <c r="C912" s="495"/>
      <c r="D912" s="496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97"/>
      <c r="U912" s="497"/>
      <c r="V912" s="497"/>
      <c r="W912" s="498"/>
    </row>
    <row r="913" spans="2:23" ht="12.75" x14ac:dyDescent="0.2">
      <c r="B913" s="16">
        <v>863</v>
      </c>
      <c r="C913" s="499"/>
      <c r="D913" s="49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00"/>
      <c r="U913" s="500"/>
      <c r="V913" s="500"/>
      <c r="W913" s="501"/>
    </row>
    <row r="914" spans="2:23" ht="12.75" x14ac:dyDescent="0.2">
      <c r="B914" s="17">
        <v>864</v>
      </c>
      <c r="C914" s="495"/>
      <c r="D914" s="496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97"/>
      <c r="U914" s="497"/>
      <c r="V914" s="497"/>
      <c r="W914" s="498"/>
    </row>
    <row r="915" spans="2:23" ht="12.75" x14ac:dyDescent="0.2">
      <c r="B915" s="16">
        <v>865</v>
      </c>
      <c r="C915" s="499"/>
      <c r="D915" s="49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00"/>
      <c r="U915" s="500"/>
      <c r="V915" s="500"/>
      <c r="W915" s="501"/>
    </row>
    <row r="916" spans="2:23" ht="12.75" x14ac:dyDescent="0.2">
      <c r="B916" s="17">
        <v>866</v>
      </c>
      <c r="C916" s="495"/>
      <c r="D916" s="496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97"/>
      <c r="U916" s="497"/>
      <c r="V916" s="497"/>
      <c r="W916" s="498"/>
    </row>
    <row r="917" spans="2:23" ht="12.75" x14ac:dyDescent="0.2">
      <c r="B917" s="16">
        <v>867</v>
      </c>
      <c r="C917" s="499"/>
      <c r="D917" s="49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00"/>
      <c r="U917" s="500"/>
      <c r="V917" s="500"/>
      <c r="W917" s="501"/>
    </row>
    <row r="918" spans="2:23" ht="12.75" x14ac:dyDescent="0.2">
      <c r="B918" s="17">
        <v>868</v>
      </c>
      <c r="C918" s="495"/>
      <c r="D918" s="496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97"/>
      <c r="U918" s="497"/>
      <c r="V918" s="497"/>
      <c r="W918" s="498"/>
    </row>
    <row r="919" spans="2:23" ht="12.75" x14ac:dyDescent="0.2">
      <c r="B919" s="16">
        <v>869</v>
      </c>
      <c r="C919" s="499"/>
      <c r="D919" s="49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00"/>
      <c r="U919" s="500"/>
      <c r="V919" s="500"/>
      <c r="W919" s="501"/>
    </row>
    <row r="920" spans="2:23" ht="12.75" x14ac:dyDescent="0.2">
      <c r="B920" s="17">
        <v>870</v>
      </c>
      <c r="C920" s="495"/>
      <c r="D920" s="496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97"/>
      <c r="U920" s="497"/>
      <c r="V920" s="497"/>
      <c r="W920" s="498"/>
    </row>
    <row r="921" spans="2:23" ht="12.75" x14ac:dyDescent="0.2">
      <c r="B921" s="16">
        <v>871</v>
      </c>
      <c r="C921" s="499"/>
      <c r="D921" s="49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00"/>
      <c r="U921" s="500"/>
      <c r="V921" s="500"/>
      <c r="W921" s="501"/>
    </row>
    <row r="922" spans="2:23" ht="12.75" x14ac:dyDescent="0.2">
      <c r="B922" s="17">
        <v>872</v>
      </c>
      <c r="C922" s="495"/>
      <c r="D922" s="496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97"/>
      <c r="U922" s="497"/>
      <c r="V922" s="497"/>
      <c r="W922" s="498"/>
    </row>
    <row r="923" spans="2:23" ht="12.75" x14ac:dyDescent="0.2">
      <c r="B923" s="16">
        <v>873</v>
      </c>
      <c r="C923" s="499"/>
      <c r="D923" s="49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00"/>
      <c r="U923" s="500"/>
      <c r="V923" s="500"/>
      <c r="W923" s="501"/>
    </row>
    <row r="924" spans="2:23" ht="12.75" x14ac:dyDescent="0.2">
      <c r="B924" s="17">
        <v>874</v>
      </c>
      <c r="C924" s="495"/>
      <c r="D924" s="496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97"/>
      <c r="U924" s="497"/>
      <c r="V924" s="497"/>
      <c r="W924" s="498"/>
    </row>
    <row r="925" spans="2:23" ht="12.75" x14ac:dyDescent="0.2">
      <c r="B925" s="16">
        <v>875</v>
      </c>
      <c r="C925" s="499"/>
      <c r="D925" s="49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00"/>
      <c r="U925" s="500"/>
      <c r="V925" s="500"/>
      <c r="W925" s="501"/>
    </row>
    <row r="926" spans="2:23" ht="12.75" x14ac:dyDescent="0.2">
      <c r="B926" s="17">
        <v>876</v>
      </c>
      <c r="C926" s="495"/>
      <c r="D926" s="496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97"/>
      <c r="U926" s="497"/>
      <c r="V926" s="497"/>
      <c r="W926" s="498"/>
    </row>
    <row r="927" spans="2:23" ht="12.75" x14ac:dyDescent="0.2">
      <c r="B927" s="16">
        <v>877</v>
      </c>
      <c r="C927" s="499"/>
      <c r="D927" s="49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00"/>
      <c r="U927" s="500"/>
      <c r="V927" s="500"/>
      <c r="W927" s="501"/>
    </row>
    <row r="928" spans="2:23" ht="12.75" x14ac:dyDescent="0.2">
      <c r="B928" s="17">
        <v>878</v>
      </c>
      <c r="C928" s="495"/>
      <c r="D928" s="496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97"/>
      <c r="U928" s="497"/>
      <c r="V928" s="497"/>
      <c r="W928" s="498"/>
    </row>
    <row r="929" spans="2:23" ht="12.75" x14ac:dyDescent="0.2">
      <c r="B929" s="16">
        <v>879</v>
      </c>
      <c r="C929" s="499"/>
      <c r="D929" s="49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00"/>
      <c r="U929" s="500"/>
      <c r="V929" s="500"/>
      <c r="W929" s="501"/>
    </row>
    <row r="930" spans="2:23" ht="12.75" x14ac:dyDescent="0.2">
      <c r="B930" s="17">
        <v>880</v>
      </c>
      <c r="C930" s="495"/>
      <c r="D930" s="496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97"/>
      <c r="U930" s="497"/>
      <c r="V930" s="497"/>
      <c r="W930" s="498"/>
    </row>
    <row r="931" spans="2:23" ht="12.75" x14ac:dyDescent="0.2">
      <c r="B931" s="16">
        <v>881</v>
      </c>
      <c r="C931" s="499"/>
      <c r="D931" s="49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00"/>
      <c r="U931" s="500"/>
      <c r="V931" s="500"/>
      <c r="W931" s="501"/>
    </row>
    <row r="932" spans="2:23" ht="12.75" x14ac:dyDescent="0.2">
      <c r="B932" s="17">
        <v>882</v>
      </c>
      <c r="C932" s="495"/>
      <c r="D932" s="496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97"/>
      <c r="U932" s="497"/>
      <c r="V932" s="497"/>
      <c r="W932" s="498"/>
    </row>
    <row r="933" spans="2:23" ht="12.75" x14ac:dyDescent="0.2">
      <c r="B933" s="16">
        <v>883</v>
      </c>
      <c r="C933" s="499"/>
      <c r="D933" s="49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00"/>
      <c r="U933" s="500"/>
      <c r="V933" s="500"/>
      <c r="W933" s="501"/>
    </row>
    <row r="934" spans="2:23" ht="12.75" x14ac:dyDescent="0.2">
      <c r="B934" s="17">
        <v>884</v>
      </c>
      <c r="C934" s="495"/>
      <c r="D934" s="496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97"/>
      <c r="U934" s="497"/>
      <c r="V934" s="497"/>
      <c r="W934" s="498"/>
    </row>
    <row r="935" spans="2:23" ht="12.75" x14ac:dyDescent="0.2">
      <c r="B935" s="16">
        <v>885</v>
      </c>
      <c r="C935" s="499"/>
      <c r="D935" s="49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00"/>
      <c r="U935" s="500"/>
      <c r="V935" s="500"/>
      <c r="W935" s="501"/>
    </row>
    <row r="936" spans="2:23" ht="12.75" x14ac:dyDescent="0.2">
      <c r="B936" s="17">
        <v>886</v>
      </c>
      <c r="C936" s="495"/>
      <c r="D936" s="496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97"/>
      <c r="U936" s="497"/>
      <c r="V936" s="497"/>
      <c r="W936" s="498"/>
    </row>
    <row r="937" spans="2:23" ht="12.75" x14ac:dyDescent="0.2">
      <c r="B937" s="16">
        <v>887</v>
      </c>
      <c r="C937" s="499"/>
      <c r="D937" s="49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00"/>
      <c r="U937" s="500"/>
      <c r="V937" s="500"/>
      <c r="W937" s="501"/>
    </row>
    <row r="938" spans="2:23" ht="12.75" x14ac:dyDescent="0.2">
      <c r="B938" s="17">
        <v>888</v>
      </c>
      <c r="C938" s="495"/>
      <c r="D938" s="496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97"/>
      <c r="U938" s="497"/>
      <c r="V938" s="497"/>
      <c r="W938" s="498"/>
    </row>
    <row r="939" spans="2:23" ht="12.75" x14ac:dyDescent="0.2">
      <c r="B939" s="16">
        <v>889</v>
      </c>
      <c r="C939" s="499"/>
      <c r="D939" s="49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00"/>
      <c r="U939" s="500"/>
      <c r="V939" s="500"/>
      <c r="W939" s="501"/>
    </row>
    <row r="940" spans="2:23" ht="12.75" x14ac:dyDescent="0.2">
      <c r="B940" s="17">
        <v>890</v>
      </c>
      <c r="C940" s="495"/>
      <c r="D940" s="496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97"/>
      <c r="U940" s="497"/>
      <c r="V940" s="497"/>
      <c r="W940" s="498"/>
    </row>
    <row r="941" spans="2:23" ht="12.75" x14ac:dyDescent="0.2">
      <c r="B941" s="16">
        <v>891</v>
      </c>
      <c r="C941" s="499"/>
      <c r="D941" s="49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00"/>
      <c r="U941" s="500"/>
      <c r="V941" s="500"/>
      <c r="W941" s="501"/>
    </row>
    <row r="942" spans="2:23" ht="12.75" x14ac:dyDescent="0.2">
      <c r="B942" s="17">
        <v>892</v>
      </c>
      <c r="C942" s="495"/>
      <c r="D942" s="496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97"/>
      <c r="U942" s="497"/>
      <c r="V942" s="497"/>
      <c r="W942" s="498"/>
    </row>
    <row r="943" spans="2:23" ht="12.75" x14ac:dyDescent="0.2">
      <c r="B943" s="16">
        <v>893</v>
      </c>
      <c r="C943" s="499"/>
      <c r="D943" s="49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00"/>
      <c r="U943" s="500"/>
      <c r="V943" s="500"/>
      <c r="W943" s="501"/>
    </row>
    <row r="944" spans="2:23" ht="12.75" x14ac:dyDescent="0.2">
      <c r="B944" s="17">
        <v>894</v>
      </c>
      <c r="C944" s="495"/>
      <c r="D944" s="496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97"/>
      <c r="U944" s="497"/>
      <c r="V944" s="497"/>
      <c r="W944" s="498"/>
    </row>
    <row r="945" spans="2:23" ht="12.75" x14ac:dyDescent="0.2">
      <c r="B945" s="16">
        <v>895</v>
      </c>
      <c r="C945" s="499"/>
      <c r="D945" s="49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00"/>
      <c r="U945" s="500"/>
      <c r="V945" s="500"/>
      <c r="W945" s="501"/>
    </row>
    <row r="946" spans="2:23" ht="12.75" x14ac:dyDescent="0.2">
      <c r="B946" s="17">
        <v>896</v>
      </c>
      <c r="C946" s="495"/>
      <c r="D946" s="496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97"/>
      <c r="U946" s="497"/>
      <c r="V946" s="497"/>
      <c r="W946" s="498"/>
    </row>
    <row r="947" spans="2:23" ht="12.75" x14ac:dyDescent="0.2">
      <c r="B947" s="16">
        <v>897</v>
      </c>
      <c r="C947" s="499"/>
      <c r="D947" s="49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00"/>
      <c r="U947" s="500"/>
      <c r="V947" s="500"/>
      <c r="W947" s="501"/>
    </row>
    <row r="948" spans="2:23" ht="12.75" x14ac:dyDescent="0.2">
      <c r="B948" s="17">
        <v>898</v>
      </c>
      <c r="C948" s="495"/>
      <c r="D948" s="496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97"/>
      <c r="U948" s="497"/>
      <c r="V948" s="497"/>
      <c r="W948" s="498"/>
    </row>
    <row r="949" spans="2:23" ht="12.75" x14ac:dyDescent="0.2">
      <c r="B949" s="16">
        <v>899</v>
      </c>
      <c r="C949" s="499"/>
      <c r="D949" s="49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00"/>
      <c r="U949" s="500"/>
      <c r="V949" s="500"/>
      <c r="W949" s="501"/>
    </row>
    <row r="950" spans="2:23" ht="12.75" x14ac:dyDescent="0.2">
      <c r="B950" s="17">
        <v>900</v>
      </c>
      <c r="C950" s="495"/>
      <c r="D950" s="496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97"/>
      <c r="U950" s="497"/>
      <c r="V950" s="497"/>
      <c r="W950" s="498"/>
    </row>
    <row r="951" spans="2:23" ht="12.75" x14ac:dyDescent="0.2">
      <c r="B951" s="16">
        <v>901</v>
      </c>
      <c r="C951" s="499"/>
      <c r="D951" s="49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00"/>
      <c r="U951" s="500"/>
      <c r="V951" s="500"/>
      <c r="W951" s="501"/>
    </row>
    <row r="952" spans="2:23" ht="12.75" x14ac:dyDescent="0.2">
      <c r="B952" s="17">
        <v>902</v>
      </c>
      <c r="C952" s="495"/>
      <c r="D952" s="496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97"/>
      <c r="U952" s="497"/>
      <c r="V952" s="497"/>
      <c r="W952" s="498"/>
    </row>
    <row r="953" spans="2:23" ht="12.75" x14ac:dyDescent="0.2">
      <c r="B953" s="16">
        <v>903</v>
      </c>
      <c r="C953" s="499"/>
      <c r="D953" s="49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00"/>
      <c r="U953" s="500"/>
      <c r="V953" s="500"/>
      <c r="W953" s="501"/>
    </row>
    <row r="954" spans="2:23" ht="12.75" x14ac:dyDescent="0.2">
      <c r="B954" s="17">
        <v>904</v>
      </c>
      <c r="C954" s="495"/>
      <c r="D954" s="496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97"/>
      <c r="U954" s="497"/>
      <c r="V954" s="497"/>
      <c r="W954" s="498"/>
    </row>
    <row r="955" spans="2:23" ht="12.75" x14ac:dyDescent="0.2">
      <c r="B955" s="16">
        <v>905</v>
      </c>
      <c r="C955" s="499"/>
      <c r="D955" s="49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00"/>
      <c r="U955" s="500"/>
      <c r="V955" s="500"/>
      <c r="W955" s="501"/>
    </row>
    <row r="956" spans="2:23" ht="12.75" x14ac:dyDescent="0.2">
      <c r="B956" s="17">
        <v>906</v>
      </c>
      <c r="C956" s="495"/>
      <c r="D956" s="496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97"/>
      <c r="U956" s="497"/>
      <c r="V956" s="497"/>
      <c r="W956" s="498"/>
    </row>
    <row r="957" spans="2:23" ht="12.75" x14ac:dyDescent="0.2">
      <c r="B957" s="16">
        <v>907</v>
      </c>
      <c r="C957" s="499"/>
      <c r="D957" s="49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00"/>
      <c r="U957" s="500"/>
      <c r="V957" s="500"/>
      <c r="W957" s="501"/>
    </row>
    <row r="958" spans="2:23" ht="12.75" x14ac:dyDescent="0.2">
      <c r="B958" s="17">
        <v>908</v>
      </c>
      <c r="C958" s="495"/>
      <c r="D958" s="496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97"/>
      <c r="U958" s="497"/>
      <c r="V958" s="497"/>
      <c r="W958" s="498"/>
    </row>
    <row r="959" spans="2:23" ht="12.75" x14ac:dyDescent="0.2">
      <c r="B959" s="16">
        <v>909</v>
      </c>
      <c r="C959" s="499"/>
      <c r="D959" s="49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00"/>
      <c r="U959" s="500"/>
      <c r="V959" s="500"/>
      <c r="W959" s="501"/>
    </row>
    <row r="960" spans="2:23" ht="12.75" x14ac:dyDescent="0.2">
      <c r="B960" s="17">
        <v>910</v>
      </c>
      <c r="C960" s="495"/>
      <c r="D960" s="496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97"/>
      <c r="U960" s="497"/>
      <c r="V960" s="497"/>
      <c r="W960" s="498"/>
    </row>
    <row r="961" spans="2:23" ht="12.75" x14ac:dyDescent="0.2">
      <c r="B961" s="16">
        <v>911</v>
      </c>
      <c r="C961" s="499"/>
      <c r="D961" s="49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00"/>
      <c r="U961" s="500"/>
      <c r="V961" s="500"/>
      <c r="W961" s="501"/>
    </row>
    <row r="962" spans="2:23" ht="12.75" x14ac:dyDescent="0.2">
      <c r="B962" s="17">
        <v>912</v>
      </c>
      <c r="C962" s="495"/>
      <c r="D962" s="496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97"/>
      <c r="U962" s="497"/>
      <c r="V962" s="497"/>
      <c r="W962" s="498"/>
    </row>
    <row r="963" spans="2:23" ht="12.75" x14ac:dyDescent="0.2">
      <c r="B963" s="16">
        <v>913</v>
      </c>
      <c r="C963" s="499"/>
      <c r="D963" s="49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00"/>
      <c r="U963" s="500"/>
      <c r="V963" s="500"/>
      <c r="W963" s="501"/>
    </row>
    <row r="964" spans="2:23" ht="12.75" x14ac:dyDescent="0.2">
      <c r="B964" s="17">
        <v>914</v>
      </c>
      <c r="C964" s="495"/>
      <c r="D964" s="496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97"/>
      <c r="U964" s="497"/>
      <c r="V964" s="497"/>
      <c r="W964" s="498"/>
    </row>
    <row r="965" spans="2:23" ht="12.75" x14ac:dyDescent="0.2">
      <c r="B965" s="16">
        <v>915</v>
      </c>
      <c r="C965" s="499"/>
      <c r="D965" s="49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00"/>
      <c r="U965" s="500"/>
      <c r="V965" s="500"/>
      <c r="W965" s="501"/>
    </row>
    <row r="966" spans="2:23" ht="12.75" x14ac:dyDescent="0.2">
      <c r="B966" s="17">
        <v>916</v>
      </c>
      <c r="C966" s="495"/>
      <c r="D966" s="496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97"/>
      <c r="U966" s="497"/>
      <c r="V966" s="497"/>
      <c r="W966" s="498"/>
    </row>
    <row r="967" spans="2:23" ht="12.75" x14ac:dyDescent="0.2">
      <c r="B967" s="16">
        <v>917</v>
      </c>
      <c r="C967" s="499"/>
      <c r="D967" s="49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00"/>
      <c r="U967" s="500"/>
      <c r="V967" s="500"/>
      <c r="W967" s="501"/>
    </row>
    <row r="968" spans="2:23" ht="12.75" x14ac:dyDescent="0.2">
      <c r="B968" s="17">
        <v>918</v>
      </c>
      <c r="C968" s="495"/>
      <c r="D968" s="496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97"/>
      <c r="U968" s="497"/>
      <c r="V968" s="497"/>
      <c r="W968" s="498"/>
    </row>
    <row r="969" spans="2:23" ht="12.75" x14ac:dyDescent="0.2">
      <c r="B969" s="16">
        <v>919</v>
      </c>
      <c r="C969" s="499"/>
      <c r="D969" s="49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00"/>
      <c r="U969" s="500"/>
      <c r="V969" s="500"/>
      <c r="W969" s="501"/>
    </row>
    <row r="970" spans="2:23" ht="12.75" x14ac:dyDescent="0.2">
      <c r="B970" s="17">
        <v>920</v>
      </c>
      <c r="C970" s="495"/>
      <c r="D970" s="496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97"/>
      <c r="U970" s="497"/>
      <c r="V970" s="497"/>
      <c r="W970" s="498"/>
    </row>
    <row r="971" spans="2:23" ht="12.75" x14ac:dyDescent="0.2">
      <c r="B971" s="16">
        <v>921</v>
      </c>
      <c r="C971" s="499"/>
      <c r="D971" s="49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00"/>
      <c r="U971" s="500"/>
      <c r="V971" s="500"/>
      <c r="W971" s="501"/>
    </row>
    <row r="972" spans="2:23" ht="12.75" x14ac:dyDescent="0.2">
      <c r="B972" s="17">
        <v>922</v>
      </c>
      <c r="C972" s="495"/>
      <c r="D972" s="496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97"/>
      <c r="U972" s="497"/>
      <c r="V972" s="497"/>
      <c r="W972" s="498"/>
    </row>
    <row r="973" spans="2:23" ht="12.75" x14ac:dyDescent="0.2">
      <c r="B973" s="16">
        <v>923</v>
      </c>
      <c r="C973" s="499"/>
      <c r="D973" s="49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00"/>
      <c r="U973" s="500"/>
      <c r="V973" s="500"/>
      <c r="W973" s="501"/>
    </row>
    <row r="974" spans="2:23" ht="12.75" x14ac:dyDescent="0.2">
      <c r="B974" s="17">
        <v>924</v>
      </c>
      <c r="C974" s="495"/>
      <c r="D974" s="496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97"/>
      <c r="U974" s="497"/>
      <c r="V974" s="497"/>
      <c r="W974" s="498"/>
    </row>
    <row r="975" spans="2:23" ht="12.75" x14ac:dyDescent="0.2">
      <c r="B975" s="16">
        <v>925</v>
      </c>
      <c r="C975" s="499"/>
      <c r="D975" s="49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00"/>
      <c r="U975" s="500"/>
      <c r="V975" s="500"/>
      <c r="W975" s="501"/>
    </row>
    <row r="976" spans="2:23" ht="12.75" x14ac:dyDescent="0.2">
      <c r="B976" s="17">
        <v>926</v>
      </c>
      <c r="C976" s="495"/>
      <c r="D976" s="496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97"/>
      <c r="U976" s="497"/>
      <c r="V976" s="497"/>
      <c r="W976" s="498"/>
    </row>
    <row r="977" spans="2:23" ht="12.75" x14ac:dyDescent="0.2">
      <c r="B977" s="16">
        <v>927</v>
      </c>
      <c r="C977" s="499"/>
      <c r="D977" s="49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00"/>
      <c r="U977" s="500"/>
      <c r="V977" s="500"/>
      <c r="W977" s="501"/>
    </row>
    <row r="978" spans="2:23" ht="12.75" x14ac:dyDescent="0.2">
      <c r="B978" s="17">
        <v>928</v>
      </c>
      <c r="C978" s="495"/>
      <c r="D978" s="496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97"/>
      <c r="U978" s="497"/>
      <c r="V978" s="497"/>
      <c r="W978" s="498"/>
    </row>
    <row r="979" spans="2:23" ht="12.75" x14ac:dyDescent="0.2">
      <c r="B979" s="16">
        <v>929</v>
      </c>
      <c r="C979" s="499"/>
      <c r="D979" s="49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00"/>
      <c r="U979" s="500"/>
      <c r="V979" s="500"/>
      <c r="W979" s="501"/>
    </row>
    <row r="980" spans="2:23" ht="12.75" x14ac:dyDescent="0.2">
      <c r="B980" s="17">
        <v>930</v>
      </c>
      <c r="C980" s="495"/>
      <c r="D980" s="496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97"/>
      <c r="U980" s="497"/>
      <c r="V980" s="497"/>
      <c r="W980" s="498"/>
    </row>
    <row r="981" spans="2:23" ht="12.75" x14ac:dyDescent="0.2">
      <c r="B981" s="16">
        <v>931</v>
      </c>
      <c r="C981" s="499"/>
      <c r="D981" s="49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00"/>
      <c r="U981" s="500"/>
      <c r="V981" s="500"/>
      <c r="W981" s="501"/>
    </row>
    <row r="982" spans="2:23" ht="12.75" x14ac:dyDescent="0.2">
      <c r="B982" s="17">
        <v>932</v>
      </c>
      <c r="C982" s="495"/>
      <c r="D982" s="496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97"/>
      <c r="U982" s="497"/>
      <c r="V982" s="497"/>
      <c r="W982" s="498"/>
    </row>
    <row r="983" spans="2:23" ht="12.75" x14ac:dyDescent="0.2">
      <c r="B983" s="16">
        <v>933</v>
      </c>
      <c r="C983" s="499"/>
      <c r="D983" s="49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00"/>
      <c r="U983" s="500"/>
      <c r="V983" s="500"/>
      <c r="W983" s="501"/>
    </row>
    <row r="984" spans="2:23" ht="12.75" x14ac:dyDescent="0.2">
      <c r="B984" s="17">
        <v>934</v>
      </c>
      <c r="C984" s="495"/>
      <c r="D984" s="496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97"/>
      <c r="U984" s="497"/>
      <c r="V984" s="497"/>
      <c r="W984" s="498"/>
    </row>
    <row r="985" spans="2:23" ht="12.75" x14ac:dyDescent="0.2">
      <c r="B985" s="16">
        <v>935</v>
      </c>
      <c r="C985" s="499"/>
      <c r="D985" s="49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00"/>
      <c r="U985" s="500"/>
      <c r="V985" s="500"/>
      <c r="W985" s="501"/>
    </row>
    <row r="986" spans="2:23" ht="12.75" x14ac:dyDescent="0.2">
      <c r="B986" s="17">
        <v>936</v>
      </c>
      <c r="C986" s="495"/>
      <c r="D986" s="496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97"/>
      <c r="U986" s="497"/>
      <c r="V986" s="497"/>
      <c r="W986" s="498"/>
    </row>
    <row r="987" spans="2:23" ht="12.75" x14ac:dyDescent="0.2">
      <c r="B987" s="16">
        <v>937</v>
      </c>
      <c r="C987" s="499"/>
      <c r="D987" s="49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00"/>
      <c r="U987" s="500"/>
      <c r="V987" s="500"/>
      <c r="W987" s="501"/>
    </row>
    <row r="988" spans="2:23" ht="12.75" x14ac:dyDescent="0.2">
      <c r="B988" s="17">
        <v>938</v>
      </c>
      <c r="C988" s="495"/>
      <c r="D988" s="496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97"/>
      <c r="U988" s="497"/>
      <c r="V988" s="497"/>
      <c r="W988" s="498"/>
    </row>
    <row r="989" spans="2:23" ht="12.75" x14ac:dyDescent="0.2">
      <c r="B989" s="16">
        <v>939</v>
      </c>
      <c r="C989" s="499"/>
      <c r="D989" s="49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00"/>
      <c r="U989" s="500"/>
      <c r="V989" s="500"/>
      <c r="W989" s="501"/>
    </row>
    <row r="990" spans="2:23" ht="12.75" x14ac:dyDescent="0.2">
      <c r="B990" s="17">
        <v>940</v>
      </c>
      <c r="C990" s="495"/>
      <c r="D990" s="496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97"/>
      <c r="U990" s="497"/>
      <c r="V990" s="497"/>
      <c r="W990" s="498"/>
    </row>
    <row r="991" spans="2:23" ht="12.75" x14ac:dyDescent="0.2">
      <c r="B991" s="16">
        <v>941</v>
      </c>
      <c r="C991" s="499"/>
      <c r="D991" s="49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00"/>
      <c r="U991" s="500"/>
      <c r="V991" s="500"/>
      <c r="W991" s="501"/>
    </row>
    <row r="992" spans="2:23" ht="12.75" x14ac:dyDescent="0.2">
      <c r="B992" s="17">
        <v>942</v>
      </c>
      <c r="C992" s="495"/>
      <c r="D992" s="496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97"/>
      <c r="U992" s="497"/>
      <c r="V992" s="497"/>
      <c r="W992" s="498"/>
    </row>
    <row r="993" spans="2:23" ht="12.75" x14ac:dyDescent="0.2">
      <c r="B993" s="16">
        <v>943</v>
      </c>
      <c r="C993" s="499"/>
      <c r="D993" s="49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00"/>
      <c r="U993" s="500"/>
      <c r="V993" s="500"/>
      <c r="W993" s="501"/>
    </row>
    <row r="994" spans="2:23" ht="12.75" x14ac:dyDescent="0.2">
      <c r="B994" s="17">
        <v>944</v>
      </c>
      <c r="C994" s="495"/>
      <c r="D994" s="496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97"/>
      <c r="U994" s="497"/>
      <c r="V994" s="497"/>
      <c r="W994" s="498"/>
    </row>
    <row r="995" spans="2:23" ht="12.75" x14ac:dyDescent="0.2">
      <c r="B995" s="16">
        <v>945</v>
      </c>
      <c r="C995" s="499"/>
      <c r="D995" s="49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00"/>
      <c r="U995" s="500"/>
      <c r="V995" s="500"/>
      <c r="W995" s="501"/>
    </row>
    <row r="996" spans="2:23" ht="12.75" x14ac:dyDescent="0.2">
      <c r="B996" s="17">
        <v>946</v>
      </c>
      <c r="C996" s="495"/>
      <c r="D996" s="496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97"/>
      <c r="U996" s="497"/>
      <c r="V996" s="497"/>
      <c r="W996" s="498"/>
    </row>
    <row r="997" spans="2:23" ht="12.75" x14ac:dyDescent="0.2">
      <c r="B997" s="16">
        <v>947</v>
      </c>
      <c r="C997" s="499"/>
      <c r="D997" s="49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00"/>
      <c r="U997" s="500"/>
      <c r="V997" s="500"/>
      <c r="W997" s="501"/>
    </row>
    <row r="998" spans="2:23" ht="12.75" x14ac:dyDescent="0.2">
      <c r="B998" s="17">
        <v>948</v>
      </c>
      <c r="C998" s="495"/>
      <c r="D998" s="496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97"/>
      <c r="U998" s="497"/>
      <c r="V998" s="497"/>
      <c r="W998" s="498"/>
    </row>
    <row r="999" spans="2:23" ht="12.75" x14ac:dyDescent="0.2">
      <c r="B999" s="16">
        <v>949</v>
      </c>
      <c r="C999" s="499"/>
      <c r="D999" s="49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00"/>
      <c r="U999" s="500"/>
      <c r="V999" s="500"/>
      <c r="W999" s="501"/>
    </row>
    <row r="1000" spans="2:23" ht="12.75" x14ac:dyDescent="0.2">
      <c r="B1000" s="17">
        <v>950</v>
      </c>
      <c r="C1000" s="495"/>
      <c r="D1000" s="496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97"/>
      <c r="U1000" s="497"/>
      <c r="V1000" s="497"/>
      <c r="W1000" s="498"/>
    </row>
    <row r="1001" spans="2:23" ht="12.75" x14ac:dyDescent="0.2">
      <c r="B1001" s="16">
        <v>951</v>
      </c>
      <c r="C1001" s="499"/>
      <c r="D1001" s="49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00"/>
      <c r="U1001" s="500"/>
      <c r="V1001" s="500"/>
      <c r="W1001" s="501"/>
    </row>
    <row r="1002" spans="2:23" ht="12.75" x14ac:dyDescent="0.2">
      <c r="B1002" s="17">
        <v>952</v>
      </c>
      <c r="C1002" s="495"/>
      <c r="D1002" s="496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97"/>
      <c r="U1002" s="497"/>
      <c r="V1002" s="497"/>
      <c r="W1002" s="498"/>
    </row>
    <row r="1003" spans="2:23" ht="12.75" x14ac:dyDescent="0.2">
      <c r="B1003" s="16">
        <v>953</v>
      </c>
      <c r="C1003" s="499"/>
      <c r="D1003" s="49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00"/>
      <c r="U1003" s="500"/>
      <c r="V1003" s="500"/>
      <c r="W1003" s="501"/>
    </row>
    <row r="1004" spans="2:23" ht="12.75" x14ac:dyDescent="0.2">
      <c r="B1004" s="17">
        <v>954</v>
      </c>
      <c r="C1004" s="495"/>
      <c r="D1004" s="496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97"/>
      <c r="U1004" s="497"/>
      <c r="V1004" s="497"/>
      <c r="W1004" s="498"/>
    </row>
    <row r="1005" spans="2:23" ht="12.75" x14ac:dyDescent="0.2">
      <c r="B1005" s="16">
        <v>955</v>
      </c>
      <c r="C1005" s="499"/>
      <c r="D1005" s="49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00"/>
      <c r="U1005" s="500"/>
      <c r="V1005" s="500"/>
      <c r="W1005" s="501"/>
    </row>
    <row r="1006" spans="2:23" ht="12.75" x14ac:dyDescent="0.2">
      <c r="B1006" s="17">
        <v>956</v>
      </c>
      <c r="C1006" s="495"/>
      <c r="D1006" s="496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97"/>
      <c r="U1006" s="497"/>
      <c r="V1006" s="497"/>
      <c r="W1006" s="498"/>
    </row>
    <row r="1007" spans="2:23" ht="12.75" x14ac:dyDescent="0.2">
      <c r="B1007" s="16">
        <v>957</v>
      </c>
      <c r="C1007" s="499"/>
      <c r="D1007" s="49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00"/>
      <c r="U1007" s="500"/>
      <c r="V1007" s="500"/>
      <c r="W1007" s="501"/>
    </row>
    <row r="1008" spans="2:23" ht="12.75" x14ac:dyDescent="0.2">
      <c r="B1008" s="17">
        <v>958</v>
      </c>
      <c r="C1008" s="495"/>
      <c r="D1008" s="496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97"/>
      <c r="U1008" s="497"/>
      <c r="V1008" s="497"/>
      <c r="W1008" s="498"/>
    </row>
    <row r="1009" spans="2:23" ht="12.75" x14ac:dyDescent="0.2">
      <c r="B1009" s="16">
        <v>959</v>
      </c>
      <c r="C1009" s="499"/>
      <c r="D1009" s="49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00"/>
      <c r="U1009" s="500"/>
      <c r="V1009" s="500"/>
      <c r="W1009" s="501"/>
    </row>
    <row r="1010" spans="2:23" ht="12.75" x14ac:dyDescent="0.2">
      <c r="B1010" s="17">
        <v>960</v>
      </c>
      <c r="C1010" s="495"/>
      <c r="D1010" s="496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97"/>
      <c r="U1010" s="497"/>
      <c r="V1010" s="497"/>
      <c r="W1010" s="498"/>
    </row>
    <row r="1011" spans="2:23" ht="12.75" x14ac:dyDescent="0.2">
      <c r="B1011" s="16">
        <v>961</v>
      </c>
      <c r="C1011" s="499"/>
      <c r="D1011" s="49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00"/>
      <c r="U1011" s="500"/>
      <c r="V1011" s="500"/>
      <c r="W1011" s="501"/>
    </row>
    <row r="1012" spans="2:23" ht="12.75" x14ac:dyDescent="0.2">
      <c r="B1012" s="17">
        <v>962</v>
      </c>
      <c r="C1012" s="495"/>
      <c r="D1012" s="496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97"/>
      <c r="U1012" s="497"/>
      <c r="V1012" s="497"/>
      <c r="W1012" s="498"/>
    </row>
    <row r="1013" spans="2:23" ht="12.75" x14ac:dyDescent="0.2">
      <c r="B1013" s="16">
        <v>963</v>
      </c>
      <c r="C1013" s="499"/>
      <c r="D1013" s="49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00"/>
      <c r="U1013" s="500"/>
      <c r="V1013" s="500"/>
      <c r="W1013" s="501"/>
    </row>
    <row r="1014" spans="2:23" ht="12.75" x14ac:dyDescent="0.2">
      <c r="B1014" s="17">
        <v>964</v>
      </c>
      <c r="C1014" s="495"/>
      <c r="D1014" s="496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97"/>
      <c r="U1014" s="497"/>
      <c r="V1014" s="497"/>
      <c r="W1014" s="498"/>
    </row>
    <row r="1015" spans="2:23" ht="12.75" x14ac:dyDescent="0.2">
      <c r="B1015" s="16">
        <v>965</v>
      </c>
      <c r="C1015" s="499"/>
      <c r="D1015" s="49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00"/>
      <c r="U1015" s="500"/>
      <c r="V1015" s="500"/>
      <c r="W1015" s="501"/>
    </row>
    <row r="1016" spans="2:23" ht="12.75" x14ac:dyDescent="0.2">
      <c r="B1016" s="17">
        <v>966</v>
      </c>
      <c r="C1016" s="495"/>
      <c r="D1016" s="496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97"/>
      <c r="U1016" s="497"/>
      <c r="V1016" s="497"/>
      <c r="W1016" s="498"/>
    </row>
    <row r="1017" spans="2:23" ht="12.75" x14ac:dyDescent="0.2">
      <c r="B1017" s="16">
        <v>967</v>
      </c>
      <c r="C1017" s="499"/>
      <c r="D1017" s="49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00"/>
      <c r="U1017" s="500"/>
      <c r="V1017" s="500"/>
      <c r="W1017" s="501"/>
    </row>
    <row r="1018" spans="2:23" ht="12.75" x14ac:dyDescent="0.2">
      <c r="B1018" s="17">
        <v>968</v>
      </c>
      <c r="C1018" s="495"/>
      <c r="D1018" s="496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97"/>
      <c r="U1018" s="497"/>
      <c r="V1018" s="497"/>
      <c r="W1018" s="498"/>
    </row>
    <row r="1019" spans="2:23" ht="12.75" x14ac:dyDescent="0.2">
      <c r="B1019" s="16">
        <v>969</v>
      </c>
      <c r="C1019" s="499"/>
      <c r="D1019" s="49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00"/>
      <c r="U1019" s="500"/>
      <c r="V1019" s="500"/>
      <c r="W1019" s="501"/>
    </row>
    <row r="1020" spans="2:23" ht="12.75" x14ac:dyDescent="0.2">
      <c r="B1020" s="17">
        <v>970</v>
      </c>
      <c r="C1020" s="495"/>
      <c r="D1020" s="496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97"/>
      <c r="U1020" s="497"/>
      <c r="V1020" s="497"/>
      <c r="W1020" s="498"/>
    </row>
    <row r="1021" spans="2:23" ht="12.75" x14ac:dyDescent="0.2">
      <c r="B1021" s="16">
        <v>971</v>
      </c>
      <c r="C1021" s="499"/>
      <c r="D1021" s="49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00"/>
      <c r="U1021" s="500"/>
      <c r="V1021" s="500"/>
      <c r="W1021" s="501"/>
    </row>
    <row r="1022" spans="2:23" ht="12.75" x14ac:dyDescent="0.2">
      <c r="B1022" s="17">
        <v>972</v>
      </c>
      <c r="C1022" s="495"/>
      <c r="D1022" s="496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97"/>
      <c r="U1022" s="497"/>
      <c r="V1022" s="497"/>
      <c r="W1022" s="498"/>
    </row>
    <row r="1023" spans="2:23" ht="12.75" x14ac:dyDescent="0.2">
      <c r="B1023" s="16">
        <v>973</v>
      </c>
      <c r="C1023" s="499"/>
      <c r="D1023" s="49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00"/>
      <c r="U1023" s="500"/>
      <c r="V1023" s="500"/>
      <c r="W1023" s="501"/>
    </row>
    <row r="1024" spans="2:23" ht="12.75" x14ac:dyDescent="0.2">
      <c r="B1024" s="17">
        <v>974</v>
      </c>
      <c r="C1024" s="495"/>
      <c r="D1024" s="496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97"/>
      <c r="U1024" s="497"/>
      <c r="V1024" s="497"/>
      <c r="W1024" s="498"/>
    </row>
    <row r="1025" spans="2:23" ht="12.75" x14ac:dyDescent="0.2">
      <c r="B1025" s="16">
        <v>975</v>
      </c>
      <c r="C1025" s="499"/>
      <c r="D1025" s="49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00"/>
      <c r="U1025" s="500"/>
      <c r="V1025" s="500"/>
      <c r="W1025" s="501"/>
    </row>
    <row r="1026" spans="2:23" ht="12.75" x14ac:dyDescent="0.2">
      <c r="B1026" s="17">
        <v>976</v>
      </c>
      <c r="C1026" s="495"/>
      <c r="D1026" s="496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97"/>
      <c r="U1026" s="497"/>
      <c r="V1026" s="497"/>
      <c r="W1026" s="498"/>
    </row>
    <row r="1027" spans="2:23" ht="12.75" x14ac:dyDescent="0.2">
      <c r="B1027" s="16">
        <v>977</v>
      </c>
      <c r="C1027" s="499"/>
      <c r="D1027" s="49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00"/>
      <c r="U1027" s="500"/>
      <c r="V1027" s="500"/>
      <c r="W1027" s="501"/>
    </row>
    <row r="1028" spans="2:23" ht="12.75" x14ac:dyDescent="0.2">
      <c r="B1028" s="17">
        <v>978</v>
      </c>
      <c r="C1028" s="495"/>
      <c r="D1028" s="496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97"/>
      <c r="U1028" s="497"/>
      <c r="V1028" s="497"/>
      <c r="W1028" s="498"/>
    </row>
    <row r="1029" spans="2:23" ht="12.75" x14ac:dyDescent="0.2">
      <c r="B1029" s="16">
        <v>979</v>
      </c>
      <c r="C1029" s="499"/>
      <c r="D1029" s="49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00"/>
      <c r="U1029" s="500"/>
      <c r="V1029" s="500"/>
      <c r="W1029" s="501"/>
    </row>
    <row r="1030" spans="2:23" ht="12.75" x14ac:dyDescent="0.2">
      <c r="B1030" s="17">
        <v>980</v>
      </c>
      <c r="C1030" s="495"/>
      <c r="D1030" s="496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97"/>
      <c r="U1030" s="497"/>
      <c r="V1030" s="497"/>
      <c r="W1030" s="498"/>
    </row>
    <row r="1031" spans="2:23" ht="12.75" x14ac:dyDescent="0.2">
      <c r="B1031" s="16">
        <v>981</v>
      </c>
      <c r="C1031" s="499"/>
      <c r="D1031" s="49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00"/>
      <c r="U1031" s="500"/>
      <c r="V1031" s="500"/>
      <c r="W1031" s="501"/>
    </row>
    <row r="1032" spans="2:23" ht="12.75" x14ac:dyDescent="0.2">
      <c r="B1032" s="17">
        <v>982</v>
      </c>
      <c r="C1032" s="495"/>
      <c r="D1032" s="496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97"/>
      <c r="U1032" s="497"/>
      <c r="V1032" s="497"/>
      <c r="W1032" s="498"/>
    </row>
    <row r="1033" spans="2:23" ht="12.75" x14ac:dyDescent="0.2">
      <c r="B1033" s="16">
        <v>983</v>
      </c>
      <c r="C1033" s="499"/>
      <c r="D1033" s="49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00"/>
      <c r="U1033" s="500"/>
      <c r="V1033" s="500"/>
      <c r="W1033" s="501"/>
    </row>
    <row r="1034" spans="2:23" ht="12.75" x14ac:dyDescent="0.2">
      <c r="B1034" s="17">
        <v>984</v>
      </c>
      <c r="C1034" s="495"/>
      <c r="D1034" s="496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97"/>
      <c r="U1034" s="497"/>
      <c r="V1034" s="497"/>
      <c r="W1034" s="498"/>
    </row>
    <row r="1035" spans="2:23" ht="12.75" x14ac:dyDescent="0.2">
      <c r="B1035" s="16">
        <v>985</v>
      </c>
      <c r="C1035" s="499"/>
      <c r="D1035" s="49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00"/>
      <c r="U1035" s="500"/>
      <c r="V1035" s="500"/>
      <c r="W1035" s="501"/>
    </row>
    <row r="1036" spans="2:23" ht="12.75" x14ac:dyDescent="0.2">
      <c r="B1036" s="17">
        <v>986</v>
      </c>
      <c r="C1036" s="495"/>
      <c r="D1036" s="496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97"/>
      <c r="U1036" s="497"/>
      <c r="V1036" s="497"/>
      <c r="W1036" s="498"/>
    </row>
    <row r="1037" spans="2:23" ht="12.75" x14ac:dyDescent="0.2">
      <c r="B1037" s="16">
        <v>987</v>
      </c>
      <c r="C1037" s="499"/>
      <c r="D1037" s="49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00"/>
      <c r="U1037" s="500"/>
      <c r="V1037" s="500"/>
      <c r="W1037" s="501"/>
    </row>
    <row r="1038" spans="2:23" ht="12.75" x14ac:dyDescent="0.2">
      <c r="B1038" s="17">
        <v>988</v>
      </c>
      <c r="C1038" s="495"/>
      <c r="D1038" s="496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97"/>
      <c r="U1038" s="497"/>
      <c r="V1038" s="497"/>
      <c r="W1038" s="498"/>
    </row>
    <row r="1039" spans="2:23" ht="12.75" x14ac:dyDescent="0.2">
      <c r="B1039" s="16">
        <v>989</v>
      </c>
      <c r="C1039" s="499"/>
      <c r="D1039" s="49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00"/>
      <c r="U1039" s="500"/>
      <c r="V1039" s="500"/>
      <c r="W1039" s="501"/>
    </row>
    <row r="1040" spans="2:23" ht="12.75" x14ac:dyDescent="0.2">
      <c r="B1040" s="17">
        <v>990</v>
      </c>
      <c r="C1040" s="495"/>
      <c r="D1040" s="496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97"/>
      <c r="U1040" s="497"/>
      <c r="V1040" s="497"/>
      <c r="W1040" s="498"/>
    </row>
    <row r="1041" spans="2:23" ht="12.75" x14ac:dyDescent="0.2">
      <c r="B1041" s="16">
        <v>991</v>
      </c>
      <c r="C1041" s="499"/>
      <c r="D1041" s="49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00"/>
      <c r="U1041" s="500"/>
      <c r="V1041" s="500"/>
      <c r="W1041" s="501"/>
    </row>
    <row r="1042" spans="2:23" ht="12.75" x14ac:dyDescent="0.2">
      <c r="B1042" s="17">
        <v>992</v>
      </c>
      <c r="C1042" s="495"/>
      <c r="D1042" s="496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97"/>
      <c r="U1042" s="497"/>
      <c r="V1042" s="497"/>
      <c r="W1042" s="498"/>
    </row>
    <row r="1043" spans="2:23" ht="12.75" x14ac:dyDescent="0.2">
      <c r="B1043" s="16">
        <v>993</v>
      </c>
      <c r="C1043" s="499"/>
      <c r="D1043" s="49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00"/>
      <c r="U1043" s="500"/>
      <c r="V1043" s="500"/>
      <c r="W1043" s="501"/>
    </row>
    <row r="1044" spans="2:23" ht="12.75" x14ac:dyDescent="0.2">
      <c r="B1044" s="17">
        <v>994</v>
      </c>
      <c r="C1044" s="495"/>
      <c r="D1044" s="496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97"/>
      <c r="U1044" s="497"/>
      <c r="V1044" s="497"/>
      <c r="W1044" s="498"/>
    </row>
    <row r="1045" spans="2:23" ht="12.75" x14ac:dyDescent="0.2">
      <c r="B1045" s="16">
        <v>995</v>
      </c>
      <c r="C1045" s="499"/>
      <c r="D1045" s="49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00"/>
      <c r="U1045" s="500"/>
      <c r="V1045" s="500"/>
      <c r="W1045" s="501"/>
    </row>
    <row r="1046" spans="2:23" ht="12.75" x14ac:dyDescent="0.2">
      <c r="B1046" s="17">
        <v>996</v>
      </c>
      <c r="C1046" s="495"/>
      <c r="D1046" s="496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97"/>
      <c r="U1046" s="497"/>
      <c r="V1046" s="497"/>
      <c r="W1046" s="498"/>
    </row>
    <row r="1047" spans="2:23" ht="12.75" x14ac:dyDescent="0.2">
      <c r="B1047" s="16">
        <v>997</v>
      </c>
      <c r="C1047" s="499"/>
      <c r="D1047" s="49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00"/>
      <c r="U1047" s="500"/>
      <c r="V1047" s="500"/>
      <c r="W1047" s="501"/>
    </row>
    <row r="1048" spans="2:23" ht="12.75" x14ac:dyDescent="0.2">
      <c r="B1048" s="17">
        <v>998</v>
      </c>
      <c r="C1048" s="495"/>
      <c r="D1048" s="496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97"/>
      <c r="U1048" s="497"/>
      <c r="V1048" s="497"/>
      <c r="W1048" s="498"/>
    </row>
    <row r="1049" spans="2:23" ht="12.75" x14ac:dyDescent="0.2">
      <c r="B1049" s="16">
        <v>999</v>
      </c>
      <c r="C1049" s="499"/>
      <c r="D1049" s="49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00"/>
      <c r="U1049" s="500"/>
      <c r="V1049" s="500"/>
      <c r="W1049" s="501"/>
    </row>
    <row r="1050" spans="2:23" ht="15.75" customHeight="1" thickBot="1" x14ac:dyDescent="0.25">
      <c r="B1050" s="78">
        <v>1000</v>
      </c>
      <c r="C1050" s="502"/>
      <c r="D1050" s="503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04"/>
      <c r="U1050" s="504"/>
      <c r="V1050" s="504"/>
      <c r="W1050" s="50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91" t="s">
        <v>60</v>
      </c>
      <c r="D1090" s="491"/>
      <c r="E1090" s="491"/>
      <c r="F1090" s="491"/>
      <c r="G1090" s="491"/>
      <c r="H1090" s="491"/>
      <c r="I1090" s="491"/>
      <c r="J1090" s="491"/>
      <c r="K1090" s="491"/>
      <c r="L1090" s="491"/>
      <c r="M1090" s="491"/>
      <c r="N1090" s="491"/>
      <c r="O1090" s="491"/>
      <c r="P1090" s="491"/>
      <c r="Q1090" s="49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7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10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14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61</v>
      </c>
      <c r="D1097" s="39" t="str">
        <f>VLOOKUP('Planilla Muestreo N°1'!E13,Tablas!B7:D21,3)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topLeftCell="A5" zoomScaleNormal="100" zoomScaleSheetLayoutView="100" workbookViewId="0">
      <selection activeCell="H10" sqref="H1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540"/>
      <c r="C2" s="540"/>
      <c r="D2" s="540"/>
      <c r="E2" s="640" t="s">
        <v>117</v>
      </c>
      <c r="F2" s="640"/>
      <c r="G2" s="640"/>
      <c r="H2" s="640"/>
      <c r="I2" s="640"/>
      <c r="J2" s="640"/>
      <c r="K2" s="640"/>
      <c r="L2" s="640"/>
    </row>
    <row r="3" spans="2:12" ht="19.5" customHeight="1" x14ac:dyDescent="0.2">
      <c r="B3" s="540"/>
      <c r="C3" s="540"/>
      <c r="D3" s="540"/>
      <c r="E3" s="640" t="s">
        <v>118</v>
      </c>
      <c r="F3" s="640"/>
      <c r="G3" s="640"/>
      <c r="H3" s="640"/>
      <c r="I3" s="640"/>
      <c r="J3" s="640"/>
      <c r="K3" s="640"/>
      <c r="L3" s="640"/>
    </row>
    <row r="4" spans="2:12" ht="19.5" customHeight="1" x14ac:dyDescent="0.2">
      <c r="B4" s="540"/>
      <c r="C4" s="540"/>
      <c r="D4" s="540"/>
      <c r="E4" s="641" t="s">
        <v>119</v>
      </c>
      <c r="F4" s="641"/>
      <c r="G4" s="641"/>
      <c r="H4" s="641"/>
      <c r="I4" s="641"/>
      <c r="J4" s="641"/>
      <c r="K4" s="641"/>
      <c r="L4" s="641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120</v>
      </c>
      <c r="D6" s="643"/>
      <c r="E6" s="643"/>
      <c r="F6" s="643"/>
      <c r="H6" s="642" t="s">
        <v>121</v>
      </c>
      <c r="I6" s="642"/>
      <c r="J6" s="644"/>
      <c r="K6" s="644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122</v>
      </c>
      <c r="D8" s="638" t="s">
        <v>123</v>
      </c>
      <c r="E8" s="638"/>
      <c r="F8" s="638"/>
      <c r="H8" s="70"/>
      <c r="I8" s="69" t="s">
        <v>6</v>
      </c>
      <c r="J8" s="627" t="s">
        <v>7</v>
      </c>
      <c r="K8" s="627"/>
    </row>
    <row r="9" spans="2:12" x14ac:dyDescent="0.2">
      <c r="C9" s="67"/>
      <c r="H9" s="70"/>
      <c r="I9" s="70"/>
    </row>
    <row r="10" spans="2:12" ht="46.5" customHeight="1" x14ac:dyDescent="0.2">
      <c r="C10" s="67" t="s">
        <v>124</v>
      </c>
      <c r="D10" s="639" t="s">
        <v>125</v>
      </c>
      <c r="E10" s="639"/>
      <c r="F10" s="639"/>
      <c r="H10" s="70"/>
      <c r="I10" s="69" t="s">
        <v>126</v>
      </c>
      <c r="J10" s="627">
        <v>12</v>
      </c>
      <c r="K10" s="627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636" t="s">
        <v>127</v>
      </c>
      <c r="I12" s="637"/>
      <c r="J12" s="630">
        <f>IFERROR((F15/F13),"")</f>
        <v>1</v>
      </c>
      <c r="K12" s="631"/>
    </row>
    <row r="13" spans="2:12" ht="15" thickBot="1" x14ac:dyDescent="0.25">
      <c r="C13" s="628" t="s">
        <v>128</v>
      </c>
      <c r="D13" s="628"/>
      <c r="E13" s="629"/>
      <c r="F13" s="87">
        <f>'Planilla Muestreo N°1'!E15</f>
        <v>315</v>
      </c>
      <c r="H13" s="636"/>
      <c r="I13" s="637"/>
      <c r="J13" s="632"/>
      <c r="K13" s="633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628" t="s">
        <v>129</v>
      </c>
      <c r="D15" s="628"/>
      <c r="E15" s="629"/>
      <c r="F15" s="87">
        <f>F13-F17</f>
        <v>315</v>
      </c>
      <c r="H15" s="636" t="s">
        <v>14</v>
      </c>
      <c r="I15" s="637"/>
      <c r="J15" s="634" t="str">
        <f>'Planilla Muestreo N°1'!W15</f>
        <v>Conforme</v>
      </c>
      <c r="K15" s="576"/>
    </row>
    <row r="16" spans="2:12" ht="12.75" customHeight="1" thickBot="1" x14ac:dyDescent="0.25">
      <c r="C16" s="67"/>
      <c r="D16" s="68"/>
      <c r="E16" s="68"/>
      <c r="F16" s="2"/>
      <c r="H16" s="636"/>
      <c r="I16" s="637"/>
      <c r="J16" s="635"/>
      <c r="K16" s="577"/>
    </row>
    <row r="17" spans="2:12" ht="15.75" customHeight="1" thickBot="1" x14ac:dyDescent="0.25">
      <c r="C17" s="628" t="s">
        <v>130</v>
      </c>
      <c r="D17" s="628"/>
      <c r="E17" s="629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131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607"/>
      <c r="D22" s="607"/>
      <c r="E22" s="607"/>
      <c r="F22" s="60" t="s">
        <v>132</v>
      </c>
      <c r="G22" s="60" t="s">
        <v>133</v>
      </c>
      <c r="H22" s="60" t="s">
        <v>134</v>
      </c>
      <c r="I22" s="599" t="s">
        <v>135</v>
      </c>
      <c r="J22" s="599"/>
      <c r="K22" s="599"/>
      <c r="L22" s="59"/>
    </row>
    <row r="23" spans="2:12" ht="44.1" customHeight="1" x14ac:dyDescent="0.2">
      <c r="B23" s="58"/>
      <c r="C23" s="608" t="str">
        <f>'Planilla Muestreo N°1'!E24</f>
        <v>Resolución</v>
      </c>
      <c r="D23" s="609"/>
      <c r="E23" s="610"/>
      <c r="F23" s="65">
        <f>$F$13</f>
        <v>315</v>
      </c>
      <c r="G23" s="65">
        <f>F23-H23</f>
        <v>315</v>
      </c>
      <c r="H23" s="65">
        <f>'Planilla Muestreo N°1'!E25</f>
        <v>0</v>
      </c>
      <c r="I23" s="600"/>
      <c r="J23" s="601"/>
      <c r="K23" s="602"/>
      <c r="L23" s="59"/>
    </row>
    <row r="24" spans="2:12" ht="44.1" customHeight="1" x14ac:dyDescent="0.2">
      <c r="B24" s="58"/>
      <c r="C24" s="611" t="str">
        <f>'Planilla Muestreo N°1'!F24</f>
        <v>Legibilidad</v>
      </c>
      <c r="D24" s="612"/>
      <c r="E24" s="613"/>
      <c r="F24" s="65">
        <f t="shared" ref="F24:F37" si="0">$F$13</f>
        <v>315</v>
      </c>
      <c r="G24" s="65">
        <f t="shared" ref="G24:G37" si="1">F24-H24</f>
        <v>315</v>
      </c>
      <c r="H24" s="65">
        <f>'Planilla Muestreo N°1'!F25</f>
        <v>0</v>
      </c>
      <c r="I24" s="603"/>
      <c r="J24" s="601"/>
      <c r="K24" s="602"/>
      <c r="L24" s="59"/>
    </row>
    <row r="25" spans="2:12" ht="44.1" customHeight="1" x14ac:dyDescent="0.2">
      <c r="B25" s="58"/>
      <c r="C25" s="611" t="str">
        <f>'Planilla Muestreo N°1'!G24</f>
        <v>Integridad</v>
      </c>
      <c r="D25" s="612"/>
      <c r="E25" s="613"/>
      <c r="F25" s="65">
        <f t="shared" si="0"/>
        <v>315</v>
      </c>
      <c r="G25" s="65">
        <f t="shared" si="1"/>
        <v>315</v>
      </c>
      <c r="H25" s="65">
        <f>'Planilla Muestreo N°1'!G25</f>
        <v>0</v>
      </c>
      <c r="I25" s="603"/>
      <c r="J25" s="601"/>
      <c r="K25" s="602"/>
      <c r="L25" s="59"/>
    </row>
    <row r="26" spans="2:12" ht="44.1" customHeight="1" x14ac:dyDescent="0.2">
      <c r="B26" s="58"/>
      <c r="C26" s="611" t="str">
        <f>'Planilla Muestreo N°1'!H24</f>
        <v xml:space="preserve">Orientación
Alineación del documento </v>
      </c>
      <c r="D26" s="612"/>
      <c r="E26" s="613"/>
      <c r="F26" s="65">
        <f t="shared" si="0"/>
        <v>315</v>
      </c>
      <c r="G26" s="65">
        <f t="shared" si="1"/>
        <v>315</v>
      </c>
      <c r="H26" s="65">
        <f>'Planilla Muestreo N°1'!H25</f>
        <v>0</v>
      </c>
      <c r="I26" s="603"/>
      <c r="J26" s="601"/>
      <c r="K26" s="602"/>
      <c r="L26" s="59"/>
    </row>
    <row r="27" spans="2:12" ht="44.1" customHeight="1" x14ac:dyDescent="0.2">
      <c r="B27" s="58"/>
      <c r="C27" s="611" t="str">
        <f>'Planilla Muestreo N°1'!I24</f>
        <v>Peso de la imagen</v>
      </c>
      <c r="D27" s="612"/>
      <c r="E27" s="613"/>
      <c r="F27" s="65">
        <f t="shared" si="0"/>
        <v>315</v>
      </c>
      <c r="G27" s="65">
        <f t="shared" si="1"/>
        <v>315</v>
      </c>
      <c r="H27" s="65">
        <f>'Planilla Muestreo N°1'!I25</f>
        <v>0</v>
      </c>
      <c r="I27" s="603"/>
      <c r="J27" s="601"/>
      <c r="K27" s="602"/>
      <c r="L27" s="59"/>
    </row>
    <row r="28" spans="2:12" ht="44.1" customHeight="1" x14ac:dyDescent="0.2">
      <c r="B28" s="58"/>
      <c r="C28" s="611" t="str">
        <f>'Planilla Muestreo N°1'!J24</f>
        <v>Capa de texto / OCR</v>
      </c>
      <c r="D28" s="612"/>
      <c r="E28" s="613"/>
      <c r="F28" s="65">
        <f t="shared" si="0"/>
        <v>315</v>
      </c>
      <c r="G28" s="65">
        <f t="shared" si="1"/>
        <v>315</v>
      </c>
      <c r="H28" s="65">
        <f>'Planilla Muestreo N°1'!J25</f>
        <v>0</v>
      </c>
      <c r="I28" s="603"/>
      <c r="J28" s="601"/>
      <c r="K28" s="602"/>
      <c r="L28" s="59"/>
    </row>
    <row r="29" spans="2:12" ht="44.1" customHeight="1" x14ac:dyDescent="0.2">
      <c r="B29" s="58"/>
      <c r="C29" s="611" t="str">
        <f>'Planilla Muestreo N°1'!K24</f>
        <v>Metadata Embebida</v>
      </c>
      <c r="D29" s="612"/>
      <c r="E29" s="613"/>
      <c r="F29" s="65">
        <f t="shared" si="0"/>
        <v>315</v>
      </c>
      <c r="G29" s="65">
        <f t="shared" si="1"/>
        <v>315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611" t="str">
        <f>'Planilla Muestreo N°1'!L24</f>
        <v>Sellado del PDF/A</v>
      </c>
      <c r="D30" s="612"/>
      <c r="E30" s="613"/>
      <c r="F30" s="65">
        <f t="shared" si="0"/>
        <v>315</v>
      </c>
      <c r="G30" s="65">
        <f t="shared" si="1"/>
        <v>315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611" t="s">
        <v>27</v>
      </c>
      <c r="D31" s="612"/>
      <c r="E31" s="613"/>
      <c r="F31" s="65">
        <f t="shared" si="0"/>
        <v>315</v>
      </c>
      <c r="G31" s="65">
        <f t="shared" si="1"/>
        <v>315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611" t="str">
        <f>'Planilla Muestreo N°1'!N24</f>
        <v>FUID</v>
      </c>
      <c r="D32" s="612"/>
      <c r="E32" s="613"/>
      <c r="F32" s="65">
        <f t="shared" si="0"/>
        <v>315</v>
      </c>
      <c r="G32" s="65">
        <f t="shared" si="1"/>
        <v>315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611" t="str">
        <f>'Planilla Muestreo N°1'!O24</f>
        <v>Hoja de Control</v>
      </c>
      <c r="D33" s="612"/>
      <c r="E33" s="613"/>
      <c r="F33" s="65">
        <f t="shared" si="0"/>
        <v>315</v>
      </c>
      <c r="G33" s="65">
        <f t="shared" si="1"/>
        <v>315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611" t="str">
        <f>'Planilla Muestreo N°1'!P24</f>
        <v>Realmacenamiento Caja</v>
      </c>
      <c r="D34" s="612"/>
      <c r="E34" s="613"/>
      <c r="F34" s="65">
        <f t="shared" si="0"/>
        <v>315</v>
      </c>
      <c r="G34" s="65">
        <f t="shared" si="1"/>
        <v>315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611" t="str">
        <f>'Planilla Muestreo N°1'!Q24</f>
        <v>Realmacenamiento Carpeta</v>
      </c>
      <c r="D35" s="612"/>
      <c r="E35" s="613"/>
      <c r="F35" s="65">
        <f t="shared" si="0"/>
        <v>315</v>
      </c>
      <c r="G35" s="65">
        <f t="shared" si="1"/>
        <v>315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608" t="str">
        <f>'Planilla Muestreo N°1'!R24</f>
        <v>Rotulo Carpeta</v>
      </c>
      <c r="D36" s="609"/>
      <c r="E36" s="610"/>
      <c r="F36" s="65">
        <f t="shared" si="0"/>
        <v>315</v>
      </c>
      <c r="G36" s="65">
        <f t="shared" si="1"/>
        <v>315</v>
      </c>
      <c r="H36" s="65">
        <f>'Planilla Muestreo N°1'!R25</f>
        <v>0</v>
      </c>
      <c r="I36" s="600"/>
      <c r="J36" s="655"/>
      <c r="K36" s="656"/>
      <c r="L36" s="59"/>
    </row>
    <row r="37" spans="2:12" ht="44.1" customHeight="1" x14ac:dyDescent="0.2">
      <c r="B37" s="58"/>
      <c r="C37" s="608" t="str">
        <f>'Planilla Muestreo N°1'!S24</f>
        <v>Rotulo Caja</v>
      </c>
      <c r="D37" s="609"/>
      <c r="E37" s="610"/>
      <c r="F37" s="65">
        <f t="shared" si="0"/>
        <v>315</v>
      </c>
      <c r="G37" s="65">
        <f t="shared" si="1"/>
        <v>315</v>
      </c>
      <c r="H37" s="65">
        <f>'Planilla Muestreo N°1'!S25</f>
        <v>0</v>
      </c>
      <c r="I37" s="603"/>
      <c r="J37" s="601"/>
      <c r="K37" s="602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136</v>
      </c>
      <c r="L41" s="59"/>
    </row>
    <row r="42" spans="2:12" x14ac:dyDescent="0.2">
      <c r="B42" s="58"/>
      <c r="L42" s="59"/>
    </row>
    <row r="43" spans="2:12" x14ac:dyDescent="0.2">
      <c r="B43" s="58"/>
      <c r="C43" s="604"/>
      <c r="D43" s="604"/>
      <c r="E43" s="604"/>
      <c r="F43" s="604"/>
      <c r="G43" s="604"/>
      <c r="H43" s="604"/>
      <c r="I43" s="604"/>
      <c r="J43" s="604"/>
      <c r="K43" s="604"/>
      <c r="L43" s="59"/>
    </row>
    <row r="44" spans="2:12" ht="20.25" customHeight="1" x14ac:dyDescent="0.2">
      <c r="B44" s="58"/>
      <c r="C44" s="606"/>
      <c r="D44" s="606"/>
      <c r="E44" s="606"/>
      <c r="F44" s="606"/>
      <c r="G44" s="606"/>
      <c r="H44" s="606"/>
      <c r="I44" s="606"/>
      <c r="J44" s="606"/>
      <c r="K44" s="606"/>
      <c r="L44" s="59"/>
    </row>
    <row r="45" spans="2:12" ht="20.25" customHeight="1" x14ac:dyDescent="0.2">
      <c r="B45" s="58"/>
      <c r="C45" s="605"/>
      <c r="D45" s="606"/>
      <c r="E45" s="606"/>
      <c r="F45" s="606"/>
      <c r="G45" s="606"/>
      <c r="H45" s="606"/>
      <c r="I45" s="606"/>
      <c r="J45" s="606"/>
      <c r="K45" s="606"/>
      <c r="L45" s="59"/>
    </row>
    <row r="46" spans="2:12" ht="20.25" customHeight="1" x14ac:dyDescent="0.2">
      <c r="B46" s="58"/>
      <c r="C46" s="605"/>
      <c r="D46" s="605"/>
      <c r="E46" s="605"/>
      <c r="F46" s="605"/>
      <c r="G46" s="605"/>
      <c r="H46" s="605"/>
      <c r="I46" s="605"/>
      <c r="J46" s="605"/>
      <c r="K46" s="605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650" t="s">
        <v>137</v>
      </c>
      <c r="C50" s="651"/>
      <c r="D50" s="652"/>
      <c r="E50" s="653"/>
      <c r="F50" s="653"/>
      <c r="G50" s="653"/>
      <c r="H50" s="654"/>
      <c r="I50" s="596" t="s">
        <v>138</v>
      </c>
      <c r="J50" s="597"/>
      <c r="K50" s="597"/>
      <c r="L50" s="597"/>
      <c r="M50" s="598"/>
    </row>
    <row r="51" spans="2:13" ht="70.5" customHeight="1" thickBot="1" x14ac:dyDescent="0.25">
      <c r="B51" s="594" t="s">
        <v>139</v>
      </c>
      <c r="C51" s="595"/>
      <c r="D51" s="596"/>
      <c r="E51" s="597"/>
      <c r="F51" s="597"/>
      <c r="G51" s="597"/>
      <c r="H51" s="598"/>
      <c r="I51" s="596"/>
      <c r="J51" s="597"/>
      <c r="K51" s="597"/>
      <c r="L51" s="597"/>
      <c r="M51" s="598"/>
    </row>
    <row r="52" spans="2:13" ht="15.75" customHeight="1" thickBot="1" x14ac:dyDescent="0.3">
      <c r="C52"/>
    </row>
    <row r="53" spans="2:13" ht="15" customHeight="1" thickBot="1" x14ac:dyDescent="0.25">
      <c r="G53" s="614" t="s">
        <v>140</v>
      </c>
      <c r="H53" s="615"/>
      <c r="I53" s="615"/>
      <c r="J53" s="615"/>
      <c r="K53" s="615"/>
      <c r="L53" s="616"/>
    </row>
    <row r="54" spans="2:13" ht="15.75" thickBot="1" x14ac:dyDescent="0.3">
      <c r="C54" s="22"/>
      <c r="D54" s="22"/>
      <c r="E54" s="22"/>
      <c r="F54" s="22"/>
      <c r="G54" s="93" t="s">
        <v>141</v>
      </c>
      <c r="H54" s="617" t="s">
        <v>142</v>
      </c>
      <c r="I54" s="618"/>
      <c r="J54" s="619"/>
      <c r="K54" s="620" t="s">
        <v>143</v>
      </c>
      <c r="L54" s="621"/>
    </row>
    <row r="55" spans="2:13" ht="25.5" customHeight="1" x14ac:dyDescent="0.25">
      <c r="C55" s="22"/>
      <c r="D55" s="22"/>
      <c r="E55" s="22"/>
      <c r="F55" s="22"/>
      <c r="G55" s="94" t="s">
        <v>144</v>
      </c>
      <c r="H55" s="622"/>
      <c r="I55" s="623"/>
      <c r="J55" s="624"/>
      <c r="K55" s="625"/>
      <c r="L55" s="626"/>
    </row>
    <row r="56" spans="2:13" ht="27" customHeight="1" x14ac:dyDescent="0.25">
      <c r="C56" s="22"/>
      <c r="D56" s="22"/>
      <c r="E56" s="22"/>
      <c r="F56" s="22"/>
      <c r="G56" s="95" t="s">
        <v>145</v>
      </c>
      <c r="H56" s="591"/>
      <c r="I56" s="592"/>
      <c r="J56" s="593"/>
      <c r="K56" s="645"/>
      <c r="L56" s="646"/>
    </row>
    <row r="57" spans="2:13" ht="27" customHeight="1" thickBot="1" x14ac:dyDescent="0.3">
      <c r="C57" s="22"/>
      <c r="D57" s="22"/>
      <c r="E57" s="22"/>
      <c r="F57" s="22"/>
      <c r="G57" s="96" t="s">
        <v>146</v>
      </c>
      <c r="H57" s="647"/>
      <c r="I57" s="648"/>
      <c r="J57" s="649"/>
      <c r="K57" s="645"/>
      <c r="L57" s="646"/>
    </row>
  </sheetData>
  <mergeCells count="62">
    <mergeCell ref="C27:E27"/>
    <mergeCell ref="C28:E28"/>
    <mergeCell ref="C37:E37"/>
    <mergeCell ref="I37:K37"/>
    <mergeCell ref="I36:K3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B2:D4"/>
    <mergeCell ref="E2:L2"/>
    <mergeCell ref="E3:L3"/>
    <mergeCell ref="E4:L4"/>
    <mergeCell ref="H6:I6"/>
    <mergeCell ref="D6:F6"/>
    <mergeCell ref="J6:K6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G53:L53"/>
    <mergeCell ref="H54:J54"/>
    <mergeCell ref="K54:L54"/>
    <mergeCell ref="H55:J55"/>
    <mergeCell ref="K55:L55"/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7" priority="1" stopIfTrue="1" operator="equal">
      <formula>"Conforme"</formula>
    </cfRule>
    <cfRule type="cellIs" dxfId="16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30" zoomScale="90" zoomScaleNormal="100" zoomScaleSheetLayoutView="90" workbookViewId="0">
      <selection activeCell="E38" activeCellId="1" sqref="E28:W36 E38:W46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7.42578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40"/>
      <c r="C2" s="540"/>
      <c r="D2" s="540"/>
      <c r="E2" s="541" t="s">
        <v>0</v>
      </c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</row>
    <row r="3" spans="2:24" s="1" customFormat="1" ht="21" customHeight="1" x14ac:dyDescent="0.2">
      <c r="B3" s="540"/>
      <c r="C3" s="540"/>
      <c r="D3" s="540"/>
      <c r="E3" s="541" t="s">
        <v>1</v>
      </c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</row>
    <row r="4" spans="2:24" s="1" customFormat="1" ht="21" customHeight="1" x14ac:dyDescent="0.2">
      <c r="B4" s="540"/>
      <c r="C4" s="540"/>
      <c r="D4" s="540"/>
      <c r="E4" s="541" t="s">
        <v>2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42">
        <v>12</v>
      </c>
      <c r="E7" s="542"/>
      <c r="F7" s="4"/>
      <c r="G7" s="4"/>
      <c r="H7" s="4"/>
      <c r="I7" s="4"/>
      <c r="J7" s="543" t="s">
        <v>4</v>
      </c>
      <c r="K7" s="544"/>
      <c r="L7" s="545" t="s">
        <v>5</v>
      </c>
      <c r="M7" s="546"/>
      <c r="N7" s="547"/>
      <c r="O7" s="4"/>
      <c r="T7" s="548" t="s">
        <v>6</v>
      </c>
      <c r="U7" s="548"/>
      <c r="V7" s="548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1"/>
      <c r="T8" s="581"/>
      <c r="U8" s="581"/>
      <c r="V8" s="581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2"/>
      <c r="E10" s="583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48" t="s">
        <v>9</v>
      </c>
      <c r="U10" s="548"/>
      <c r="V10" s="548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84" t="s">
        <v>10</v>
      </c>
      <c r="C13" s="585"/>
      <c r="D13" s="585"/>
      <c r="E13" s="586">
        <v>21329</v>
      </c>
      <c r="F13" s="587"/>
      <c r="G13" s="588"/>
      <c r="H13" s="22"/>
      <c r="I13" s="22"/>
      <c r="J13" s="22"/>
      <c r="K13" s="22"/>
      <c r="L13" s="22"/>
      <c r="M13" s="22"/>
      <c r="N13" s="22"/>
      <c r="O13" s="22"/>
      <c r="P13" s="22"/>
      <c r="R13" s="584" t="s">
        <v>11</v>
      </c>
      <c r="S13" s="585"/>
      <c r="T13" s="585"/>
      <c r="U13" s="585"/>
      <c r="V13" s="585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2" t="s">
        <v>13</v>
      </c>
      <c r="C15" s="563"/>
      <c r="D15" s="563"/>
      <c r="E15" s="566">
        <f>IF($W$13="N",VLOOKUP('EDWIN GUZMAN '!$D$1097,Tablas!$B29:C44,2,FALSE),IF($W$13="E",VLOOKUP('EDWIN GUZMAN '!$D$1097,Tablas!$B52:C67,2,FALSE),VLOOKUP('EDWIN GUZMAN '!$D$1097,Tablas!$B75:C90,2,FALSE)))</f>
        <v>315</v>
      </c>
      <c r="F15" s="567"/>
      <c r="G15" s="568"/>
      <c r="H15" s="22"/>
      <c r="I15" s="22"/>
      <c r="J15" s="22"/>
      <c r="K15" s="22"/>
      <c r="L15" s="22"/>
      <c r="M15" s="22"/>
      <c r="N15" s="22"/>
      <c r="O15" s="22"/>
      <c r="P15" s="22"/>
      <c r="R15" s="572" t="s">
        <v>14</v>
      </c>
      <c r="S15" s="573"/>
      <c r="T15" s="573"/>
      <c r="U15" s="573"/>
      <c r="V15" s="573"/>
      <c r="W15" s="576" t="str">
        <f>IF(ISERROR(HLOOKUP("NC",E26:S26,1,FALSE)),"Conforme","No Conforme")</f>
        <v>Conforme</v>
      </c>
      <c r="X15" s="32"/>
    </row>
    <row r="16" spans="2:24" ht="15.75" customHeight="1" x14ac:dyDescent="0.25">
      <c r="B16" s="564"/>
      <c r="C16" s="565"/>
      <c r="D16" s="565"/>
      <c r="E16" s="569"/>
      <c r="F16" s="570"/>
      <c r="G16" s="571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74"/>
      <c r="S16" s="575"/>
      <c r="T16" s="575"/>
      <c r="U16" s="575"/>
      <c r="V16" s="575"/>
      <c r="W16" s="577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78" t="s">
        <v>15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79" t="s">
        <v>17</v>
      </c>
      <c r="D22" s="580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49" t="s">
        <v>18</v>
      </c>
      <c r="D23" s="550"/>
      <c r="E23" s="26">
        <f>HLOOKUP(E22,'EDWIN GUZMAN '!$C$1091:$H$1092,2,FALSE)</f>
        <v>21</v>
      </c>
      <c r="F23" s="26">
        <f>HLOOKUP(F22,'EDWIN GUZMAN '!$C$1091:$H$1092,2,FALSE)</f>
        <v>21</v>
      </c>
      <c r="G23" s="26">
        <f>HLOOKUP(G22,'EDWIN GUZMAN '!$C$1091:$H$1092,2,FALSE)</f>
        <v>21</v>
      </c>
      <c r="H23" s="26">
        <f>HLOOKUP(H22,'EDWIN GUZMAN '!$C$1091:$H$1092,2,FALSE)</f>
        <v>21</v>
      </c>
      <c r="I23" s="26">
        <f>HLOOKUP(I22,'EDWIN GUZMAN '!$C$1091:$H$1092,2,FALSE)</f>
        <v>21</v>
      </c>
      <c r="J23" s="26">
        <f>HLOOKUP(J22,'EDWIN GUZMAN '!$C$1091:$H$1092,2,FALSE)</f>
        <v>21</v>
      </c>
      <c r="K23" s="26">
        <f>HLOOKUP(K22,'EDWIN GUZMAN '!$C$1091:$H$1092,2,FALSE)</f>
        <v>21</v>
      </c>
      <c r="L23" s="26">
        <f>HLOOKUP(L22,'EDWIN GUZMAN '!$C$1091:$H$1092,2,FALSE)</f>
        <v>21</v>
      </c>
      <c r="M23" s="26">
        <f>HLOOKUP(M22,'EDWIN GUZMAN '!$C$1091:$H$1092,2,FALSE)</f>
        <v>21</v>
      </c>
      <c r="N23" s="26">
        <f>HLOOKUP(N22,'EDWIN GUZMAN '!$C$1091:$H$1092,2,FALSE)</f>
        <v>21</v>
      </c>
      <c r="O23" s="27">
        <f>HLOOKUP(O22,'EDWIN GUZMAN '!$C$1091:$H$1092,2,FALSE)</f>
        <v>21</v>
      </c>
      <c r="P23" s="27">
        <f>HLOOKUP(P22,'EDWIN GUZMAN '!$C$1091:$H$1092,2,FALSE)</f>
        <v>21</v>
      </c>
      <c r="Q23" s="27">
        <f>HLOOKUP(Q22,'EDWIN GUZMAN '!$C$1091:$H$1092,2,FALSE)</f>
        <v>21</v>
      </c>
      <c r="R23" s="27">
        <f>HLOOKUP(R22,'EDWIN GUZMAN '!$C$1091:$H$1092,2,FALSE)</f>
        <v>21</v>
      </c>
      <c r="S23" s="27">
        <f>HLOOKUP(S22,'EDWIN GUZMAN '!$C$1091:$H$1092,2,FALSE)</f>
        <v>21</v>
      </c>
    </row>
    <row r="24" spans="1:24" ht="92.25" customHeight="1" x14ac:dyDescent="0.2">
      <c r="B24" s="28"/>
      <c r="C24" s="551"/>
      <c r="D24" s="552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3" t="s">
        <v>34</v>
      </c>
      <c r="D25" s="55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15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555" t="s">
        <v>35</v>
      </c>
      <c r="D26" s="55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57" t="s">
        <v>37</v>
      </c>
      <c r="D27" s="558"/>
      <c r="E27" s="559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1"/>
      <c r="T27" s="534" t="s">
        <v>38</v>
      </c>
      <c r="U27" s="534"/>
      <c r="V27" s="534"/>
      <c r="W27" s="535"/>
    </row>
    <row r="28" spans="1:24" s="92" customFormat="1" ht="20.25" customHeight="1" x14ac:dyDescent="0.2">
      <c r="A28" s="18"/>
      <c r="B28" s="88">
        <v>1</v>
      </c>
      <c r="C28" s="312" t="s">
        <v>147</v>
      </c>
      <c r="D28" s="313"/>
      <c r="E28" s="107"/>
      <c r="F28" s="110"/>
      <c r="G28" s="107"/>
      <c r="H28" s="107"/>
      <c r="I28" s="107"/>
      <c r="J28" s="107"/>
      <c r="K28" s="107"/>
      <c r="L28" s="107"/>
      <c r="M28" s="107"/>
      <c r="N28" s="107" t="s">
        <v>65</v>
      </c>
      <c r="O28" s="107"/>
      <c r="P28" s="107"/>
      <c r="Q28" s="107"/>
      <c r="R28" s="107"/>
      <c r="S28" s="111"/>
      <c r="T28" s="314" t="s">
        <v>148</v>
      </c>
      <c r="U28" s="315"/>
      <c r="V28" s="315"/>
      <c r="W28" s="316"/>
      <c r="X28" s="18">
        <v>99</v>
      </c>
    </row>
    <row r="29" spans="1:24" ht="20.25" customHeight="1" x14ac:dyDescent="0.2">
      <c r="B29" s="90">
        <v>2</v>
      </c>
      <c r="C29" s="307" t="s">
        <v>149</v>
      </c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65</v>
      </c>
      <c r="O29" s="112"/>
      <c r="P29" s="112"/>
      <c r="Q29" s="112"/>
      <c r="R29" s="112"/>
      <c r="S29" s="114"/>
      <c r="T29" s="309" t="s">
        <v>150</v>
      </c>
      <c r="U29" s="310"/>
      <c r="V29" s="310"/>
      <c r="W29" s="311"/>
      <c r="X29" s="18">
        <v>98</v>
      </c>
    </row>
    <row r="30" spans="1:24" s="92" customFormat="1" ht="20.25" customHeight="1" x14ac:dyDescent="0.2">
      <c r="A30" s="18"/>
      <c r="B30" s="88">
        <v>3</v>
      </c>
      <c r="C30" s="312" t="s">
        <v>151</v>
      </c>
      <c r="D30" s="313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65</v>
      </c>
      <c r="O30" s="107"/>
      <c r="P30" s="107"/>
      <c r="Q30" s="107"/>
      <c r="R30" s="107"/>
      <c r="S30" s="111"/>
      <c r="T30" s="314" t="s">
        <v>152</v>
      </c>
      <c r="U30" s="315"/>
      <c r="V30" s="315"/>
      <c r="W30" s="316"/>
      <c r="X30" s="18">
        <v>99</v>
      </c>
    </row>
    <row r="31" spans="1:24" ht="20.25" customHeight="1" x14ac:dyDescent="0.2">
      <c r="B31" s="90">
        <v>4</v>
      </c>
      <c r="C31" s="307" t="s">
        <v>153</v>
      </c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65</v>
      </c>
      <c r="O31" s="106"/>
      <c r="P31" s="106"/>
      <c r="Q31" s="106"/>
      <c r="R31" s="106"/>
      <c r="S31" s="115"/>
      <c r="T31" s="371" t="s">
        <v>154</v>
      </c>
      <c r="U31" s="372"/>
      <c r="V31" s="372"/>
      <c r="W31" s="373"/>
      <c r="X31" s="18">
        <v>99</v>
      </c>
    </row>
    <row r="32" spans="1:24" s="92" customFormat="1" ht="20.25" customHeight="1" x14ac:dyDescent="0.2">
      <c r="A32" s="18"/>
      <c r="B32" s="88">
        <v>5</v>
      </c>
      <c r="C32" s="312" t="s">
        <v>155</v>
      </c>
      <c r="D32" s="313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65</v>
      </c>
      <c r="O32" s="116"/>
      <c r="P32" s="118"/>
      <c r="Q32" s="118"/>
      <c r="R32" s="116"/>
      <c r="S32" s="119"/>
      <c r="T32" s="314" t="s">
        <v>156</v>
      </c>
      <c r="U32" s="315"/>
      <c r="V32" s="315"/>
      <c r="W32" s="316"/>
      <c r="X32" s="18">
        <v>99</v>
      </c>
    </row>
    <row r="33" spans="1:24" ht="20.25" customHeight="1" x14ac:dyDescent="0.2">
      <c r="B33" s="90">
        <v>6</v>
      </c>
      <c r="C33" s="307" t="s">
        <v>157</v>
      </c>
      <c r="D33" s="308"/>
      <c r="E33" s="120"/>
      <c r="F33" s="121"/>
      <c r="G33" s="122"/>
      <c r="H33" s="122"/>
      <c r="I33" s="122"/>
      <c r="J33" s="122"/>
      <c r="K33" s="106"/>
      <c r="L33" s="122"/>
      <c r="M33" s="120"/>
      <c r="N33" s="120" t="s">
        <v>65</v>
      </c>
      <c r="O33" s="120"/>
      <c r="P33" s="120"/>
      <c r="Q33" s="120"/>
      <c r="R33" s="120"/>
      <c r="S33" s="123"/>
      <c r="T33" s="317" t="s">
        <v>158</v>
      </c>
      <c r="U33" s="318"/>
      <c r="V33" s="318"/>
      <c r="W33" s="319"/>
      <c r="X33" s="18">
        <v>98</v>
      </c>
    </row>
    <row r="34" spans="1:24" s="92" customFormat="1" ht="20.25" customHeight="1" x14ac:dyDescent="0.2">
      <c r="A34" s="18"/>
      <c r="B34" s="88">
        <v>7</v>
      </c>
      <c r="C34" s="312" t="s">
        <v>159</v>
      </c>
      <c r="D34" s="313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65</v>
      </c>
      <c r="O34" s="116"/>
      <c r="P34" s="116"/>
      <c r="Q34" s="116"/>
      <c r="R34" s="116"/>
      <c r="S34" s="119"/>
      <c r="T34" s="314" t="s">
        <v>160</v>
      </c>
      <c r="U34" s="315"/>
      <c r="V34" s="315"/>
      <c r="W34" s="316"/>
      <c r="X34" s="18">
        <v>98</v>
      </c>
    </row>
    <row r="35" spans="1:24" ht="20.25" customHeight="1" x14ac:dyDescent="0.2">
      <c r="B35" s="90">
        <v>8</v>
      </c>
      <c r="C35" s="307" t="s">
        <v>161</v>
      </c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65</v>
      </c>
      <c r="O35" s="120"/>
      <c r="P35" s="120"/>
      <c r="Q35" s="120"/>
      <c r="R35" s="120"/>
      <c r="S35" s="123"/>
      <c r="T35" s="317" t="s">
        <v>162</v>
      </c>
      <c r="U35" s="318"/>
      <c r="V35" s="318"/>
      <c r="W35" s="319"/>
      <c r="X35" s="18">
        <v>99</v>
      </c>
    </row>
    <row r="36" spans="1:24" s="92" customFormat="1" ht="20.25" customHeight="1" x14ac:dyDescent="0.2">
      <c r="A36" s="18"/>
      <c r="B36" s="88">
        <v>9</v>
      </c>
      <c r="C36" s="312" t="s">
        <v>163</v>
      </c>
      <c r="D36" s="313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65</v>
      </c>
      <c r="O36" s="116"/>
      <c r="P36" s="116"/>
      <c r="Q36" s="116"/>
      <c r="R36" s="116"/>
      <c r="S36" s="119"/>
      <c r="T36" s="314" t="s">
        <v>164</v>
      </c>
      <c r="U36" s="315"/>
      <c r="V36" s="315"/>
      <c r="W36" s="316"/>
      <c r="X36" s="18">
        <v>99</v>
      </c>
    </row>
    <row r="37" spans="1:24" ht="20.25" customHeight="1" x14ac:dyDescent="0.2">
      <c r="B37" s="90">
        <v>10</v>
      </c>
      <c r="C37" s="307"/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/>
      <c r="U37" s="318"/>
      <c r="V37" s="318"/>
      <c r="W37" s="319"/>
    </row>
    <row r="38" spans="1:24" s="92" customFormat="1" ht="20.25" customHeight="1" x14ac:dyDescent="0.2">
      <c r="A38" s="18"/>
      <c r="B38" s="88">
        <v>11</v>
      </c>
      <c r="C38" s="312" t="s">
        <v>165</v>
      </c>
      <c r="D38" s="313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65</v>
      </c>
      <c r="O38" s="124"/>
      <c r="P38" s="124"/>
      <c r="Q38" s="124"/>
      <c r="R38" s="124"/>
      <c r="S38" s="129"/>
      <c r="T38" s="314" t="s">
        <v>166</v>
      </c>
      <c r="U38" s="315"/>
      <c r="V38" s="315"/>
      <c r="W38" s="316"/>
      <c r="X38" s="18">
        <v>101</v>
      </c>
    </row>
    <row r="39" spans="1:24" ht="20.25" customHeight="1" x14ac:dyDescent="0.2">
      <c r="B39" s="90">
        <v>12</v>
      </c>
      <c r="C39" s="307" t="s">
        <v>167</v>
      </c>
      <c r="D39" s="308"/>
      <c r="E39" s="122"/>
      <c r="F39" s="130"/>
      <c r="G39" s="122"/>
      <c r="H39" s="122"/>
      <c r="I39" s="122"/>
      <c r="J39" s="122"/>
      <c r="K39" s="106"/>
      <c r="L39" s="122"/>
      <c r="M39" s="122"/>
      <c r="N39" s="122" t="s">
        <v>65</v>
      </c>
      <c r="O39" s="122"/>
      <c r="P39" s="122"/>
      <c r="Q39" s="122"/>
      <c r="R39" s="122"/>
      <c r="S39" s="131"/>
      <c r="T39" s="317" t="s">
        <v>168</v>
      </c>
      <c r="U39" s="318"/>
      <c r="V39" s="318"/>
      <c r="W39" s="319"/>
      <c r="X39" s="18">
        <v>98</v>
      </c>
    </row>
    <row r="40" spans="1:24" s="92" customFormat="1" ht="20.25" customHeight="1" x14ac:dyDescent="0.2">
      <c r="A40" s="18"/>
      <c r="B40" s="88">
        <v>13</v>
      </c>
      <c r="C40" s="312" t="s">
        <v>169</v>
      </c>
      <c r="D40" s="313"/>
      <c r="E40" s="107"/>
      <c r="F40" s="110"/>
      <c r="G40" s="107"/>
      <c r="H40" s="107"/>
      <c r="I40" s="107"/>
      <c r="J40" s="107"/>
      <c r="K40" s="132"/>
      <c r="L40" s="107"/>
      <c r="M40" s="107"/>
      <c r="N40" s="107" t="s">
        <v>65</v>
      </c>
      <c r="O40" s="107"/>
      <c r="P40" s="107"/>
      <c r="Q40" s="107"/>
      <c r="R40" s="107"/>
      <c r="S40" s="111"/>
      <c r="T40" s="314" t="s">
        <v>170</v>
      </c>
      <c r="U40" s="315"/>
      <c r="V40" s="315"/>
      <c r="W40" s="316"/>
      <c r="X40" s="18">
        <v>98</v>
      </c>
    </row>
    <row r="41" spans="1:24" ht="20.25" customHeight="1" x14ac:dyDescent="0.2">
      <c r="B41" s="90">
        <v>14</v>
      </c>
      <c r="C41" s="307" t="s">
        <v>171</v>
      </c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 t="s">
        <v>41</v>
      </c>
      <c r="U41" s="318"/>
      <c r="V41" s="318"/>
      <c r="W41" s="319"/>
      <c r="X41" s="18">
        <v>100</v>
      </c>
    </row>
    <row r="42" spans="1:24" s="92" customFormat="1" ht="20.25" customHeight="1" x14ac:dyDescent="0.2">
      <c r="A42" s="18"/>
      <c r="B42" s="88">
        <v>15</v>
      </c>
      <c r="C42" s="312" t="s">
        <v>172</v>
      </c>
      <c r="D42" s="31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 t="s">
        <v>41</v>
      </c>
      <c r="U42" s="315"/>
      <c r="V42" s="315"/>
      <c r="W42" s="316"/>
      <c r="X42" s="18">
        <v>98</v>
      </c>
    </row>
    <row r="43" spans="1:24" ht="20.25" customHeight="1" x14ac:dyDescent="0.2">
      <c r="B43" s="90">
        <v>16</v>
      </c>
      <c r="C43" s="307" t="s">
        <v>173</v>
      </c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 t="s">
        <v>65</v>
      </c>
      <c r="O43" s="106"/>
      <c r="P43" s="106"/>
      <c r="Q43" s="106"/>
      <c r="R43" s="106"/>
      <c r="S43" s="115"/>
      <c r="T43" s="317" t="s">
        <v>174</v>
      </c>
      <c r="U43" s="318"/>
      <c r="V43" s="318"/>
      <c r="W43" s="319"/>
      <c r="X43" s="18">
        <v>98</v>
      </c>
    </row>
    <row r="44" spans="1:24" s="92" customFormat="1" ht="20.25" customHeight="1" x14ac:dyDescent="0.2">
      <c r="A44" s="18"/>
      <c r="B44" s="88">
        <v>17</v>
      </c>
      <c r="C44" s="312" t="s">
        <v>175</v>
      </c>
      <c r="D44" s="31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 t="s">
        <v>176</v>
      </c>
      <c r="U44" s="315"/>
      <c r="V44" s="315"/>
      <c r="W44" s="316"/>
      <c r="X44" s="18">
        <v>99</v>
      </c>
    </row>
    <row r="45" spans="1:24" ht="20.25" customHeight="1" x14ac:dyDescent="0.2">
      <c r="B45" s="90">
        <v>18</v>
      </c>
      <c r="C45" s="307" t="s">
        <v>177</v>
      </c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65</v>
      </c>
      <c r="O45" s="106"/>
      <c r="P45" s="106"/>
      <c r="Q45" s="106"/>
      <c r="R45" s="106"/>
      <c r="S45" s="115"/>
      <c r="T45" s="317" t="s">
        <v>178</v>
      </c>
      <c r="U45" s="318"/>
      <c r="V45" s="318"/>
      <c r="W45" s="319"/>
      <c r="X45" s="18">
        <v>98</v>
      </c>
    </row>
    <row r="46" spans="1:24" s="92" customFormat="1" ht="20.25" customHeight="1" x14ac:dyDescent="0.2">
      <c r="A46" s="18"/>
      <c r="B46" s="88">
        <v>19</v>
      </c>
      <c r="C46" s="312" t="s">
        <v>179</v>
      </c>
      <c r="D46" s="313"/>
      <c r="E46" s="135"/>
      <c r="F46" s="136"/>
      <c r="G46" s="135"/>
      <c r="H46" s="135"/>
      <c r="I46" s="135"/>
      <c r="J46" s="135"/>
      <c r="K46" s="135"/>
      <c r="L46" s="135"/>
      <c r="M46" s="135"/>
      <c r="N46" s="135" t="s">
        <v>65</v>
      </c>
      <c r="O46" s="135"/>
      <c r="P46" s="135"/>
      <c r="Q46" s="135"/>
      <c r="R46" s="135"/>
      <c r="S46" s="138"/>
      <c r="T46" s="314" t="s">
        <v>180</v>
      </c>
      <c r="U46" s="315"/>
      <c r="V46" s="315"/>
      <c r="W46" s="316"/>
      <c r="X46" s="18">
        <v>98</v>
      </c>
    </row>
    <row r="47" spans="1:24" ht="20.25" customHeight="1" x14ac:dyDescent="0.2">
      <c r="B47" s="90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92" customFormat="1" ht="20.25" customHeight="1" x14ac:dyDescent="0.2">
      <c r="A48" s="18"/>
      <c r="B48" s="88">
        <v>21</v>
      </c>
      <c r="C48" s="312"/>
      <c r="D48" s="31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18"/>
    </row>
    <row r="49" spans="1:24" ht="20.25" customHeight="1" x14ac:dyDescent="0.2">
      <c r="B49" s="90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92" customFormat="1" ht="20.25" customHeight="1" x14ac:dyDescent="0.2">
      <c r="A50" s="18"/>
      <c r="B50" s="88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18"/>
    </row>
    <row r="51" spans="1:24" ht="20.25" customHeight="1" x14ac:dyDescent="0.2">
      <c r="B51" s="90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92" customFormat="1" ht="20.25" customHeight="1" x14ac:dyDescent="0.2">
      <c r="A52" s="18"/>
      <c r="B52" s="88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18"/>
    </row>
    <row r="53" spans="1:24" ht="20.25" customHeight="1" x14ac:dyDescent="0.2">
      <c r="B53" s="90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92" customFormat="1" ht="20.25" customHeight="1" x14ac:dyDescent="0.2">
      <c r="A54" s="18"/>
      <c r="B54" s="88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18"/>
    </row>
    <row r="55" spans="1:24" ht="20.25" customHeight="1" x14ac:dyDescent="0.2">
      <c r="B55" s="90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92" customFormat="1" ht="20.25" customHeight="1" x14ac:dyDescent="0.2">
      <c r="A56" s="18"/>
      <c r="B56" s="88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18"/>
    </row>
    <row r="57" spans="1:24" ht="20.25" customHeight="1" x14ac:dyDescent="0.2">
      <c r="B57" s="90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92" customFormat="1" ht="20.25" customHeight="1" x14ac:dyDescent="0.2">
      <c r="A58" s="18"/>
      <c r="B58" s="88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18"/>
    </row>
    <row r="59" spans="1:24" s="98" customFormat="1" ht="20.25" customHeight="1" x14ac:dyDescent="0.2">
      <c r="B59" s="99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92" customFormat="1" ht="20.25" customHeight="1" x14ac:dyDescent="0.2">
      <c r="A60" s="18"/>
      <c r="B60" s="88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18"/>
    </row>
    <row r="61" spans="1:24" ht="20.25" customHeight="1" x14ac:dyDescent="0.2">
      <c r="B61" s="90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92" customFormat="1" ht="20.25" customHeight="1" x14ac:dyDescent="0.2">
      <c r="A62" s="18"/>
      <c r="B62" s="88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18"/>
    </row>
    <row r="63" spans="1:24" ht="20.25" customHeight="1" x14ac:dyDescent="0.2">
      <c r="B63" s="90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92" customFormat="1" ht="20.25" customHeight="1" x14ac:dyDescent="0.2">
      <c r="A64" s="18"/>
      <c r="B64" s="88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18"/>
    </row>
    <row r="65" spans="1:24" ht="20.25" customHeight="1" x14ac:dyDescent="0.2">
      <c r="B65" s="90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92" customFormat="1" ht="20.25" customHeight="1" x14ac:dyDescent="0.2">
      <c r="A66" s="18"/>
      <c r="B66" s="88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18"/>
    </row>
    <row r="67" spans="1:24" ht="20.25" customHeight="1" x14ac:dyDescent="0.2">
      <c r="B67" s="90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92" customFormat="1" ht="20.25" customHeight="1" x14ac:dyDescent="0.2">
      <c r="A68" s="18"/>
      <c r="B68" s="88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18"/>
    </row>
    <row r="69" spans="1:24" ht="20.25" customHeight="1" x14ac:dyDescent="0.2">
      <c r="B69" s="90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92" customFormat="1" ht="20.25" customHeight="1" x14ac:dyDescent="0.2">
      <c r="A70" s="18"/>
      <c r="B70" s="88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18"/>
    </row>
    <row r="71" spans="1:24" ht="20.25" customHeight="1" x14ac:dyDescent="0.2">
      <c r="B71" s="90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92" customFormat="1" ht="20.25" customHeight="1" x14ac:dyDescent="0.2">
      <c r="A72" s="18"/>
      <c r="B72" s="88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18"/>
    </row>
    <row r="73" spans="1:24" ht="20.25" customHeight="1" x14ac:dyDescent="0.2">
      <c r="B73" s="90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92" customFormat="1" ht="20.25" customHeight="1" x14ac:dyDescent="0.2">
      <c r="A74" s="18"/>
      <c r="B74" s="88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18"/>
    </row>
    <row r="75" spans="1:24" ht="20.25" customHeight="1" x14ac:dyDescent="0.2">
      <c r="B75" s="90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92" customFormat="1" ht="20.25" customHeight="1" x14ac:dyDescent="0.2">
      <c r="A76" s="18"/>
      <c r="B76" s="88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18"/>
    </row>
    <row r="77" spans="1:24" ht="20.25" customHeight="1" x14ac:dyDescent="0.2">
      <c r="B77" s="90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92" customFormat="1" ht="20.25" customHeight="1" x14ac:dyDescent="0.2">
      <c r="A78" s="18"/>
      <c r="B78" s="88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18"/>
    </row>
    <row r="79" spans="1:24" ht="20.25" customHeight="1" x14ac:dyDescent="0.2">
      <c r="B79" s="90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92" customFormat="1" ht="20.25" customHeight="1" x14ac:dyDescent="0.2">
      <c r="A80" s="18"/>
      <c r="B80" s="88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18"/>
    </row>
    <row r="81" spans="1:24" ht="20.25" customHeight="1" x14ac:dyDescent="0.2">
      <c r="B81" s="90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92" customFormat="1" ht="20.25" customHeight="1" x14ac:dyDescent="0.2">
      <c r="A82" s="18"/>
      <c r="B82" s="88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18"/>
    </row>
    <row r="83" spans="1:24" ht="20.25" customHeight="1" x14ac:dyDescent="0.2">
      <c r="B83" s="90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92" customFormat="1" ht="20.25" customHeight="1" x14ac:dyDescent="0.2">
      <c r="A84" s="18"/>
      <c r="B84" s="88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18"/>
    </row>
    <row r="85" spans="1:24" ht="20.25" customHeight="1" x14ac:dyDescent="0.2">
      <c r="B85" s="90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92" customFormat="1" ht="20.25" customHeight="1" x14ac:dyDescent="0.2">
      <c r="A86" s="18"/>
      <c r="B86" s="88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18"/>
    </row>
    <row r="87" spans="1:24" ht="20.25" customHeight="1" x14ac:dyDescent="0.2">
      <c r="B87" s="90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92" customFormat="1" ht="20.25" customHeight="1" x14ac:dyDescent="0.2">
      <c r="A88" s="18"/>
      <c r="B88" s="88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18"/>
    </row>
    <row r="89" spans="1:24" ht="20.25" customHeight="1" x14ac:dyDescent="0.2">
      <c r="B89" s="90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92" customFormat="1" ht="20.25" customHeight="1" x14ac:dyDescent="0.2">
      <c r="A90" s="18"/>
      <c r="B90" s="88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18"/>
    </row>
    <row r="91" spans="1:24" ht="20.25" customHeight="1" x14ac:dyDescent="0.2">
      <c r="B91" s="90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92" customFormat="1" ht="20.25" customHeight="1" x14ac:dyDescent="0.2">
      <c r="A92" s="18"/>
      <c r="B92" s="88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18"/>
    </row>
    <row r="93" spans="1:24" ht="20.25" customHeight="1" x14ac:dyDescent="0.2">
      <c r="B93" s="90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92" customFormat="1" ht="20.25" customHeight="1" x14ac:dyDescent="0.2">
      <c r="A94" s="18"/>
      <c r="B94" s="88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18"/>
    </row>
    <row r="95" spans="1:24" ht="20.25" customHeight="1" x14ac:dyDescent="0.2">
      <c r="B95" s="90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92" customFormat="1" ht="20.25" customHeight="1" x14ac:dyDescent="0.2">
      <c r="A96" s="18"/>
      <c r="B96" s="88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18"/>
    </row>
    <row r="97" spans="1:24" ht="20.25" customHeight="1" x14ac:dyDescent="0.2">
      <c r="B97" s="90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92" customFormat="1" ht="20.25" customHeight="1" x14ac:dyDescent="0.2">
      <c r="A98" s="18"/>
      <c r="B98" s="88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92" customFormat="1" ht="20.25" customHeight="1" x14ac:dyDescent="0.2">
      <c r="A100" s="18"/>
      <c r="B100" s="88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18"/>
    </row>
    <row r="101" spans="1:24" ht="20.25" customHeight="1" x14ac:dyDescent="0.2">
      <c r="B101" s="90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92" customFormat="1" ht="20.25" customHeight="1" x14ac:dyDescent="0.2">
      <c r="A102" s="18"/>
      <c r="B102" s="88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18"/>
    </row>
    <row r="103" spans="1:24" ht="20.25" customHeight="1" x14ac:dyDescent="0.2">
      <c r="B103" s="90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92" customFormat="1" ht="20.25" customHeight="1" x14ac:dyDescent="0.2">
      <c r="A104" s="18"/>
      <c r="B104" s="88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18"/>
    </row>
    <row r="105" spans="1:24" ht="20.25" customHeight="1" x14ac:dyDescent="0.2">
      <c r="B105" s="90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92" customFormat="1" ht="20.25" customHeight="1" x14ac:dyDescent="0.2">
      <c r="A106" s="18"/>
      <c r="B106" s="88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18"/>
    </row>
    <row r="107" spans="1:24" ht="20.25" customHeight="1" x14ac:dyDescent="0.2">
      <c r="B107" s="90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92" customFormat="1" ht="20.25" customHeight="1" x14ac:dyDescent="0.2">
      <c r="A108" s="18"/>
      <c r="B108" s="88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18"/>
    </row>
    <row r="109" spans="1:24" ht="20.25" customHeight="1" x14ac:dyDescent="0.2">
      <c r="B109" s="90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92" customFormat="1" ht="20.25" customHeight="1" x14ac:dyDescent="0.2">
      <c r="A110" s="18"/>
      <c r="B110" s="88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18"/>
    </row>
    <row r="111" spans="1:24" ht="20.25" customHeight="1" x14ac:dyDescent="0.2">
      <c r="B111" s="90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92" customFormat="1" ht="20.25" customHeight="1" x14ac:dyDescent="0.2">
      <c r="A112" s="18"/>
      <c r="B112" s="88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18"/>
    </row>
    <row r="113" spans="1:24" ht="20.25" customHeight="1" x14ac:dyDescent="0.2">
      <c r="B113" s="90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92" customFormat="1" ht="20.25" customHeight="1" x14ac:dyDescent="0.2">
      <c r="A114" s="18"/>
      <c r="B114" s="88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18"/>
    </row>
    <row r="115" spans="1:24" ht="20.25" customHeight="1" x14ac:dyDescent="0.2">
      <c r="B115" s="90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92" customFormat="1" ht="20.25" customHeight="1" x14ac:dyDescent="0.2">
      <c r="A116" s="18"/>
      <c r="B116" s="88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18"/>
    </row>
    <row r="117" spans="1:24" ht="20.25" customHeight="1" x14ac:dyDescent="0.2">
      <c r="B117" s="90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92" customFormat="1" ht="25.5" customHeight="1" x14ac:dyDescent="0.2">
      <c r="A118" s="18"/>
      <c r="B118" s="88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18"/>
    </row>
    <row r="119" spans="1:24" ht="20.25" customHeight="1" x14ac:dyDescent="0.2">
      <c r="B119" s="90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92" customFormat="1" ht="20.25" customHeight="1" x14ac:dyDescent="0.2">
      <c r="A120" s="18"/>
      <c r="B120" s="88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18"/>
    </row>
    <row r="121" spans="1:24" ht="20.25" customHeight="1" x14ac:dyDescent="0.2">
      <c r="B121" s="90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92" customFormat="1" ht="20.25" customHeight="1" x14ac:dyDescent="0.2">
      <c r="A122" s="18"/>
      <c r="B122" s="88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18"/>
    </row>
    <row r="123" spans="1:24" ht="20.25" customHeight="1" x14ac:dyDescent="0.2">
      <c r="B123" s="90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92" customFormat="1" ht="20.25" customHeight="1" x14ac:dyDescent="0.2">
      <c r="A124" s="18"/>
      <c r="B124" s="88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18"/>
    </row>
    <row r="125" spans="1:24" ht="20.25" customHeight="1" x14ac:dyDescent="0.2">
      <c r="B125" s="90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92" customFormat="1" ht="20.25" customHeight="1" x14ac:dyDescent="0.2">
      <c r="A126" s="18"/>
      <c r="B126" s="88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18"/>
    </row>
    <row r="127" spans="1:24" ht="20.25" customHeight="1" x14ac:dyDescent="0.2">
      <c r="B127" s="90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92" customFormat="1" ht="20.25" customHeight="1" x14ac:dyDescent="0.2">
      <c r="A128" s="18"/>
      <c r="B128" s="88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18"/>
    </row>
    <row r="129" spans="1:24" ht="20.25" customHeight="1" x14ac:dyDescent="0.2">
      <c r="B129" s="90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92" customFormat="1" ht="20.25" customHeight="1" x14ac:dyDescent="0.2">
      <c r="A130" s="18"/>
      <c r="B130" s="88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18"/>
    </row>
    <row r="131" spans="1:24" ht="20.25" customHeight="1" x14ac:dyDescent="0.2">
      <c r="B131" s="90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92" customFormat="1" ht="20.25" customHeight="1" x14ac:dyDescent="0.2">
      <c r="A132" s="18"/>
      <c r="B132" s="88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18"/>
    </row>
    <row r="133" spans="1:24" ht="20.25" customHeight="1" x14ac:dyDescent="0.2">
      <c r="B133" s="90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92" customFormat="1" ht="20.25" customHeight="1" x14ac:dyDescent="0.2">
      <c r="A134" s="18"/>
      <c r="B134" s="88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18"/>
    </row>
    <row r="135" spans="1:24" ht="20.25" customHeight="1" x14ac:dyDescent="0.2">
      <c r="B135" s="90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92" customFormat="1" ht="20.25" customHeight="1" x14ac:dyDescent="0.2">
      <c r="A136" s="18"/>
      <c r="B136" s="88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18"/>
    </row>
    <row r="137" spans="1:24" ht="20.25" customHeight="1" x14ac:dyDescent="0.2">
      <c r="B137" s="90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92" customFormat="1" ht="20.25" customHeight="1" x14ac:dyDescent="0.2">
      <c r="A138" s="18"/>
      <c r="B138" s="88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18"/>
    </row>
    <row r="139" spans="1:24" ht="20.25" customHeight="1" x14ac:dyDescent="0.2">
      <c r="B139" s="90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92" customFormat="1" ht="20.25" customHeight="1" x14ac:dyDescent="0.2">
      <c r="A140" s="18"/>
      <c r="B140" s="88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18"/>
    </row>
    <row r="141" spans="1:24" ht="20.25" customHeight="1" x14ac:dyDescent="0.2">
      <c r="B141" s="90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92" customFormat="1" ht="20.25" customHeight="1" x14ac:dyDescent="0.2">
      <c r="A142" s="18"/>
      <c r="B142" s="88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18"/>
    </row>
    <row r="143" spans="1:24" ht="20.25" customHeight="1" x14ac:dyDescent="0.2">
      <c r="B143" s="90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92" customFormat="1" ht="20.25" customHeight="1" x14ac:dyDescent="0.2">
      <c r="A144" s="18"/>
      <c r="B144" s="88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18"/>
    </row>
    <row r="145" spans="1:24" ht="20.25" customHeight="1" x14ac:dyDescent="0.2">
      <c r="B145" s="90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92" customFormat="1" ht="20.25" customHeight="1" x14ac:dyDescent="0.2">
      <c r="A146" s="18"/>
      <c r="B146" s="88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18"/>
    </row>
    <row r="147" spans="1:24" ht="20.25" customHeight="1" x14ac:dyDescent="0.2">
      <c r="B147" s="90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92" customFormat="1" ht="20.25" customHeight="1" x14ac:dyDescent="0.2">
      <c r="A148" s="18"/>
      <c r="B148" s="88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18"/>
    </row>
    <row r="149" spans="1:24" ht="20.25" customHeight="1" x14ac:dyDescent="0.2">
      <c r="B149" s="90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92" customFormat="1" ht="20.25" customHeight="1" x14ac:dyDescent="0.2">
      <c r="A150" s="18"/>
      <c r="B150" s="88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18"/>
    </row>
    <row r="151" spans="1:24" ht="20.25" customHeight="1" x14ac:dyDescent="0.2">
      <c r="B151" s="90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92" customFormat="1" ht="20.25" customHeight="1" x14ac:dyDescent="0.2">
      <c r="A152" s="18"/>
      <c r="B152" s="88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18"/>
    </row>
    <row r="153" spans="1:24" ht="20.25" customHeight="1" x14ac:dyDescent="0.2">
      <c r="B153" s="90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92" customFormat="1" ht="20.25" customHeight="1" x14ac:dyDescent="0.2">
      <c r="A154" s="18"/>
      <c r="B154" s="88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18"/>
    </row>
    <row r="155" spans="1:24" ht="20.25" customHeight="1" x14ac:dyDescent="0.25">
      <c r="B155" s="90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92" customFormat="1" ht="20.25" customHeight="1" x14ac:dyDescent="0.25">
      <c r="A156" s="18"/>
      <c r="B156" s="88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18"/>
    </row>
    <row r="157" spans="1:24" ht="20.25" customHeight="1" x14ac:dyDescent="0.25">
      <c r="B157" s="90">
        <v>130</v>
      </c>
      <c r="C157" s="432"/>
      <c r="D157" s="43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25"/>
      <c r="U157" s="526"/>
      <c r="V157" s="526"/>
      <c r="W157" s="527"/>
    </row>
    <row r="158" spans="1:24" s="92" customFormat="1" ht="20.25" customHeight="1" x14ac:dyDescent="0.25">
      <c r="A158" s="18"/>
      <c r="B158" s="88">
        <v>131</v>
      </c>
      <c r="C158" s="437"/>
      <c r="D158" s="43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31"/>
      <c r="U158" s="532"/>
      <c r="V158" s="532"/>
      <c r="W158" s="533"/>
      <c r="X158" s="18"/>
    </row>
    <row r="159" spans="1:24" ht="20.25" customHeight="1" x14ac:dyDescent="0.25">
      <c r="B159" s="90">
        <v>132</v>
      </c>
      <c r="C159" s="432"/>
      <c r="D159" s="43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25"/>
      <c r="U159" s="526"/>
      <c r="V159" s="526"/>
      <c r="W159" s="527"/>
    </row>
    <row r="160" spans="1:24" s="92" customFormat="1" ht="20.25" customHeight="1" x14ac:dyDescent="0.25">
      <c r="A160" s="18"/>
      <c r="B160" s="88">
        <v>133</v>
      </c>
      <c r="C160" s="450"/>
      <c r="D160" s="451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28"/>
      <c r="U160" s="529"/>
      <c r="V160" s="529"/>
      <c r="W160" s="530"/>
      <c r="X160" s="18"/>
    </row>
    <row r="161" spans="1:24" ht="20.25" customHeight="1" x14ac:dyDescent="0.25">
      <c r="B161" s="90">
        <v>134</v>
      </c>
      <c r="C161" s="464"/>
      <c r="D161" s="46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25"/>
      <c r="U161" s="526"/>
      <c r="V161" s="526"/>
      <c r="W161" s="527"/>
    </row>
    <row r="162" spans="1:24" s="92" customFormat="1" ht="20.25" customHeight="1" x14ac:dyDescent="0.25">
      <c r="A162" s="18"/>
      <c r="B162" s="88">
        <v>135</v>
      </c>
      <c r="C162" s="450"/>
      <c r="D162" s="451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28"/>
      <c r="U162" s="529"/>
      <c r="V162" s="529"/>
      <c r="W162" s="530"/>
      <c r="X162" s="18"/>
    </row>
    <row r="163" spans="1:24" ht="20.25" customHeight="1" x14ac:dyDescent="0.25">
      <c r="B163" s="90">
        <v>136</v>
      </c>
      <c r="C163" s="432"/>
      <c r="D163" s="43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25"/>
      <c r="U163" s="526"/>
      <c r="V163" s="526"/>
      <c r="W163" s="527"/>
    </row>
    <row r="164" spans="1:24" s="92" customFormat="1" ht="20.25" customHeight="1" x14ac:dyDescent="0.25">
      <c r="A164" s="18"/>
      <c r="B164" s="88">
        <v>137</v>
      </c>
      <c r="C164" s="437"/>
      <c r="D164" s="43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28"/>
      <c r="U164" s="529"/>
      <c r="V164" s="529"/>
      <c r="W164" s="530"/>
      <c r="X164" s="18"/>
    </row>
    <row r="165" spans="1:24" ht="20.25" customHeight="1" x14ac:dyDescent="0.25">
      <c r="B165" s="90">
        <v>138</v>
      </c>
      <c r="C165" s="432"/>
      <c r="D165" s="43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25"/>
      <c r="U165" s="526"/>
      <c r="V165" s="526"/>
      <c r="W165" s="527"/>
    </row>
    <row r="166" spans="1:24" s="92" customFormat="1" ht="15" customHeight="1" x14ac:dyDescent="0.25">
      <c r="A166" s="18"/>
      <c r="B166" s="88">
        <v>139</v>
      </c>
      <c r="C166" s="450"/>
      <c r="D166" s="45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19"/>
      <c r="U166" s="520"/>
      <c r="V166" s="520"/>
      <c r="W166" s="521"/>
      <c r="X166" s="18"/>
    </row>
    <row r="167" spans="1:24" ht="15" customHeight="1" x14ac:dyDescent="0.25">
      <c r="B167" s="90">
        <v>140</v>
      </c>
      <c r="C167" s="432"/>
      <c r="D167" s="43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2"/>
      <c r="U167" s="523"/>
      <c r="V167" s="523"/>
      <c r="W167" s="524"/>
    </row>
    <row r="168" spans="1:24" s="92" customFormat="1" ht="15" customHeight="1" x14ac:dyDescent="0.25">
      <c r="A168" s="18"/>
      <c r="B168" s="88">
        <v>141</v>
      </c>
      <c r="C168" s="450"/>
      <c r="D168" s="45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19"/>
      <c r="U168" s="520"/>
      <c r="V168" s="520"/>
      <c r="W168" s="521"/>
      <c r="X168" s="18"/>
    </row>
    <row r="169" spans="1:24" ht="15" customHeight="1" x14ac:dyDescent="0.25">
      <c r="B169" s="90">
        <v>142</v>
      </c>
      <c r="C169" s="432"/>
      <c r="D169" s="43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6"/>
      <c r="U169" s="517"/>
      <c r="V169" s="517"/>
      <c r="W169" s="518"/>
    </row>
    <row r="170" spans="1:24" s="92" customFormat="1" ht="15" customHeight="1" x14ac:dyDescent="0.25">
      <c r="A170" s="18"/>
      <c r="B170" s="88">
        <v>143</v>
      </c>
      <c r="C170" s="450"/>
      <c r="D170" s="45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19"/>
      <c r="U170" s="520"/>
      <c r="V170" s="520"/>
      <c r="W170" s="521"/>
      <c r="X170" s="18"/>
    </row>
    <row r="171" spans="1:24" ht="15" customHeight="1" x14ac:dyDescent="0.25">
      <c r="B171" s="90">
        <v>144</v>
      </c>
      <c r="C171" s="432"/>
      <c r="D171" s="43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2"/>
      <c r="U171" s="523"/>
      <c r="V171" s="523"/>
      <c r="W171" s="524"/>
    </row>
    <row r="172" spans="1:24" s="92" customFormat="1" ht="15" customHeight="1" x14ac:dyDescent="0.2">
      <c r="A172" s="18"/>
      <c r="B172" s="88">
        <v>145</v>
      </c>
      <c r="C172" s="510"/>
      <c r="D172" s="511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4"/>
      <c r="U172" s="514"/>
      <c r="V172" s="514"/>
      <c r="W172" s="515"/>
      <c r="X172" s="18"/>
    </row>
    <row r="173" spans="1:24" ht="15" customHeight="1" x14ac:dyDescent="0.2">
      <c r="B173" s="90">
        <v>146</v>
      </c>
      <c r="C173" s="506"/>
      <c r="D173" s="507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8"/>
      <c r="U173" s="508"/>
      <c r="V173" s="508"/>
      <c r="W173" s="509"/>
    </row>
    <row r="174" spans="1:24" s="92" customFormat="1" ht="15" customHeight="1" x14ac:dyDescent="0.2">
      <c r="A174" s="18"/>
      <c r="B174" s="88">
        <v>147</v>
      </c>
      <c r="C174" s="510"/>
      <c r="D174" s="511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4"/>
      <c r="U174" s="514"/>
      <c r="V174" s="514"/>
      <c r="W174" s="515"/>
      <c r="X174" s="18"/>
    </row>
    <row r="175" spans="1:24" ht="15" customHeight="1" x14ac:dyDescent="0.2">
      <c r="B175" s="90">
        <v>148</v>
      </c>
      <c r="C175" s="506"/>
      <c r="D175" s="507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8"/>
      <c r="U175" s="508"/>
      <c r="V175" s="508"/>
      <c r="W175" s="509"/>
    </row>
    <row r="176" spans="1:24" s="92" customFormat="1" ht="15" customHeight="1" x14ac:dyDescent="0.2">
      <c r="A176" s="18"/>
      <c r="B176" s="88">
        <v>149</v>
      </c>
      <c r="C176" s="510"/>
      <c r="D176" s="511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4"/>
      <c r="U176" s="514"/>
      <c r="V176" s="514"/>
      <c r="W176" s="515"/>
      <c r="X176" s="18"/>
    </row>
    <row r="177" spans="1:24" ht="15" customHeight="1" x14ac:dyDescent="0.2">
      <c r="B177" s="90">
        <v>150</v>
      </c>
      <c r="C177" s="506"/>
      <c r="D177" s="507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8"/>
      <c r="U177" s="508"/>
      <c r="V177" s="508"/>
      <c r="W177" s="509"/>
    </row>
    <row r="178" spans="1:24" s="92" customFormat="1" ht="15" customHeight="1" x14ac:dyDescent="0.2">
      <c r="A178" s="18"/>
      <c r="B178" s="88">
        <v>151</v>
      </c>
      <c r="C178" s="510"/>
      <c r="D178" s="511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4"/>
      <c r="U178" s="514"/>
      <c r="V178" s="514"/>
      <c r="W178" s="515"/>
      <c r="X178" s="18"/>
    </row>
    <row r="179" spans="1:24" ht="15" customHeight="1" x14ac:dyDescent="0.2">
      <c r="B179" s="90">
        <v>152</v>
      </c>
      <c r="C179" s="506"/>
      <c r="D179" s="507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8"/>
      <c r="U179" s="508"/>
      <c r="V179" s="508"/>
      <c r="W179" s="509"/>
    </row>
    <row r="180" spans="1:24" s="92" customFormat="1" ht="15" customHeight="1" x14ac:dyDescent="0.2">
      <c r="A180" s="18"/>
      <c r="B180" s="88">
        <v>153</v>
      </c>
      <c r="C180" s="510"/>
      <c r="D180" s="511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4"/>
      <c r="U180" s="514"/>
      <c r="V180" s="514"/>
      <c r="W180" s="515"/>
      <c r="X180" s="18"/>
    </row>
    <row r="181" spans="1:24" ht="15" customHeight="1" x14ac:dyDescent="0.2">
      <c r="B181" s="90">
        <v>154</v>
      </c>
      <c r="C181" s="506"/>
      <c r="D181" s="507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8"/>
      <c r="U181" s="508"/>
      <c r="V181" s="508"/>
      <c r="W181" s="509"/>
    </row>
    <row r="182" spans="1:24" s="92" customFormat="1" ht="15" customHeight="1" x14ac:dyDescent="0.2">
      <c r="A182" s="18"/>
      <c r="B182" s="88">
        <v>155</v>
      </c>
      <c r="C182" s="510"/>
      <c r="D182" s="511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4"/>
      <c r="U182" s="514"/>
      <c r="V182" s="514"/>
      <c r="W182" s="515"/>
      <c r="X182" s="18"/>
    </row>
    <row r="183" spans="1:24" ht="15" customHeight="1" x14ac:dyDescent="0.2">
      <c r="B183" s="90">
        <v>156</v>
      </c>
      <c r="C183" s="506"/>
      <c r="D183" s="507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8"/>
      <c r="U183" s="508"/>
      <c r="V183" s="508"/>
      <c r="W183" s="509"/>
    </row>
    <row r="184" spans="1:24" s="92" customFormat="1" ht="15" customHeight="1" x14ac:dyDescent="0.2">
      <c r="A184" s="18"/>
      <c r="B184" s="88">
        <v>157</v>
      </c>
      <c r="C184" s="510"/>
      <c r="D184" s="511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4"/>
      <c r="U184" s="514"/>
      <c r="V184" s="514"/>
      <c r="W184" s="515"/>
      <c r="X184" s="18"/>
    </row>
    <row r="185" spans="1:24" ht="15" customHeight="1" x14ac:dyDescent="0.2">
      <c r="B185" s="90">
        <v>158</v>
      </c>
      <c r="C185" s="506"/>
      <c r="D185" s="507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8"/>
      <c r="U185" s="508"/>
      <c r="V185" s="508"/>
      <c r="W185" s="509"/>
    </row>
    <row r="186" spans="1:24" s="92" customFormat="1" ht="15" customHeight="1" x14ac:dyDescent="0.2">
      <c r="A186" s="18"/>
      <c r="B186" s="88">
        <v>159</v>
      </c>
      <c r="C186" s="510"/>
      <c r="D186" s="511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4"/>
      <c r="U186" s="514"/>
      <c r="V186" s="514"/>
      <c r="W186" s="515"/>
      <c r="X186" s="18"/>
    </row>
    <row r="187" spans="1:24" ht="15" customHeight="1" x14ac:dyDescent="0.2">
      <c r="B187" s="90">
        <v>160</v>
      </c>
      <c r="C187" s="506"/>
      <c r="D187" s="507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8"/>
      <c r="U187" s="508"/>
      <c r="V187" s="508"/>
      <c r="W187" s="509"/>
    </row>
    <row r="188" spans="1:24" ht="15" customHeight="1" x14ac:dyDescent="0.2">
      <c r="B188" s="17">
        <v>161</v>
      </c>
      <c r="C188" s="510"/>
      <c r="D188" s="511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97"/>
      <c r="U188" s="497"/>
      <c r="V188" s="497"/>
      <c r="W188" s="498"/>
    </row>
    <row r="189" spans="1:24" ht="15" customHeight="1" x14ac:dyDescent="0.2">
      <c r="B189" s="16">
        <v>139</v>
      </c>
      <c r="C189" s="506"/>
      <c r="D189" s="50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00"/>
      <c r="U189" s="500"/>
      <c r="V189" s="500"/>
      <c r="W189" s="501"/>
    </row>
    <row r="190" spans="1:24" ht="15" customHeight="1" x14ac:dyDescent="0.2">
      <c r="B190" s="17">
        <v>140</v>
      </c>
      <c r="C190" s="510"/>
      <c r="D190" s="511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97"/>
      <c r="U190" s="497"/>
      <c r="V190" s="497"/>
      <c r="W190" s="498"/>
    </row>
    <row r="191" spans="1:24" ht="15" customHeight="1" x14ac:dyDescent="0.2">
      <c r="B191" s="16">
        <v>141</v>
      </c>
      <c r="C191" s="506"/>
      <c r="D191" s="50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2"/>
      <c r="U191" s="512"/>
      <c r="V191" s="512"/>
      <c r="W191" s="513"/>
    </row>
    <row r="192" spans="1:24" ht="15" customHeight="1" x14ac:dyDescent="0.2">
      <c r="B192" s="17">
        <v>142</v>
      </c>
      <c r="C192" s="510"/>
      <c r="D192" s="511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97"/>
      <c r="U192" s="497"/>
      <c r="V192" s="497"/>
      <c r="W192" s="498"/>
    </row>
    <row r="193" spans="2:23" ht="15" customHeight="1" x14ac:dyDescent="0.2">
      <c r="B193" s="16">
        <v>143</v>
      </c>
      <c r="C193" s="506"/>
      <c r="D193" s="50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00"/>
      <c r="U193" s="500"/>
      <c r="V193" s="500"/>
      <c r="W193" s="501"/>
    </row>
    <row r="194" spans="2:23" ht="15" customHeight="1" x14ac:dyDescent="0.2">
      <c r="B194" s="17">
        <v>144</v>
      </c>
      <c r="C194" s="510"/>
      <c r="D194" s="511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97"/>
      <c r="U194" s="497"/>
      <c r="V194" s="497"/>
      <c r="W194" s="498"/>
    </row>
    <row r="195" spans="2:23" ht="15" customHeight="1" x14ac:dyDescent="0.2">
      <c r="B195" s="16">
        <v>145</v>
      </c>
      <c r="C195" s="506"/>
      <c r="D195" s="50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00"/>
      <c r="U195" s="500"/>
      <c r="V195" s="500"/>
      <c r="W195" s="501"/>
    </row>
    <row r="196" spans="2:23" ht="15" customHeight="1" x14ac:dyDescent="0.2">
      <c r="B196" s="17">
        <v>146</v>
      </c>
      <c r="C196" s="510"/>
      <c r="D196" s="511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97"/>
      <c r="U196" s="497"/>
      <c r="V196" s="497"/>
      <c r="W196" s="498"/>
    </row>
    <row r="197" spans="2:23" ht="15" customHeight="1" x14ac:dyDescent="0.2">
      <c r="B197" s="16">
        <v>147</v>
      </c>
      <c r="C197" s="506"/>
      <c r="D197" s="50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00"/>
      <c r="U197" s="500"/>
      <c r="V197" s="500"/>
      <c r="W197" s="501"/>
    </row>
    <row r="198" spans="2:23" ht="15" customHeight="1" x14ac:dyDescent="0.2">
      <c r="B198" s="17">
        <v>148</v>
      </c>
      <c r="C198" s="510"/>
      <c r="D198" s="511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97"/>
      <c r="U198" s="497"/>
      <c r="V198" s="497"/>
      <c r="W198" s="498"/>
    </row>
    <row r="199" spans="2:23" ht="15" customHeight="1" x14ac:dyDescent="0.2">
      <c r="B199" s="16">
        <v>149</v>
      </c>
      <c r="C199" s="506"/>
      <c r="D199" s="50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00"/>
      <c r="U199" s="500"/>
      <c r="V199" s="500"/>
      <c r="W199" s="501"/>
    </row>
    <row r="200" spans="2:23" ht="15" customHeight="1" x14ac:dyDescent="0.2">
      <c r="B200" s="17">
        <v>150</v>
      </c>
      <c r="C200" s="510"/>
      <c r="D200" s="511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97"/>
      <c r="U200" s="497"/>
      <c r="V200" s="497"/>
      <c r="W200" s="498"/>
    </row>
    <row r="201" spans="2:23" ht="15" customHeight="1" x14ac:dyDescent="0.2">
      <c r="B201" s="16">
        <v>151</v>
      </c>
      <c r="C201" s="506"/>
      <c r="D201" s="50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00"/>
      <c r="U201" s="500"/>
      <c r="V201" s="500"/>
      <c r="W201" s="501"/>
    </row>
    <row r="202" spans="2:23" ht="15" customHeight="1" x14ac:dyDescent="0.2">
      <c r="B202" s="17">
        <v>152</v>
      </c>
      <c r="C202" s="510"/>
      <c r="D202" s="511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97"/>
      <c r="U202" s="497"/>
      <c r="V202" s="497"/>
      <c r="W202" s="498"/>
    </row>
    <row r="203" spans="2:23" ht="15" customHeight="1" x14ac:dyDescent="0.2">
      <c r="B203" s="16">
        <v>153</v>
      </c>
      <c r="C203" s="506"/>
      <c r="D203" s="50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00"/>
      <c r="U203" s="500"/>
      <c r="V203" s="500"/>
      <c r="W203" s="501"/>
    </row>
    <row r="204" spans="2:23" ht="15" customHeight="1" x14ac:dyDescent="0.2">
      <c r="B204" s="17">
        <v>154</v>
      </c>
      <c r="C204" s="510"/>
      <c r="D204" s="511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97"/>
      <c r="U204" s="497"/>
      <c r="V204" s="497"/>
      <c r="W204" s="498"/>
    </row>
    <row r="205" spans="2:23" ht="15" customHeight="1" x14ac:dyDescent="0.2">
      <c r="B205" s="16">
        <v>155</v>
      </c>
      <c r="C205" s="506"/>
      <c r="D205" s="50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00"/>
      <c r="U205" s="500"/>
      <c r="V205" s="500"/>
      <c r="W205" s="501"/>
    </row>
    <row r="206" spans="2:23" ht="15" customHeight="1" x14ac:dyDescent="0.2">
      <c r="B206" s="17">
        <v>156</v>
      </c>
      <c r="C206" s="510"/>
      <c r="D206" s="511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97"/>
      <c r="U206" s="497"/>
      <c r="V206" s="497"/>
      <c r="W206" s="498"/>
    </row>
    <row r="207" spans="2:23" ht="15" customHeight="1" x14ac:dyDescent="0.2">
      <c r="B207" s="16">
        <v>157</v>
      </c>
      <c r="C207" s="506"/>
      <c r="D207" s="50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00"/>
      <c r="U207" s="500"/>
      <c r="V207" s="500"/>
      <c r="W207" s="501"/>
    </row>
    <row r="208" spans="2:23" ht="15" customHeight="1" x14ac:dyDescent="0.2">
      <c r="B208" s="17">
        <v>158</v>
      </c>
      <c r="C208" s="510"/>
      <c r="D208" s="511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97"/>
      <c r="U208" s="497"/>
      <c r="V208" s="497"/>
      <c r="W208" s="498"/>
    </row>
    <row r="209" spans="2:23" ht="15" customHeight="1" x14ac:dyDescent="0.2">
      <c r="B209" s="16">
        <v>159</v>
      </c>
      <c r="C209" s="506"/>
      <c r="D209" s="50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00"/>
      <c r="U209" s="500"/>
      <c r="V209" s="500"/>
      <c r="W209" s="501"/>
    </row>
    <row r="210" spans="2:23" ht="15" customHeight="1" x14ac:dyDescent="0.2">
      <c r="B210" s="17">
        <v>160</v>
      </c>
      <c r="C210" s="510"/>
      <c r="D210" s="511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97"/>
      <c r="U210" s="497"/>
      <c r="V210" s="497"/>
      <c r="W210" s="498"/>
    </row>
    <row r="211" spans="2:23" ht="15" customHeight="1" x14ac:dyDescent="0.2">
      <c r="B211" s="16">
        <v>161</v>
      </c>
      <c r="C211" s="506"/>
      <c r="D211" s="50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00"/>
      <c r="U211" s="500"/>
      <c r="V211" s="500"/>
      <c r="W211" s="501"/>
    </row>
    <row r="212" spans="2:23" ht="15" customHeight="1" x14ac:dyDescent="0.2">
      <c r="B212" s="17">
        <v>162</v>
      </c>
      <c r="C212" s="510"/>
      <c r="D212" s="511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97"/>
      <c r="U212" s="497"/>
      <c r="V212" s="497"/>
      <c r="W212" s="498"/>
    </row>
    <row r="213" spans="2:23" ht="15" customHeight="1" x14ac:dyDescent="0.2">
      <c r="B213" s="16">
        <v>163</v>
      </c>
      <c r="C213" s="506"/>
      <c r="D213" s="50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00"/>
      <c r="U213" s="500"/>
      <c r="V213" s="500"/>
      <c r="W213" s="501"/>
    </row>
    <row r="214" spans="2:23" ht="15" customHeight="1" x14ac:dyDescent="0.2">
      <c r="B214" s="17">
        <v>164</v>
      </c>
      <c r="C214" s="510"/>
      <c r="D214" s="511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97"/>
      <c r="U214" s="497"/>
      <c r="V214" s="497"/>
      <c r="W214" s="498"/>
    </row>
    <row r="215" spans="2:23" ht="15" customHeight="1" x14ac:dyDescent="0.2">
      <c r="B215" s="16">
        <v>165</v>
      </c>
      <c r="C215" s="506"/>
      <c r="D215" s="50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00"/>
      <c r="U215" s="500"/>
      <c r="V215" s="500"/>
      <c r="W215" s="501"/>
    </row>
    <row r="216" spans="2:23" ht="15" customHeight="1" x14ac:dyDescent="0.2">
      <c r="B216" s="17">
        <v>166</v>
      </c>
      <c r="C216" s="510"/>
      <c r="D216" s="511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97"/>
      <c r="U216" s="497"/>
      <c r="V216" s="497"/>
      <c r="W216" s="498"/>
    </row>
    <row r="217" spans="2:23" ht="15" customHeight="1" x14ac:dyDescent="0.2">
      <c r="B217" s="16">
        <v>167</v>
      </c>
      <c r="C217" s="506"/>
      <c r="D217" s="50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00"/>
      <c r="U217" s="500"/>
      <c r="V217" s="500"/>
      <c r="W217" s="501"/>
    </row>
    <row r="218" spans="2:23" ht="15" customHeight="1" x14ac:dyDescent="0.2">
      <c r="B218" s="17">
        <v>168</v>
      </c>
      <c r="C218" s="510"/>
      <c r="D218" s="511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97"/>
      <c r="U218" s="497"/>
      <c r="V218" s="497"/>
      <c r="W218" s="498"/>
    </row>
    <row r="219" spans="2:23" ht="15" customHeight="1" x14ac:dyDescent="0.2">
      <c r="B219" s="16">
        <v>169</v>
      </c>
      <c r="C219" s="506"/>
      <c r="D219" s="50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00"/>
      <c r="U219" s="500"/>
      <c r="V219" s="500"/>
      <c r="W219" s="501"/>
    </row>
    <row r="220" spans="2:23" ht="15" customHeight="1" x14ac:dyDescent="0.2">
      <c r="B220" s="17">
        <v>170</v>
      </c>
      <c r="C220" s="510"/>
      <c r="D220" s="511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97"/>
      <c r="U220" s="497"/>
      <c r="V220" s="497"/>
      <c r="W220" s="498"/>
    </row>
    <row r="221" spans="2:23" ht="15" customHeight="1" x14ac:dyDescent="0.2">
      <c r="B221" s="16">
        <v>171</v>
      </c>
      <c r="C221" s="506"/>
      <c r="D221" s="50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00"/>
      <c r="U221" s="500"/>
      <c r="V221" s="500"/>
      <c r="W221" s="501"/>
    </row>
    <row r="222" spans="2:23" ht="15" customHeight="1" x14ac:dyDescent="0.2">
      <c r="B222" s="17">
        <v>172</v>
      </c>
      <c r="C222" s="510"/>
      <c r="D222" s="511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97"/>
      <c r="U222" s="497"/>
      <c r="V222" s="497"/>
      <c r="W222" s="498"/>
    </row>
    <row r="223" spans="2:23" ht="15" customHeight="1" x14ac:dyDescent="0.2">
      <c r="B223" s="16">
        <v>173</v>
      </c>
      <c r="C223" s="506"/>
      <c r="D223" s="50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00"/>
      <c r="U223" s="500"/>
      <c r="V223" s="500"/>
      <c r="W223" s="501"/>
    </row>
    <row r="224" spans="2:23" ht="15" customHeight="1" x14ac:dyDescent="0.2">
      <c r="B224" s="17">
        <v>174</v>
      </c>
      <c r="C224" s="510"/>
      <c r="D224" s="511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97"/>
      <c r="U224" s="497"/>
      <c r="V224" s="497"/>
      <c r="W224" s="498"/>
    </row>
    <row r="225" spans="2:23" ht="15" customHeight="1" x14ac:dyDescent="0.2">
      <c r="B225" s="16">
        <v>175</v>
      </c>
      <c r="C225" s="506"/>
      <c r="D225" s="50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00"/>
      <c r="U225" s="500"/>
      <c r="V225" s="500"/>
      <c r="W225" s="501"/>
    </row>
    <row r="226" spans="2:23" ht="15" customHeight="1" x14ac:dyDescent="0.2">
      <c r="B226" s="17">
        <v>176</v>
      </c>
      <c r="C226" s="510"/>
      <c r="D226" s="511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97"/>
      <c r="U226" s="497"/>
      <c r="V226" s="497"/>
      <c r="W226" s="498"/>
    </row>
    <row r="227" spans="2:23" ht="15" customHeight="1" x14ac:dyDescent="0.2">
      <c r="B227" s="16">
        <v>177</v>
      </c>
      <c r="C227" s="506"/>
      <c r="D227" s="50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00"/>
      <c r="U227" s="500"/>
      <c r="V227" s="500"/>
      <c r="W227" s="501"/>
    </row>
    <row r="228" spans="2:23" ht="15" customHeight="1" x14ac:dyDescent="0.2">
      <c r="B228" s="17">
        <v>178</v>
      </c>
      <c r="C228" s="510"/>
      <c r="D228" s="511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97"/>
      <c r="U228" s="497"/>
      <c r="V228" s="497"/>
      <c r="W228" s="498"/>
    </row>
    <row r="229" spans="2:23" ht="15" customHeight="1" x14ac:dyDescent="0.2">
      <c r="B229" s="16">
        <v>179</v>
      </c>
      <c r="C229" s="506"/>
      <c r="D229" s="50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00"/>
      <c r="U229" s="500"/>
      <c r="V229" s="500"/>
      <c r="W229" s="501"/>
    </row>
    <row r="230" spans="2:23" ht="15" customHeight="1" x14ac:dyDescent="0.2">
      <c r="B230" s="17">
        <v>180</v>
      </c>
      <c r="C230" s="510"/>
      <c r="D230" s="511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97"/>
      <c r="U230" s="497"/>
      <c r="V230" s="497"/>
      <c r="W230" s="498"/>
    </row>
    <row r="231" spans="2:23" ht="15" customHeight="1" x14ac:dyDescent="0.2">
      <c r="B231" s="16">
        <v>181</v>
      </c>
      <c r="C231" s="506"/>
      <c r="D231" s="50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00"/>
      <c r="U231" s="500"/>
      <c r="V231" s="500"/>
      <c r="W231" s="501"/>
    </row>
    <row r="232" spans="2:23" ht="15" customHeight="1" x14ac:dyDescent="0.2">
      <c r="B232" s="17">
        <v>182</v>
      </c>
      <c r="C232" s="510"/>
      <c r="D232" s="511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97"/>
      <c r="U232" s="497"/>
      <c r="V232" s="497"/>
      <c r="W232" s="498"/>
    </row>
    <row r="233" spans="2:23" ht="15" customHeight="1" x14ac:dyDescent="0.2">
      <c r="B233" s="16">
        <v>183</v>
      </c>
      <c r="C233" s="506"/>
      <c r="D233" s="50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00"/>
      <c r="U233" s="500"/>
      <c r="V233" s="500"/>
      <c r="W233" s="501"/>
    </row>
    <row r="234" spans="2:23" ht="15" customHeight="1" x14ac:dyDescent="0.2">
      <c r="B234" s="17">
        <v>184</v>
      </c>
      <c r="C234" s="510"/>
      <c r="D234" s="511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97"/>
      <c r="U234" s="497"/>
      <c r="V234" s="497"/>
      <c r="W234" s="498"/>
    </row>
    <row r="235" spans="2:23" ht="15" customHeight="1" x14ac:dyDescent="0.2">
      <c r="B235" s="16">
        <v>185</v>
      </c>
      <c r="C235" s="506"/>
      <c r="D235" s="50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00"/>
      <c r="U235" s="500"/>
      <c r="V235" s="500"/>
      <c r="W235" s="501"/>
    </row>
    <row r="236" spans="2:23" ht="15" customHeight="1" x14ac:dyDescent="0.2">
      <c r="B236" s="17">
        <v>186</v>
      </c>
      <c r="C236" s="510"/>
      <c r="D236" s="511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97"/>
      <c r="U236" s="497"/>
      <c r="V236" s="497"/>
      <c r="W236" s="498"/>
    </row>
    <row r="237" spans="2:23" ht="15" customHeight="1" x14ac:dyDescent="0.2">
      <c r="B237" s="16">
        <v>187</v>
      </c>
      <c r="C237" s="506"/>
      <c r="D237" s="50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00"/>
      <c r="U237" s="500"/>
      <c r="V237" s="500"/>
      <c r="W237" s="501"/>
    </row>
    <row r="238" spans="2:23" ht="15" customHeight="1" x14ac:dyDescent="0.2">
      <c r="B238" s="17">
        <v>188</v>
      </c>
      <c r="C238" s="510"/>
      <c r="D238" s="511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97"/>
      <c r="U238" s="497"/>
      <c r="V238" s="497"/>
      <c r="W238" s="498"/>
    </row>
    <row r="239" spans="2:23" ht="15" customHeight="1" x14ac:dyDescent="0.2">
      <c r="B239" s="16">
        <v>189</v>
      </c>
      <c r="C239" s="506"/>
      <c r="D239" s="50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00"/>
      <c r="U239" s="500"/>
      <c r="V239" s="500"/>
      <c r="W239" s="501"/>
    </row>
    <row r="240" spans="2:23" ht="15" customHeight="1" x14ac:dyDescent="0.2">
      <c r="B240" s="17">
        <v>190</v>
      </c>
      <c r="C240" s="510"/>
      <c r="D240" s="511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97"/>
      <c r="U240" s="497"/>
      <c r="V240" s="497"/>
      <c r="W240" s="498"/>
    </row>
    <row r="241" spans="2:23" ht="15" customHeight="1" x14ac:dyDescent="0.2">
      <c r="B241" s="16">
        <v>191</v>
      </c>
      <c r="C241" s="506"/>
      <c r="D241" s="50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00"/>
      <c r="U241" s="500"/>
      <c r="V241" s="500"/>
      <c r="W241" s="501"/>
    </row>
    <row r="242" spans="2:23" ht="15" customHeight="1" x14ac:dyDescent="0.2">
      <c r="B242" s="17">
        <v>192</v>
      </c>
      <c r="C242" s="510"/>
      <c r="D242" s="511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97"/>
      <c r="U242" s="497"/>
      <c r="V242" s="497"/>
      <c r="W242" s="498"/>
    </row>
    <row r="243" spans="2:23" ht="15" customHeight="1" x14ac:dyDescent="0.2">
      <c r="B243" s="16">
        <v>193</v>
      </c>
      <c r="C243" s="506"/>
      <c r="D243" s="50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00"/>
      <c r="U243" s="500"/>
      <c r="V243" s="500"/>
      <c r="W243" s="501"/>
    </row>
    <row r="244" spans="2:23" ht="15" customHeight="1" x14ac:dyDescent="0.2">
      <c r="B244" s="17">
        <v>194</v>
      </c>
      <c r="C244" s="510"/>
      <c r="D244" s="511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97"/>
      <c r="U244" s="497"/>
      <c r="V244" s="497"/>
      <c r="W244" s="498"/>
    </row>
    <row r="245" spans="2:23" ht="15" customHeight="1" x14ac:dyDescent="0.2">
      <c r="B245" s="16">
        <v>195</v>
      </c>
      <c r="C245" s="506"/>
      <c r="D245" s="50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00"/>
      <c r="U245" s="500"/>
      <c r="V245" s="500"/>
      <c r="W245" s="501"/>
    </row>
    <row r="246" spans="2:23" ht="15" customHeight="1" x14ac:dyDescent="0.2">
      <c r="B246" s="17">
        <v>196</v>
      </c>
      <c r="C246" s="510"/>
      <c r="D246" s="511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97"/>
      <c r="U246" s="497"/>
      <c r="V246" s="497"/>
      <c r="W246" s="498"/>
    </row>
    <row r="247" spans="2:23" ht="15" customHeight="1" x14ac:dyDescent="0.2">
      <c r="B247" s="16">
        <v>197</v>
      </c>
      <c r="C247" s="506"/>
      <c r="D247" s="50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00"/>
      <c r="U247" s="500"/>
      <c r="V247" s="500"/>
      <c r="W247" s="501"/>
    </row>
    <row r="248" spans="2:23" ht="15" customHeight="1" x14ac:dyDescent="0.2">
      <c r="B248" s="17">
        <v>198</v>
      </c>
      <c r="C248" s="510"/>
      <c r="D248" s="511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97"/>
      <c r="U248" s="497"/>
      <c r="V248" s="497"/>
      <c r="W248" s="498"/>
    </row>
    <row r="249" spans="2:23" ht="15" customHeight="1" x14ac:dyDescent="0.2">
      <c r="B249" s="16">
        <v>199</v>
      </c>
      <c r="C249" s="506"/>
      <c r="D249" s="50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00"/>
      <c r="U249" s="500"/>
      <c r="V249" s="500"/>
      <c r="W249" s="501"/>
    </row>
    <row r="250" spans="2:23" ht="15" customHeight="1" x14ac:dyDescent="0.2">
      <c r="B250" s="17">
        <v>200</v>
      </c>
      <c r="C250" s="510"/>
      <c r="D250" s="511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97"/>
      <c r="U250" s="497"/>
      <c r="V250" s="497"/>
      <c r="W250" s="498"/>
    </row>
    <row r="251" spans="2:23" ht="15" customHeight="1" x14ac:dyDescent="0.2">
      <c r="B251" s="16">
        <v>201</v>
      </c>
      <c r="C251" s="506"/>
      <c r="D251" s="50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00"/>
      <c r="U251" s="500"/>
      <c r="V251" s="500"/>
      <c r="W251" s="501"/>
    </row>
    <row r="252" spans="2:23" ht="15" customHeight="1" x14ac:dyDescent="0.2">
      <c r="B252" s="17">
        <v>202</v>
      </c>
      <c r="C252" s="510"/>
      <c r="D252" s="511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97"/>
      <c r="U252" s="497"/>
      <c r="V252" s="497"/>
      <c r="W252" s="498"/>
    </row>
    <row r="253" spans="2:23" ht="15" customHeight="1" x14ac:dyDescent="0.2">
      <c r="B253" s="16">
        <v>203</v>
      </c>
      <c r="C253" s="506"/>
      <c r="D253" s="50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00"/>
      <c r="U253" s="500"/>
      <c r="V253" s="500"/>
      <c r="W253" s="501"/>
    </row>
    <row r="254" spans="2:23" ht="15" customHeight="1" x14ac:dyDescent="0.2">
      <c r="B254" s="17">
        <v>204</v>
      </c>
      <c r="C254" s="510"/>
      <c r="D254" s="511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97"/>
      <c r="U254" s="497"/>
      <c r="V254" s="497"/>
      <c r="W254" s="498"/>
    </row>
    <row r="255" spans="2:23" ht="15" customHeight="1" x14ac:dyDescent="0.2">
      <c r="B255" s="16">
        <v>205</v>
      </c>
      <c r="C255" s="506"/>
      <c r="D255" s="50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00"/>
      <c r="U255" s="500"/>
      <c r="V255" s="500"/>
      <c r="W255" s="501"/>
    </row>
    <row r="256" spans="2:23" ht="15" customHeight="1" x14ac:dyDescent="0.2">
      <c r="B256" s="17">
        <v>206</v>
      </c>
      <c r="C256" s="510"/>
      <c r="D256" s="511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97"/>
      <c r="U256" s="497"/>
      <c r="V256" s="497"/>
      <c r="W256" s="498"/>
    </row>
    <row r="257" spans="2:23" ht="15" customHeight="1" x14ac:dyDescent="0.2">
      <c r="B257" s="16">
        <v>207</v>
      </c>
      <c r="C257" s="506"/>
      <c r="D257" s="50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00"/>
      <c r="U257" s="500"/>
      <c r="V257" s="500"/>
      <c r="W257" s="501"/>
    </row>
    <row r="258" spans="2:23" ht="15" customHeight="1" x14ac:dyDescent="0.2">
      <c r="B258" s="17">
        <v>208</v>
      </c>
      <c r="C258" s="510"/>
      <c r="D258" s="511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97"/>
      <c r="U258" s="497"/>
      <c r="V258" s="497"/>
      <c r="W258" s="498"/>
    </row>
    <row r="259" spans="2:23" ht="15" customHeight="1" x14ac:dyDescent="0.2">
      <c r="B259" s="16">
        <v>209</v>
      </c>
      <c r="C259" s="506"/>
      <c r="D259" s="50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00"/>
      <c r="U259" s="500"/>
      <c r="V259" s="500"/>
      <c r="W259" s="501"/>
    </row>
    <row r="260" spans="2:23" ht="15" customHeight="1" x14ac:dyDescent="0.2">
      <c r="B260" s="17">
        <v>210</v>
      </c>
      <c r="C260" s="510"/>
      <c r="D260" s="511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97"/>
      <c r="U260" s="497"/>
      <c r="V260" s="497"/>
      <c r="W260" s="498"/>
    </row>
    <row r="261" spans="2:23" ht="15" customHeight="1" x14ac:dyDescent="0.2">
      <c r="B261" s="16">
        <v>211</v>
      </c>
      <c r="C261" s="506"/>
      <c r="D261" s="50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00"/>
      <c r="U261" s="500"/>
      <c r="V261" s="500"/>
      <c r="W261" s="501"/>
    </row>
    <row r="262" spans="2:23" ht="15" customHeight="1" x14ac:dyDescent="0.2">
      <c r="B262" s="17">
        <v>212</v>
      </c>
      <c r="C262" s="510"/>
      <c r="D262" s="511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97"/>
      <c r="U262" s="497"/>
      <c r="V262" s="497"/>
      <c r="W262" s="498"/>
    </row>
    <row r="263" spans="2:23" ht="15" customHeight="1" x14ac:dyDescent="0.2">
      <c r="B263" s="16">
        <v>213</v>
      </c>
      <c r="C263" s="506"/>
      <c r="D263" s="50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00"/>
      <c r="U263" s="500"/>
      <c r="V263" s="500"/>
      <c r="W263" s="501"/>
    </row>
    <row r="264" spans="2:23" ht="15" customHeight="1" x14ac:dyDescent="0.2">
      <c r="B264" s="17">
        <v>214</v>
      </c>
      <c r="C264" s="510"/>
      <c r="D264" s="511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97"/>
      <c r="U264" s="497"/>
      <c r="V264" s="497"/>
      <c r="W264" s="498"/>
    </row>
    <row r="265" spans="2:23" ht="15" customHeight="1" x14ac:dyDescent="0.2">
      <c r="B265" s="16">
        <v>215</v>
      </c>
      <c r="C265" s="506"/>
      <c r="D265" s="50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00"/>
      <c r="U265" s="500"/>
      <c r="V265" s="500"/>
      <c r="W265" s="501"/>
    </row>
    <row r="266" spans="2:23" ht="15" customHeight="1" x14ac:dyDescent="0.2">
      <c r="B266" s="17">
        <v>216</v>
      </c>
      <c r="C266" s="510"/>
      <c r="D266" s="511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97"/>
      <c r="U266" s="497"/>
      <c r="V266" s="497"/>
      <c r="W266" s="498"/>
    </row>
    <row r="267" spans="2:23" ht="15" customHeight="1" x14ac:dyDescent="0.2">
      <c r="B267" s="16">
        <v>217</v>
      </c>
      <c r="C267" s="506"/>
      <c r="D267" s="50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00"/>
      <c r="U267" s="500"/>
      <c r="V267" s="500"/>
      <c r="W267" s="501"/>
    </row>
    <row r="268" spans="2:23" ht="15" customHeight="1" x14ac:dyDescent="0.2">
      <c r="B268" s="17">
        <v>218</v>
      </c>
      <c r="C268" s="510"/>
      <c r="D268" s="511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97"/>
      <c r="U268" s="497"/>
      <c r="V268" s="497"/>
      <c r="W268" s="498"/>
    </row>
    <row r="269" spans="2:23" ht="15" customHeight="1" x14ac:dyDescent="0.2">
      <c r="B269" s="16">
        <v>219</v>
      </c>
      <c r="C269" s="506"/>
      <c r="D269" s="50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00"/>
      <c r="U269" s="500"/>
      <c r="V269" s="500"/>
      <c r="W269" s="501"/>
    </row>
    <row r="270" spans="2:23" ht="15" customHeight="1" x14ac:dyDescent="0.2">
      <c r="B270" s="17">
        <v>220</v>
      </c>
      <c r="C270" s="510"/>
      <c r="D270" s="511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97"/>
      <c r="U270" s="497"/>
      <c r="V270" s="497"/>
      <c r="W270" s="498"/>
    </row>
    <row r="271" spans="2:23" ht="15" customHeight="1" x14ac:dyDescent="0.2">
      <c r="B271" s="16">
        <v>221</v>
      </c>
      <c r="C271" s="506"/>
      <c r="D271" s="50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00"/>
      <c r="U271" s="500"/>
      <c r="V271" s="500"/>
      <c r="W271" s="501"/>
    </row>
    <row r="272" spans="2:23" ht="15" customHeight="1" x14ac:dyDescent="0.2">
      <c r="B272" s="17">
        <v>222</v>
      </c>
      <c r="C272" s="510"/>
      <c r="D272" s="511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97"/>
      <c r="U272" s="497"/>
      <c r="V272" s="497"/>
      <c r="W272" s="498"/>
    </row>
    <row r="273" spans="2:23" ht="15" customHeight="1" x14ac:dyDescent="0.2">
      <c r="B273" s="16">
        <v>223</v>
      </c>
      <c r="C273" s="506"/>
      <c r="D273" s="50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00"/>
      <c r="U273" s="500"/>
      <c r="V273" s="500"/>
      <c r="W273" s="501"/>
    </row>
    <row r="274" spans="2:23" ht="15" customHeight="1" x14ac:dyDescent="0.2">
      <c r="B274" s="17">
        <v>224</v>
      </c>
      <c r="C274" s="510"/>
      <c r="D274" s="511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97"/>
      <c r="U274" s="497"/>
      <c r="V274" s="497"/>
      <c r="W274" s="498"/>
    </row>
    <row r="275" spans="2:23" ht="15" customHeight="1" x14ac:dyDescent="0.2">
      <c r="B275" s="16">
        <v>225</v>
      </c>
      <c r="C275" s="506"/>
      <c r="D275" s="50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00"/>
      <c r="U275" s="500"/>
      <c r="V275" s="500"/>
      <c r="W275" s="501"/>
    </row>
    <row r="276" spans="2:23" ht="15" customHeight="1" x14ac:dyDescent="0.2">
      <c r="B276" s="17">
        <v>226</v>
      </c>
      <c r="C276" s="510"/>
      <c r="D276" s="511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97"/>
      <c r="U276" s="497"/>
      <c r="V276" s="497"/>
      <c r="W276" s="498"/>
    </row>
    <row r="277" spans="2:23" ht="15" customHeight="1" x14ac:dyDescent="0.2">
      <c r="B277" s="16">
        <v>227</v>
      </c>
      <c r="C277" s="506"/>
      <c r="D277" s="50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00"/>
      <c r="U277" s="500"/>
      <c r="V277" s="500"/>
      <c r="W277" s="501"/>
    </row>
    <row r="278" spans="2:23" ht="15" customHeight="1" x14ac:dyDescent="0.2">
      <c r="B278" s="17">
        <v>228</v>
      </c>
      <c r="C278" s="510"/>
      <c r="D278" s="511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97"/>
      <c r="U278" s="497"/>
      <c r="V278" s="497"/>
      <c r="W278" s="498"/>
    </row>
    <row r="279" spans="2:23" ht="15" customHeight="1" x14ac:dyDescent="0.2">
      <c r="B279" s="16">
        <v>229</v>
      </c>
      <c r="C279" s="506"/>
      <c r="D279" s="50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00"/>
      <c r="U279" s="500"/>
      <c r="V279" s="500"/>
      <c r="W279" s="501"/>
    </row>
    <row r="280" spans="2:23" ht="15" customHeight="1" x14ac:dyDescent="0.2">
      <c r="B280" s="17">
        <v>230</v>
      </c>
      <c r="C280" s="510"/>
      <c r="D280" s="511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97"/>
      <c r="U280" s="497"/>
      <c r="V280" s="497"/>
      <c r="W280" s="498"/>
    </row>
    <row r="281" spans="2:23" ht="15" customHeight="1" x14ac:dyDescent="0.2">
      <c r="B281" s="16">
        <v>231</v>
      </c>
      <c r="C281" s="506"/>
      <c r="D281" s="50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00"/>
      <c r="U281" s="500"/>
      <c r="V281" s="500"/>
      <c r="W281" s="501"/>
    </row>
    <row r="282" spans="2:23" ht="15" customHeight="1" x14ac:dyDescent="0.2">
      <c r="B282" s="17">
        <v>232</v>
      </c>
      <c r="C282" s="510"/>
      <c r="D282" s="511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97"/>
      <c r="U282" s="497"/>
      <c r="V282" s="497"/>
      <c r="W282" s="498"/>
    </row>
    <row r="283" spans="2:23" ht="15" customHeight="1" x14ac:dyDescent="0.2">
      <c r="B283" s="16">
        <v>233</v>
      </c>
      <c r="C283" s="506"/>
      <c r="D283" s="50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00"/>
      <c r="U283" s="500"/>
      <c r="V283" s="500"/>
      <c r="W283" s="501"/>
    </row>
    <row r="284" spans="2:23" ht="15" customHeight="1" x14ac:dyDescent="0.2">
      <c r="B284" s="17">
        <v>234</v>
      </c>
      <c r="C284" s="510"/>
      <c r="D284" s="511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97"/>
      <c r="U284" s="497"/>
      <c r="V284" s="497"/>
      <c r="W284" s="498"/>
    </row>
    <row r="285" spans="2:23" ht="15" customHeight="1" x14ac:dyDescent="0.2">
      <c r="B285" s="16">
        <v>235</v>
      </c>
      <c r="C285" s="506"/>
      <c r="D285" s="50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00"/>
      <c r="U285" s="500"/>
      <c r="V285" s="500"/>
      <c r="W285" s="501"/>
    </row>
    <row r="286" spans="2:23" ht="15" customHeight="1" x14ac:dyDescent="0.2">
      <c r="B286" s="17">
        <v>236</v>
      </c>
      <c r="C286" s="510"/>
      <c r="D286" s="511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97"/>
      <c r="U286" s="497"/>
      <c r="V286" s="497"/>
      <c r="W286" s="498"/>
    </row>
    <row r="287" spans="2:23" ht="15" customHeight="1" x14ac:dyDescent="0.2">
      <c r="B287" s="16">
        <v>237</v>
      </c>
      <c r="C287" s="506"/>
      <c r="D287" s="50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00"/>
      <c r="U287" s="500"/>
      <c r="V287" s="500"/>
      <c r="W287" s="501"/>
    </row>
    <row r="288" spans="2:23" ht="15" customHeight="1" x14ac:dyDescent="0.2">
      <c r="B288" s="17">
        <v>238</v>
      </c>
      <c r="C288" s="510"/>
      <c r="D288" s="511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97"/>
      <c r="U288" s="497"/>
      <c r="V288" s="497"/>
      <c r="W288" s="498"/>
    </row>
    <row r="289" spans="2:23" ht="15" customHeight="1" x14ac:dyDescent="0.2">
      <c r="B289" s="16">
        <v>239</v>
      </c>
      <c r="C289" s="506"/>
      <c r="D289" s="50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00"/>
      <c r="U289" s="500"/>
      <c r="V289" s="500"/>
      <c r="W289" s="501"/>
    </row>
    <row r="290" spans="2:23" ht="15" customHeight="1" x14ac:dyDescent="0.2">
      <c r="B290" s="17">
        <v>240</v>
      </c>
      <c r="C290" s="510"/>
      <c r="D290" s="511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97"/>
      <c r="U290" s="497"/>
      <c r="V290" s="497"/>
      <c r="W290" s="498"/>
    </row>
    <row r="291" spans="2:23" ht="15" customHeight="1" x14ac:dyDescent="0.2">
      <c r="B291" s="16">
        <v>241</v>
      </c>
      <c r="C291" s="506"/>
      <c r="D291" s="50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00"/>
      <c r="U291" s="500"/>
      <c r="V291" s="500"/>
      <c r="W291" s="501"/>
    </row>
    <row r="292" spans="2:23" ht="15" customHeight="1" x14ac:dyDescent="0.2">
      <c r="B292" s="17">
        <v>242</v>
      </c>
      <c r="C292" s="510"/>
      <c r="D292" s="511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97"/>
      <c r="U292" s="497"/>
      <c r="V292" s="497"/>
      <c r="W292" s="498"/>
    </row>
    <row r="293" spans="2:23" ht="15" customHeight="1" x14ac:dyDescent="0.2">
      <c r="B293" s="16">
        <v>243</v>
      </c>
      <c r="C293" s="506"/>
      <c r="D293" s="50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00"/>
      <c r="U293" s="500"/>
      <c r="V293" s="500"/>
      <c r="W293" s="501"/>
    </row>
    <row r="294" spans="2:23" ht="15" customHeight="1" x14ac:dyDescent="0.2">
      <c r="B294" s="17">
        <v>244</v>
      </c>
      <c r="C294" s="510"/>
      <c r="D294" s="511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97"/>
      <c r="U294" s="497"/>
      <c r="V294" s="497"/>
      <c r="W294" s="498"/>
    </row>
    <row r="295" spans="2:23" ht="15" customHeight="1" x14ac:dyDescent="0.2">
      <c r="B295" s="16">
        <v>245</v>
      </c>
      <c r="C295" s="506"/>
      <c r="D295" s="50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00"/>
      <c r="U295" s="500"/>
      <c r="V295" s="500"/>
      <c r="W295" s="501"/>
    </row>
    <row r="296" spans="2:23" ht="15" customHeight="1" x14ac:dyDescent="0.2">
      <c r="B296" s="17">
        <v>246</v>
      </c>
      <c r="C296" s="510"/>
      <c r="D296" s="511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97"/>
      <c r="U296" s="497"/>
      <c r="V296" s="497"/>
      <c r="W296" s="498"/>
    </row>
    <row r="297" spans="2:23" ht="15" customHeight="1" x14ac:dyDescent="0.2">
      <c r="B297" s="16">
        <v>247</v>
      </c>
      <c r="C297" s="506"/>
      <c r="D297" s="50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00"/>
      <c r="U297" s="500"/>
      <c r="V297" s="500"/>
      <c r="W297" s="501"/>
    </row>
    <row r="298" spans="2:23" ht="15" customHeight="1" x14ac:dyDescent="0.2">
      <c r="B298" s="17">
        <v>248</v>
      </c>
      <c r="C298" s="510"/>
      <c r="D298" s="511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97"/>
      <c r="U298" s="497"/>
      <c r="V298" s="497"/>
      <c r="W298" s="498"/>
    </row>
    <row r="299" spans="2:23" ht="15" customHeight="1" x14ac:dyDescent="0.2">
      <c r="B299" s="16">
        <v>249</v>
      </c>
      <c r="C299" s="506"/>
      <c r="D299" s="50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00"/>
      <c r="U299" s="500"/>
      <c r="V299" s="500"/>
      <c r="W299" s="501"/>
    </row>
    <row r="300" spans="2:23" ht="15" customHeight="1" x14ac:dyDescent="0.2">
      <c r="B300" s="17">
        <v>250</v>
      </c>
      <c r="C300" s="510"/>
      <c r="D300" s="511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97"/>
      <c r="U300" s="497"/>
      <c r="V300" s="497"/>
      <c r="W300" s="498"/>
    </row>
    <row r="301" spans="2:23" ht="15" customHeight="1" x14ac:dyDescent="0.2">
      <c r="B301" s="16">
        <v>251</v>
      </c>
      <c r="C301" s="506"/>
      <c r="D301" s="50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00"/>
      <c r="U301" s="500"/>
      <c r="V301" s="500"/>
      <c r="W301" s="501"/>
    </row>
    <row r="302" spans="2:23" ht="15" customHeight="1" x14ac:dyDescent="0.2">
      <c r="B302" s="17">
        <v>252</v>
      </c>
      <c r="C302" s="510"/>
      <c r="D302" s="511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97"/>
      <c r="U302" s="497"/>
      <c r="V302" s="497"/>
      <c r="W302" s="498"/>
    </row>
    <row r="303" spans="2:23" ht="15" customHeight="1" x14ac:dyDescent="0.2">
      <c r="B303" s="16">
        <v>253</v>
      </c>
      <c r="C303" s="506"/>
      <c r="D303" s="50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00"/>
      <c r="U303" s="500"/>
      <c r="V303" s="500"/>
      <c r="W303" s="501"/>
    </row>
    <row r="304" spans="2:23" ht="15" customHeight="1" x14ac:dyDescent="0.2">
      <c r="B304" s="17">
        <v>254</v>
      </c>
      <c r="C304" s="510"/>
      <c r="D304" s="511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97"/>
      <c r="U304" s="497"/>
      <c r="V304" s="497"/>
      <c r="W304" s="498"/>
    </row>
    <row r="305" spans="2:23" ht="15" customHeight="1" x14ac:dyDescent="0.2">
      <c r="B305" s="16">
        <v>255</v>
      </c>
      <c r="C305" s="506"/>
      <c r="D305" s="50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00"/>
      <c r="U305" s="500"/>
      <c r="V305" s="500"/>
      <c r="W305" s="501"/>
    </row>
    <row r="306" spans="2:23" ht="15" customHeight="1" x14ac:dyDescent="0.2">
      <c r="B306" s="17">
        <v>256</v>
      </c>
      <c r="C306" s="510"/>
      <c r="D306" s="511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97"/>
      <c r="U306" s="497"/>
      <c r="V306" s="497"/>
      <c r="W306" s="498"/>
    </row>
    <row r="307" spans="2:23" ht="15" customHeight="1" x14ac:dyDescent="0.2">
      <c r="B307" s="16">
        <v>257</v>
      </c>
      <c r="C307" s="506"/>
      <c r="D307" s="50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00"/>
      <c r="U307" s="500"/>
      <c r="V307" s="500"/>
      <c r="W307" s="501"/>
    </row>
    <row r="308" spans="2:23" ht="15" customHeight="1" x14ac:dyDescent="0.2">
      <c r="B308" s="17">
        <v>258</v>
      </c>
      <c r="C308" s="510"/>
      <c r="D308" s="511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97"/>
      <c r="U308" s="497"/>
      <c r="V308" s="497"/>
      <c r="W308" s="498"/>
    </row>
    <row r="309" spans="2:23" ht="15" customHeight="1" x14ac:dyDescent="0.2">
      <c r="B309" s="16">
        <v>259</v>
      </c>
      <c r="C309" s="506"/>
      <c r="D309" s="50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00"/>
      <c r="U309" s="500"/>
      <c r="V309" s="500"/>
      <c r="W309" s="501"/>
    </row>
    <row r="310" spans="2:23" ht="15" customHeight="1" x14ac:dyDescent="0.2">
      <c r="B310" s="17">
        <v>260</v>
      </c>
      <c r="C310" s="510"/>
      <c r="D310" s="511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97"/>
      <c r="U310" s="497"/>
      <c r="V310" s="497"/>
      <c r="W310" s="498"/>
    </row>
    <row r="311" spans="2:23" ht="15" customHeight="1" x14ac:dyDescent="0.2">
      <c r="B311" s="16">
        <v>261</v>
      </c>
      <c r="C311" s="506"/>
      <c r="D311" s="50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00"/>
      <c r="U311" s="500"/>
      <c r="V311" s="500"/>
      <c r="W311" s="501"/>
    </row>
    <row r="312" spans="2:23" ht="15" customHeight="1" x14ac:dyDescent="0.2">
      <c r="B312" s="17">
        <v>262</v>
      </c>
      <c r="C312" s="510"/>
      <c r="D312" s="511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97"/>
      <c r="U312" s="497"/>
      <c r="V312" s="497"/>
      <c r="W312" s="498"/>
    </row>
    <row r="313" spans="2:23" ht="15" customHeight="1" x14ac:dyDescent="0.2">
      <c r="B313" s="16">
        <v>263</v>
      </c>
      <c r="C313" s="506"/>
      <c r="D313" s="50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00"/>
      <c r="U313" s="500"/>
      <c r="V313" s="500"/>
      <c r="W313" s="501"/>
    </row>
    <row r="314" spans="2:23" ht="15" customHeight="1" x14ac:dyDescent="0.2">
      <c r="B314" s="17">
        <v>264</v>
      </c>
      <c r="C314" s="510"/>
      <c r="D314" s="511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97"/>
      <c r="U314" s="497"/>
      <c r="V314" s="497"/>
      <c r="W314" s="498"/>
    </row>
    <row r="315" spans="2:23" ht="15" customHeight="1" x14ac:dyDescent="0.2">
      <c r="B315" s="16">
        <v>265</v>
      </c>
      <c r="C315" s="506"/>
      <c r="D315" s="50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00"/>
      <c r="U315" s="500"/>
      <c r="V315" s="500"/>
      <c r="W315" s="501"/>
    </row>
    <row r="316" spans="2:23" ht="15" customHeight="1" x14ac:dyDescent="0.2">
      <c r="B316" s="17">
        <v>266</v>
      </c>
      <c r="C316" s="510"/>
      <c r="D316" s="511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97"/>
      <c r="U316" s="497"/>
      <c r="V316" s="497"/>
      <c r="W316" s="498"/>
    </row>
    <row r="317" spans="2:23" ht="15" customHeight="1" x14ac:dyDescent="0.2">
      <c r="B317" s="16">
        <v>267</v>
      </c>
      <c r="C317" s="506"/>
      <c r="D317" s="50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00"/>
      <c r="U317" s="500"/>
      <c r="V317" s="500"/>
      <c r="W317" s="501"/>
    </row>
    <row r="318" spans="2:23" ht="15" customHeight="1" x14ac:dyDescent="0.2">
      <c r="B318" s="17">
        <v>268</v>
      </c>
      <c r="C318" s="510"/>
      <c r="D318" s="511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97"/>
      <c r="U318" s="497"/>
      <c r="V318" s="497"/>
      <c r="W318" s="498"/>
    </row>
    <row r="319" spans="2:23" ht="15" customHeight="1" x14ac:dyDescent="0.2">
      <c r="B319" s="16">
        <v>269</v>
      </c>
      <c r="C319" s="506"/>
      <c r="D319" s="50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00"/>
      <c r="U319" s="500"/>
      <c r="V319" s="500"/>
      <c r="W319" s="501"/>
    </row>
    <row r="320" spans="2:23" ht="15" customHeight="1" x14ac:dyDescent="0.2">
      <c r="B320" s="17">
        <v>270</v>
      </c>
      <c r="C320" s="510"/>
      <c r="D320" s="511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97"/>
      <c r="U320" s="497"/>
      <c r="V320" s="497"/>
      <c r="W320" s="498"/>
    </row>
    <row r="321" spans="2:23" ht="15" customHeight="1" x14ac:dyDescent="0.2">
      <c r="B321" s="16">
        <v>271</v>
      </c>
      <c r="C321" s="506"/>
      <c r="D321" s="50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00"/>
      <c r="U321" s="500"/>
      <c r="V321" s="500"/>
      <c r="W321" s="501"/>
    </row>
    <row r="322" spans="2:23" ht="15" customHeight="1" x14ac:dyDescent="0.2">
      <c r="B322" s="17">
        <v>272</v>
      </c>
      <c r="C322" s="510"/>
      <c r="D322" s="511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97"/>
      <c r="U322" s="497"/>
      <c r="V322" s="497"/>
      <c r="W322" s="498"/>
    </row>
    <row r="323" spans="2:23" ht="15" customHeight="1" x14ac:dyDescent="0.2">
      <c r="B323" s="16">
        <v>273</v>
      </c>
      <c r="C323" s="506"/>
      <c r="D323" s="50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00"/>
      <c r="U323" s="500"/>
      <c r="V323" s="500"/>
      <c r="W323" s="501"/>
    </row>
    <row r="324" spans="2:23" ht="15" customHeight="1" x14ac:dyDescent="0.2">
      <c r="B324" s="17">
        <v>274</v>
      </c>
      <c r="C324" s="510"/>
      <c r="D324" s="511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97"/>
      <c r="U324" s="497"/>
      <c r="V324" s="497"/>
      <c r="W324" s="498"/>
    </row>
    <row r="325" spans="2:23" ht="15" customHeight="1" x14ac:dyDescent="0.2">
      <c r="B325" s="16">
        <v>275</v>
      </c>
      <c r="C325" s="506"/>
      <c r="D325" s="50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00"/>
      <c r="U325" s="500"/>
      <c r="V325" s="500"/>
      <c r="W325" s="501"/>
    </row>
    <row r="326" spans="2:23" ht="15" customHeight="1" x14ac:dyDescent="0.2">
      <c r="B326" s="17">
        <v>276</v>
      </c>
      <c r="C326" s="510"/>
      <c r="D326" s="511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97"/>
      <c r="U326" s="497"/>
      <c r="V326" s="497"/>
      <c r="W326" s="498"/>
    </row>
    <row r="327" spans="2:23" ht="15" customHeight="1" x14ac:dyDescent="0.2">
      <c r="B327" s="16">
        <v>277</v>
      </c>
      <c r="C327" s="506"/>
      <c r="D327" s="50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00"/>
      <c r="U327" s="500"/>
      <c r="V327" s="500"/>
      <c r="W327" s="501"/>
    </row>
    <row r="328" spans="2:23" ht="15" customHeight="1" x14ac:dyDescent="0.2">
      <c r="B328" s="17">
        <v>278</v>
      </c>
      <c r="C328" s="510"/>
      <c r="D328" s="511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97"/>
      <c r="U328" s="497"/>
      <c r="V328" s="497"/>
      <c r="W328" s="498"/>
    </row>
    <row r="329" spans="2:23" ht="15" customHeight="1" x14ac:dyDescent="0.2">
      <c r="B329" s="16">
        <v>279</v>
      </c>
      <c r="C329" s="506"/>
      <c r="D329" s="50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00"/>
      <c r="U329" s="500"/>
      <c r="V329" s="500"/>
      <c r="W329" s="501"/>
    </row>
    <row r="330" spans="2:23" ht="15" customHeight="1" x14ac:dyDescent="0.2">
      <c r="B330" s="17">
        <v>280</v>
      </c>
      <c r="C330" s="510"/>
      <c r="D330" s="511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97"/>
      <c r="U330" s="497"/>
      <c r="V330" s="497"/>
      <c r="W330" s="498"/>
    </row>
    <row r="331" spans="2:23" ht="15" customHeight="1" x14ac:dyDescent="0.2">
      <c r="B331" s="16">
        <v>281</v>
      </c>
      <c r="C331" s="506"/>
      <c r="D331" s="50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00"/>
      <c r="U331" s="500"/>
      <c r="V331" s="500"/>
      <c r="W331" s="501"/>
    </row>
    <row r="332" spans="2:23" ht="15" customHeight="1" x14ac:dyDescent="0.2">
      <c r="B332" s="17">
        <v>282</v>
      </c>
      <c r="C332" s="510"/>
      <c r="D332" s="511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97"/>
      <c r="U332" s="497"/>
      <c r="V332" s="497"/>
      <c r="W332" s="498"/>
    </row>
    <row r="333" spans="2:23" ht="15" customHeight="1" x14ac:dyDescent="0.2">
      <c r="B333" s="16">
        <v>283</v>
      </c>
      <c r="C333" s="506"/>
      <c r="D333" s="50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00"/>
      <c r="U333" s="500"/>
      <c r="V333" s="500"/>
      <c r="W333" s="501"/>
    </row>
    <row r="334" spans="2:23" ht="15" customHeight="1" x14ac:dyDescent="0.2">
      <c r="B334" s="17">
        <v>284</v>
      </c>
      <c r="C334" s="510"/>
      <c r="D334" s="511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97"/>
      <c r="U334" s="497"/>
      <c r="V334" s="497"/>
      <c r="W334" s="498"/>
    </row>
    <row r="335" spans="2:23" ht="15" customHeight="1" x14ac:dyDescent="0.2">
      <c r="B335" s="16">
        <v>285</v>
      </c>
      <c r="C335" s="506"/>
      <c r="D335" s="50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00"/>
      <c r="U335" s="500"/>
      <c r="V335" s="500"/>
      <c r="W335" s="501"/>
    </row>
    <row r="336" spans="2:23" ht="15" customHeight="1" x14ac:dyDescent="0.2">
      <c r="B336" s="17">
        <v>286</v>
      </c>
      <c r="C336" s="510"/>
      <c r="D336" s="511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97"/>
      <c r="U336" s="497"/>
      <c r="V336" s="497"/>
      <c r="W336" s="498"/>
    </row>
    <row r="337" spans="2:23" ht="15" customHeight="1" x14ac:dyDescent="0.2">
      <c r="B337" s="16">
        <v>287</v>
      </c>
      <c r="C337" s="506"/>
      <c r="D337" s="50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00"/>
      <c r="U337" s="500"/>
      <c r="V337" s="500"/>
      <c r="W337" s="501"/>
    </row>
    <row r="338" spans="2:23" ht="15" customHeight="1" x14ac:dyDescent="0.2">
      <c r="B338" s="17">
        <v>288</v>
      </c>
      <c r="C338" s="510"/>
      <c r="D338" s="511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97"/>
      <c r="U338" s="497"/>
      <c r="V338" s="497"/>
      <c r="W338" s="498"/>
    </row>
    <row r="339" spans="2:23" ht="15" customHeight="1" x14ac:dyDescent="0.2">
      <c r="B339" s="16">
        <v>289</v>
      </c>
      <c r="C339" s="506"/>
      <c r="D339" s="50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00"/>
      <c r="U339" s="500"/>
      <c r="V339" s="500"/>
      <c r="W339" s="501"/>
    </row>
    <row r="340" spans="2:23" ht="15" customHeight="1" x14ac:dyDescent="0.2">
      <c r="B340" s="17">
        <v>290</v>
      </c>
      <c r="C340" s="510"/>
      <c r="D340" s="511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97"/>
      <c r="U340" s="497"/>
      <c r="V340" s="497"/>
      <c r="W340" s="498"/>
    </row>
    <row r="341" spans="2:23" ht="15" customHeight="1" x14ac:dyDescent="0.2">
      <c r="B341" s="16">
        <v>291</v>
      </c>
      <c r="C341" s="506"/>
      <c r="D341" s="50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00"/>
      <c r="U341" s="500"/>
      <c r="V341" s="500"/>
      <c r="W341" s="501"/>
    </row>
    <row r="342" spans="2:23" ht="15" customHeight="1" x14ac:dyDescent="0.2">
      <c r="B342" s="17">
        <v>292</v>
      </c>
      <c r="C342" s="510"/>
      <c r="D342" s="511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97"/>
      <c r="U342" s="497"/>
      <c r="V342" s="497"/>
      <c r="W342" s="498"/>
    </row>
    <row r="343" spans="2:23" ht="15" customHeight="1" x14ac:dyDescent="0.2">
      <c r="B343" s="16">
        <v>293</v>
      </c>
      <c r="C343" s="506"/>
      <c r="D343" s="50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00"/>
      <c r="U343" s="500"/>
      <c r="V343" s="500"/>
      <c r="W343" s="501"/>
    </row>
    <row r="344" spans="2:23" ht="15" customHeight="1" x14ac:dyDescent="0.2">
      <c r="B344" s="17">
        <v>294</v>
      </c>
      <c r="C344" s="510"/>
      <c r="D344" s="511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97"/>
      <c r="U344" s="497"/>
      <c r="V344" s="497"/>
      <c r="W344" s="498"/>
    </row>
    <row r="345" spans="2:23" ht="15" customHeight="1" x14ac:dyDescent="0.2">
      <c r="B345" s="16">
        <v>295</v>
      </c>
      <c r="C345" s="506"/>
      <c r="D345" s="50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00"/>
      <c r="U345" s="500"/>
      <c r="V345" s="500"/>
      <c r="W345" s="501"/>
    </row>
    <row r="346" spans="2:23" ht="15" customHeight="1" x14ac:dyDescent="0.2">
      <c r="B346" s="17">
        <v>296</v>
      </c>
      <c r="C346" s="510"/>
      <c r="D346" s="511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97"/>
      <c r="U346" s="497"/>
      <c r="V346" s="497"/>
      <c r="W346" s="498"/>
    </row>
    <row r="347" spans="2:23" ht="15" customHeight="1" x14ac:dyDescent="0.2">
      <c r="B347" s="16">
        <v>297</v>
      </c>
      <c r="C347" s="506"/>
      <c r="D347" s="50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00"/>
      <c r="U347" s="500"/>
      <c r="V347" s="500"/>
      <c r="W347" s="501"/>
    </row>
    <row r="348" spans="2:23" ht="15" customHeight="1" x14ac:dyDescent="0.2">
      <c r="B348" s="17">
        <v>298</v>
      </c>
      <c r="C348" s="510"/>
      <c r="D348" s="511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97"/>
      <c r="U348" s="497"/>
      <c r="V348" s="497"/>
      <c r="W348" s="498"/>
    </row>
    <row r="349" spans="2:23" ht="15" customHeight="1" x14ac:dyDescent="0.2">
      <c r="B349" s="16">
        <v>299</v>
      </c>
      <c r="C349" s="506"/>
      <c r="D349" s="50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00"/>
      <c r="U349" s="500"/>
      <c r="V349" s="500"/>
      <c r="W349" s="501"/>
    </row>
    <row r="350" spans="2:23" ht="15" customHeight="1" x14ac:dyDescent="0.2">
      <c r="B350" s="17">
        <v>300</v>
      </c>
      <c r="C350" s="510"/>
      <c r="D350" s="511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97"/>
      <c r="U350" s="497"/>
      <c r="V350" s="497"/>
      <c r="W350" s="498"/>
    </row>
    <row r="351" spans="2:23" ht="15" customHeight="1" x14ac:dyDescent="0.2">
      <c r="B351" s="16">
        <v>301</v>
      </c>
      <c r="C351" s="506"/>
      <c r="D351" s="50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00"/>
      <c r="U351" s="500"/>
      <c r="V351" s="500"/>
      <c r="W351" s="501"/>
    </row>
    <row r="352" spans="2:23" ht="15" customHeight="1" x14ac:dyDescent="0.2">
      <c r="B352" s="17">
        <v>302</v>
      </c>
      <c r="C352" s="510"/>
      <c r="D352" s="511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97"/>
      <c r="U352" s="497"/>
      <c r="V352" s="497"/>
      <c r="W352" s="498"/>
    </row>
    <row r="353" spans="2:23" ht="15" customHeight="1" x14ac:dyDescent="0.2">
      <c r="B353" s="16">
        <v>303</v>
      </c>
      <c r="C353" s="506"/>
      <c r="D353" s="50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00"/>
      <c r="U353" s="500"/>
      <c r="V353" s="500"/>
      <c r="W353" s="501"/>
    </row>
    <row r="354" spans="2:23" ht="15" customHeight="1" x14ac:dyDescent="0.2">
      <c r="B354" s="17">
        <v>304</v>
      </c>
      <c r="C354" s="510"/>
      <c r="D354" s="511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97"/>
      <c r="U354" s="497"/>
      <c r="V354" s="497"/>
      <c r="W354" s="498"/>
    </row>
    <row r="355" spans="2:23" ht="15" customHeight="1" x14ac:dyDescent="0.2">
      <c r="B355" s="16">
        <v>305</v>
      </c>
      <c r="C355" s="506"/>
      <c r="D355" s="50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00"/>
      <c r="U355" s="500"/>
      <c r="V355" s="500"/>
      <c r="W355" s="501"/>
    </row>
    <row r="356" spans="2:23" ht="15" customHeight="1" x14ac:dyDescent="0.2">
      <c r="B356" s="17">
        <v>306</v>
      </c>
      <c r="C356" s="510"/>
      <c r="D356" s="511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97"/>
      <c r="U356" s="497"/>
      <c r="V356" s="497"/>
      <c r="W356" s="498"/>
    </row>
    <row r="357" spans="2:23" ht="15" customHeight="1" x14ac:dyDescent="0.2">
      <c r="B357" s="16">
        <v>307</v>
      </c>
      <c r="C357" s="506"/>
      <c r="D357" s="50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00"/>
      <c r="U357" s="500"/>
      <c r="V357" s="500"/>
      <c r="W357" s="501"/>
    </row>
    <row r="358" spans="2:23" ht="15" customHeight="1" x14ac:dyDescent="0.2">
      <c r="B358" s="17">
        <v>308</v>
      </c>
      <c r="C358" s="510"/>
      <c r="D358" s="511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97"/>
      <c r="U358" s="497"/>
      <c r="V358" s="497"/>
      <c r="W358" s="498"/>
    </row>
    <row r="359" spans="2:23" ht="15" customHeight="1" x14ac:dyDescent="0.2">
      <c r="B359" s="16">
        <v>309</v>
      </c>
      <c r="C359" s="506"/>
      <c r="D359" s="50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00"/>
      <c r="U359" s="500"/>
      <c r="V359" s="500"/>
      <c r="W359" s="501"/>
    </row>
    <row r="360" spans="2:23" ht="15" customHeight="1" x14ac:dyDescent="0.2">
      <c r="B360" s="17">
        <v>310</v>
      </c>
      <c r="C360" s="510"/>
      <c r="D360" s="511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97"/>
      <c r="U360" s="497"/>
      <c r="V360" s="497"/>
      <c r="W360" s="498"/>
    </row>
    <row r="361" spans="2:23" ht="15" customHeight="1" x14ac:dyDescent="0.2">
      <c r="B361" s="16">
        <v>311</v>
      </c>
      <c r="C361" s="506"/>
      <c r="D361" s="50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00"/>
      <c r="U361" s="500"/>
      <c r="V361" s="500"/>
      <c r="W361" s="501"/>
    </row>
    <row r="362" spans="2:23" ht="15" customHeight="1" x14ac:dyDescent="0.2">
      <c r="B362" s="17">
        <v>312</v>
      </c>
      <c r="C362" s="510"/>
      <c r="D362" s="511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97"/>
      <c r="U362" s="497"/>
      <c r="V362" s="497"/>
      <c r="W362" s="498"/>
    </row>
    <row r="363" spans="2:23" ht="15" customHeight="1" x14ac:dyDescent="0.2">
      <c r="B363" s="16">
        <v>313</v>
      </c>
      <c r="C363" s="506"/>
      <c r="D363" s="50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00"/>
      <c r="U363" s="500"/>
      <c r="V363" s="500"/>
      <c r="W363" s="501"/>
    </row>
    <row r="364" spans="2:23" ht="15" customHeight="1" x14ac:dyDescent="0.2">
      <c r="B364" s="17">
        <v>314</v>
      </c>
      <c r="C364" s="510"/>
      <c r="D364" s="511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97"/>
      <c r="U364" s="497"/>
      <c r="V364" s="497"/>
      <c r="W364" s="498"/>
    </row>
    <row r="365" spans="2:23" ht="15" customHeight="1" x14ac:dyDescent="0.2">
      <c r="B365" s="16">
        <v>315</v>
      </c>
      <c r="C365" s="506"/>
      <c r="D365" s="50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00"/>
      <c r="U365" s="500"/>
      <c r="V365" s="500"/>
      <c r="W365" s="501"/>
    </row>
    <row r="366" spans="2:23" ht="15" customHeight="1" x14ac:dyDescent="0.2">
      <c r="B366" s="17">
        <v>316</v>
      </c>
      <c r="C366" s="510"/>
      <c r="D366" s="511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97"/>
      <c r="U366" s="497"/>
      <c r="V366" s="497"/>
      <c r="W366" s="498"/>
    </row>
    <row r="367" spans="2:23" ht="15" customHeight="1" x14ac:dyDescent="0.2">
      <c r="B367" s="16">
        <v>317</v>
      </c>
      <c r="C367" s="506"/>
      <c r="D367" s="50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00"/>
      <c r="U367" s="500"/>
      <c r="V367" s="500"/>
      <c r="W367" s="501"/>
    </row>
    <row r="368" spans="2:23" ht="15" customHeight="1" x14ac:dyDescent="0.2">
      <c r="B368" s="17">
        <v>318</v>
      </c>
      <c r="C368" s="510"/>
      <c r="D368" s="511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97"/>
      <c r="U368" s="497"/>
      <c r="V368" s="497"/>
      <c r="W368" s="498"/>
    </row>
    <row r="369" spans="2:23" ht="15" customHeight="1" x14ac:dyDescent="0.2">
      <c r="B369" s="16">
        <v>319</v>
      </c>
      <c r="C369" s="506"/>
      <c r="D369" s="50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00"/>
      <c r="U369" s="500"/>
      <c r="V369" s="500"/>
      <c r="W369" s="501"/>
    </row>
    <row r="370" spans="2:23" ht="15" customHeight="1" x14ac:dyDescent="0.2">
      <c r="B370" s="17">
        <v>320</v>
      </c>
      <c r="C370" s="510"/>
      <c r="D370" s="511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97"/>
      <c r="U370" s="497"/>
      <c r="V370" s="497"/>
      <c r="W370" s="498"/>
    </row>
    <row r="371" spans="2:23" ht="15" customHeight="1" x14ac:dyDescent="0.2">
      <c r="B371" s="16">
        <v>321</v>
      </c>
      <c r="C371" s="506"/>
      <c r="D371" s="50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00"/>
      <c r="U371" s="500"/>
      <c r="V371" s="500"/>
      <c r="W371" s="501"/>
    </row>
    <row r="372" spans="2:23" ht="15" customHeight="1" x14ac:dyDescent="0.2">
      <c r="B372" s="17">
        <v>322</v>
      </c>
      <c r="C372" s="510"/>
      <c r="D372" s="511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97"/>
      <c r="U372" s="497"/>
      <c r="V372" s="497"/>
      <c r="W372" s="498"/>
    </row>
    <row r="373" spans="2:23" ht="15" customHeight="1" x14ac:dyDescent="0.2">
      <c r="B373" s="16">
        <v>323</v>
      </c>
      <c r="C373" s="506"/>
      <c r="D373" s="50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00"/>
      <c r="U373" s="500"/>
      <c r="V373" s="500"/>
      <c r="W373" s="501"/>
    </row>
    <row r="374" spans="2:23" ht="15" customHeight="1" x14ac:dyDescent="0.2">
      <c r="B374" s="17">
        <v>324</v>
      </c>
      <c r="C374" s="510"/>
      <c r="D374" s="511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97"/>
      <c r="U374" s="497"/>
      <c r="V374" s="497"/>
      <c r="W374" s="498"/>
    </row>
    <row r="375" spans="2:23" ht="15" customHeight="1" x14ac:dyDescent="0.2">
      <c r="B375" s="16">
        <v>325</v>
      </c>
      <c r="C375" s="506"/>
      <c r="D375" s="50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00"/>
      <c r="U375" s="500"/>
      <c r="V375" s="500"/>
      <c r="W375" s="501"/>
    </row>
    <row r="376" spans="2:23" ht="15" customHeight="1" x14ac:dyDescent="0.2">
      <c r="B376" s="17">
        <v>326</v>
      </c>
      <c r="C376" s="510"/>
      <c r="D376" s="511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97"/>
      <c r="U376" s="497"/>
      <c r="V376" s="497"/>
      <c r="W376" s="498"/>
    </row>
    <row r="377" spans="2:23" ht="15" customHeight="1" x14ac:dyDescent="0.2">
      <c r="B377" s="16">
        <v>327</v>
      </c>
      <c r="C377" s="506"/>
      <c r="D377" s="50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00"/>
      <c r="U377" s="500"/>
      <c r="V377" s="500"/>
      <c r="W377" s="501"/>
    </row>
    <row r="378" spans="2:23" ht="15" customHeight="1" x14ac:dyDescent="0.2">
      <c r="B378" s="17">
        <v>328</v>
      </c>
      <c r="C378" s="510"/>
      <c r="D378" s="511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97"/>
      <c r="U378" s="497"/>
      <c r="V378" s="497"/>
      <c r="W378" s="498"/>
    </row>
    <row r="379" spans="2:23" ht="15" customHeight="1" x14ac:dyDescent="0.2">
      <c r="B379" s="16">
        <v>329</v>
      </c>
      <c r="C379" s="506"/>
      <c r="D379" s="50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00"/>
      <c r="U379" s="500"/>
      <c r="V379" s="500"/>
      <c r="W379" s="501"/>
    </row>
    <row r="380" spans="2:23" ht="15" customHeight="1" x14ac:dyDescent="0.2">
      <c r="B380" s="17">
        <v>330</v>
      </c>
      <c r="C380" s="510"/>
      <c r="D380" s="511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97"/>
      <c r="U380" s="497"/>
      <c r="V380" s="497"/>
      <c r="W380" s="498"/>
    </row>
    <row r="381" spans="2:23" ht="15" customHeight="1" x14ac:dyDescent="0.2">
      <c r="B381" s="16">
        <v>331</v>
      </c>
      <c r="C381" s="506"/>
      <c r="D381" s="50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00"/>
      <c r="U381" s="500"/>
      <c r="V381" s="500"/>
      <c r="W381" s="501"/>
    </row>
    <row r="382" spans="2:23" ht="15" customHeight="1" x14ac:dyDescent="0.2">
      <c r="B382" s="17">
        <v>332</v>
      </c>
      <c r="C382" s="510"/>
      <c r="D382" s="511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97"/>
      <c r="U382" s="497"/>
      <c r="V382" s="497"/>
      <c r="W382" s="498"/>
    </row>
    <row r="383" spans="2:23" ht="15" customHeight="1" x14ac:dyDescent="0.2">
      <c r="B383" s="16">
        <v>333</v>
      </c>
      <c r="C383" s="506"/>
      <c r="D383" s="50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00"/>
      <c r="U383" s="500"/>
      <c r="V383" s="500"/>
      <c r="W383" s="501"/>
    </row>
    <row r="384" spans="2:23" ht="15" customHeight="1" x14ac:dyDescent="0.2">
      <c r="B384" s="17">
        <v>334</v>
      </c>
      <c r="C384" s="510"/>
      <c r="D384" s="511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97"/>
      <c r="U384" s="497"/>
      <c r="V384" s="497"/>
      <c r="W384" s="498"/>
    </row>
    <row r="385" spans="2:23" ht="15" customHeight="1" x14ac:dyDescent="0.2">
      <c r="B385" s="16">
        <v>335</v>
      </c>
      <c r="C385" s="506"/>
      <c r="D385" s="50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00"/>
      <c r="U385" s="500"/>
      <c r="V385" s="500"/>
      <c r="W385" s="501"/>
    </row>
    <row r="386" spans="2:23" ht="15" customHeight="1" x14ac:dyDescent="0.2">
      <c r="B386" s="17">
        <v>336</v>
      </c>
      <c r="C386" s="510"/>
      <c r="D386" s="511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97"/>
      <c r="U386" s="497"/>
      <c r="V386" s="497"/>
      <c r="W386" s="498"/>
    </row>
    <row r="387" spans="2:23" ht="15" customHeight="1" x14ac:dyDescent="0.2">
      <c r="B387" s="16">
        <v>337</v>
      </c>
      <c r="C387" s="506"/>
      <c r="D387" s="50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00"/>
      <c r="U387" s="500"/>
      <c r="V387" s="500"/>
      <c r="W387" s="501"/>
    </row>
    <row r="388" spans="2:23" ht="15" customHeight="1" x14ac:dyDescent="0.2">
      <c r="B388" s="17">
        <v>338</v>
      </c>
      <c r="C388" s="510"/>
      <c r="D388" s="511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97"/>
      <c r="U388" s="497"/>
      <c r="V388" s="497"/>
      <c r="W388" s="498"/>
    </row>
    <row r="389" spans="2:23" ht="15" customHeight="1" x14ac:dyDescent="0.2">
      <c r="B389" s="16">
        <v>339</v>
      </c>
      <c r="C389" s="506"/>
      <c r="D389" s="50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00"/>
      <c r="U389" s="500"/>
      <c r="V389" s="500"/>
      <c r="W389" s="501"/>
    </row>
    <row r="390" spans="2:23" ht="15" customHeight="1" x14ac:dyDescent="0.2">
      <c r="B390" s="17">
        <v>340</v>
      </c>
      <c r="C390" s="510"/>
      <c r="D390" s="511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97"/>
      <c r="U390" s="497"/>
      <c r="V390" s="497"/>
      <c r="W390" s="498"/>
    </row>
    <row r="391" spans="2:23" ht="15" customHeight="1" x14ac:dyDescent="0.2">
      <c r="B391" s="16">
        <v>341</v>
      </c>
      <c r="C391" s="506"/>
      <c r="D391" s="50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00"/>
      <c r="U391" s="500"/>
      <c r="V391" s="500"/>
      <c r="W391" s="501"/>
    </row>
    <row r="392" spans="2:23" ht="15" customHeight="1" x14ac:dyDescent="0.2">
      <c r="B392" s="17">
        <v>342</v>
      </c>
      <c r="C392" s="510"/>
      <c r="D392" s="511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97"/>
      <c r="U392" s="497"/>
      <c r="V392" s="497"/>
      <c r="W392" s="498"/>
    </row>
    <row r="393" spans="2:23" ht="15" customHeight="1" x14ac:dyDescent="0.2">
      <c r="B393" s="16">
        <v>343</v>
      </c>
      <c r="C393" s="506"/>
      <c r="D393" s="50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00"/>
      <c r="U393" s="500"/>
      <c r="V393" s="500"/>
      <c r="W393" s="501"/>
    </row>
    <row r="394" spans="2:23" ht="15" customHeight="1" x14ac:dyDescent="0.2">
      <c r="B394" s="17">
        <v>344</v>
      </c>
      <c r="C394" s="510"/>
      <c r="D394" s="511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97"/>
      <c r="U394" s="497"/>
      <c r="V394" s="497"/>
      <c r="W394" s="498"/>
    </row>
    <row r="395" spans="2:23" ht="15" customHeight="1" x14ac:dyDescent="0.2">
      <c r="B395" s="16">
        <v>345</v>
      </c>
      <c r="C395" s="506"/>
      <c r="D395" s="50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00"/>
      <c r="U395" s="500"/>
      <c r="V395" s="500"/>
      <c r="W395" s="501"/>
    </row>
    <row r="396" spans="2:23" ht="15" customHeight="1" x14ac:dyDescent="0.2">
      <c r="B396" s="17">
        <v>346</v>
      </c>
      <c r="C396" s="510"/>
      <c r="D396" s="511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97"/>
      <c r="U396" s="497"/>
      <c r="V396" s="497"/>
      <c r="W396" s="498"/>
    </row>
    <row r="397" spans="2:23" ht="15" customHeight="1" x14ac:dyDescent="0.2">
      <c r="B397" s="16">
        <v>347</v>
      </c>
      <c r="C397" s="506"/>
      <c r="D397" s="50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00"/>
      <c r="U397" s="500"/>
      <c r="V397" s="500"/>
      <c r="W397" s="501"/>
    </row>
    <row r="398" spans="2:23" ht="15" customHeight="1" x14ac:dyDescent="0.2">
      <c r="B398" s="17">
        <v>348</v>
      </c>
      <c r="C398" s="510"/>
      <c r="D398" s="511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97"/>
      <c r="U398" s="497"/>
      <c r="V398" s="497"/>
      <c r="W398" s="498"/>
    </row>
    <row r="399" spans="2:23" ht="15" customHeight="1" x14ac:dyDescent="0.2">
      <c r="B399" s="16">
        <v>349</v>
      </c>
      <c r="C399" s="506"/>
      <c r="D399" s="50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00"/>
      <c r="U399" s="500"/>
      <c r="V399" s="500"/>
      <c r="W399" s="501"/>
    </row>
    <row r="400" spans="2:23" ht="15" customHeight="1" x14ac:dyDescent="0.2">
      <c r="B400" s="17">
        <v>350</v>
      </c>
      <c r="C400" s="510"/>
      <c r="D400" s="511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97"/>
      <c r="U400" s="497"/>
      <c r="V400" s="497"/>
      <c r="W400" s="498"/>
    </row>
    <row r="401" spans="2:23" ht="15" customHeight="1" x14ac:dyDescent="0.2">
      <c r="B401" s="16">
        <v>351</v>
      </c>
      <c r="C401" s="506"/>
      <c r="D401" s="50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00"/>
      <c r="U401" s="500"/>
      <c r="V401" s="500"/>
      <c r="W401" s="501"/>
    </row>
    <row r="402" spans="2:23" ht="15" customHeight="1" x14ac:dyDescent="0.2">
      <c r="B402" s="17">
        <v>352</v>
      </c>
      <c r="C402" s="510"/>
      <c r="D402" s="511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97"/>
      <c r="U402" s="497"/>
      <c r="V402" s="497"/>
      <c r="W402" s="498"/>
    </row>
    <row r="403" spans="2:23" ht="15" customHeight="1" x14ac:dyDescent="0.2">
      <c r="B403" s="16">
        <v>353</v>
      </c>
      <c r="C403" s="506"/>
      <c r="D403" s="50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00"/>
      <c r="U403" s="500"/>
      <c r="V403" s="500"/>
      <c r="W403" s="501"/>
    </row>
    <row r="404" spans="2:23" ht="15" customHeight="1" x14ac:dyDescent="0.2">
      <c r="B404" s="17">
        <v>354</v>
      </c>
      <c r="C404" s="510"/>
      <c r="D404" s="511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97"/>
      <c r="U404" s="497"/>
      <c r="V404" s="497"/>
      <c r="W404" s="498"/>
    </row>
    <row r="405" spans="2:23" ht="15" customHeight="1" x14ac:dyDescent="0.2">
      <c r="B405" s="16">
        <v>355</v>
      </c>
      <c r="C405" s="506"/>
      <c r="D405" s="50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00"/>
      <c r="U405" s="500"/>
      <c r="V405" s="500"/>
      <c r="W405" s="501"/>
    </row>
    <row r="406" spans="2:23" ht="15" customHeight="1" x14ac:dyDescent="0.2">
      <c r="B406" s="17">
        <v>356</v>
      </c>
      <c r="C406" s="510"/>
      <c r="D406" s="511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97"/>
      <c r="U406" s="497"/>
      <c r="V406" s="497"/>
      <c r="W406" s="498"/>
    </row>
    <row r="407" spans="2:23" ht="15" customHeight="1" x14ac:dyDescent="0.2">
      <c r="B407" s="16">
        <v>357</v>
      </c>
      <c r="C407" s="506"/>
      <c r="D407" s="50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00"/>
      <c r="U407" s="500"/>
      <c r="V407" s="500"/>
      <c r="W407" s="501"/>
    </row>
    <row r="408" spans="2:23" ht="15" customHeight="1" x14ac:dyDescent="0.2">
      <c r="B408" s="17">
        <v>358</v>
      </c>
      <c r="C408" s="510"/>
      <c r="D408" s="511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97"/>
      <c r="U408" s="497"/>
      <c r="V408" s="497"/>
      <c r="W408" s="498"/>
    </row>
    <row r="409" spans="2:23" ht="15" customHeight="1" x14ac:dyDescent="0.2">
      <c r="B409" s="16">
        <v>359</v>
      </c>
      <c r="C409" s="506"/>
      <c r="D409" s="50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00"/>
      <c r="U409" s="500"/>
      <c r="V409" s="500"/>
      <c r="W409" s="501"/>
    </row>
    <row r="410" spans="2:23" ht="15" customHeight="1" x14ac:dyDescent="0.2">
      <c r="B410" s="17">
        <v>360</v>
      </c>
      <c r="C410" s="510"/>
      <c r="D410" s="511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97"/>
      <c r="U410" s="497"/>
      <c r="V410" s="497"/>
      <c r="W410" s="498"/>
    </row>
    <row r="411" spans="2:23" ht="15" customHeight="1" x14ac:dyDescent="0.2">
      <c r="B411" s="16">
        <v>361</v>
      </c>
      <c r="C411" s="506"/>
      <c r="D411" s="50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00"/>
      <c r="U411" s="500"/>
      <c r="V411" s="500"/>
      <c r="W411" s="501"/>
    </row>
    <row r="412" spans="2:23" ht="15" customHeight="1" x14ac:dyDescent="0.2">
      <c r="B412" s="17">
        <v>362</v>
      </c>
      <c r="C412" s="510"/>
      <c r="D412" s="511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97"/>
      <c r="U412" s="497"/>
      <c r="V412" s="497"/>
      <c r="W412" s="498"/>
    </row>
    <row r="413" spans="2:23" ht="15" customHeight="1" x14ac:dyDescent="0.2">
      <c r="B413" s="16">
        <v>363</v>
      </c>
      <c r="C413" s="506"/>
      <c r="D413" s="50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00"/>
      <c r="U413" s="500"/>
      <c r="V413" s="500"/>
      <c r="W413" s="501"/>
    </row>
    <row r="414" spans="2:23" ht="15" customHeight="1" x14ac:dyDescent="0.2">
      <c r="B414" s="17">
        <v>364</v>
      </c>
      <c r="C414" s="510"/>
      <c r="D414" s="511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97"/>
      <c r="U414" s="497"/>
      <c r="V414" s="497"/>
      <c r="W414" s="498"/>
    </row>
    <row r="415" spans="2:23" ht="15" customHeight="1" x14ac:dyDescent="0.2">
      <c r="B415" s="16">
        <v>365</v>
      </c>
      <c r="C415" s="506"/>
      <c r="D415" s="50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00"/>
      <c r="U415" s="500"/>
      <c r="V415" s="500"/>
      <c r="W415" s="501"/>
    </row>
    <row r="416" spans="2:23" ht="15" customHeight="1" x14ac:dyDescent="0.2">
      <c r="B416" s="17">
        <v>366</v>
      </c>
      <c r="C416" s="510"/>
      <c r="D416" s="511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97"/>
      <c r="U416" s="497"/>
      <c r="V416" s="497"/>
      <c r="W416" s="498"/>
    </row>
    <row r="417" spans="2:23" ht="15" customHeight="1" x14ac:dyDescent="0.2">
      <c r="B417" s="16">
        <v>367</v>
      </c>
      <c r="C417" s="506"/>
      <c r="D417" s="50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00"/>
      <c r="U417" s="500"/>
      <c r="V417" s="500"/>
      <c r="W417" s="501"/>
    </row>
    <row r="418" spans="2:23" ht="15" customHeight="1" x14ac:dyDescent="0.2">
      <c r="B418" s="17">
        <v>368</v>
      </c>
      <c r="C418" s="510"/>
      <c r="D418" s="511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97"/>
      <c r="U418" s="497"/>
      <c r="V418" s="497"/>
      <c r="W418" s="498"/>
    </row>
    <row r="419" spans="2:23" ht="15" customHeight="1" x14ac:dyDescent="0.2">
      <c r="B419" s="16">
        <v>369</v>
      </c>
      <c r="C419" s="506"/>
      <c r="D419" s="50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00"/>
      <c r="U419" s="500"/>
      <c r="V419" s="500"/>
      <c r="W419" s="501"/>
    </row>
    <row r="420" spans="2:23" ht="15" customHeight="1" x14ac:dyDescent="0.2">
      <c r="B420" s="17">
        <v>370</v>
      </c>
      <c r="C420" s="510"/>
      <c r="D420" s="511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97"/>
      <c r="U420" s="497"/>
      <c r="V420" s="497"/>
      <c r="W420" s="498"/>
    </row>
    <row r="421" spans="2:23" ht="15" customHeight="1" x14ac:dyDescent="0.2">
      <c r="B421" s="16">
        <v>371</v>
      </c>
      <c r="C421" s="506"/>
      <c r="D421" s="50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00"/>
      <c r="U421" s="500"/>
      <c r="V421" s="500"/>
      <c r="W421" s="501"/>
    </row>
    <row r="422" spans="2:23" ht="15" customHeight="1" x14ac:dyDescent="0.2">
      <c r="B422" s="17">
        <v>372</v>
      </c>
      <c r="C422" s="510"/>
      <c r="D422" s="511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97"/>
      <c r="U422" s="497"/>
      <c r="V422" s="497"/>
      <c r="W422" s="498"/>
    </row>
    <row r="423" spans="2:23" ht="15" customHeight="1" x14ac:dyDescent="0.2">
      <c r="B423" s="16">
        <v>373</v>
      </c>
      <c r="C423" s="506"/>
      <c r="D423" s="50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00"/>
      <c r="U423" s="500"/>
      <c r="V423" s="500"/>
      <c r="W423" s="501"/>
    </row>
    <row r="424" spans="2:23" ht="15" customHeight="1" x14ac:dyDescent="0.2">
      <c r="B424" s="17">
        <v>374</v>
      </c>
      <c r="C424" s="510"/>
      <c r="D424" s="511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97"/>
      <c r="U424" s="497"/>
      <c r="V424" s="497"/>
      <c r="W424" s="498"/>
    </row>
    <row r="425" spans="2:23" ht="15" customHeight="1" x14ac:dyDescent="0.2">
      <c r="B425" s="16">
        <v>375</v>
      </c>
      <c r="C425" s="506"/>
      <c r="D425" s="50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00"/>
      <c r="U425" s="500"/>
      <c r="V425" s="500"/>
      <c r="W425" s="501"/>
    </row>
    <row r="426" spans="2:23" ht="15" customHeight="1" x14ac:dyDescent="0.2">
      <c r="B426" s="17">
        <v>376</v>
      </c>
      <c r="C426" s="510"/>
      <c r="D426" s="511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97"/>
      <c r="U426" s="497"/>
      <c r="V426" s="497"/>
      <c r="W426" s="498"/>
    </row>
    <row r="427" spans="2:23" ht="15" customHeight="1" x14ac:dyDescent="0.2">
      <c r="B427" s="16">
        <v>377</v>
      </c>
      <c r="C427" s="506"/>
      <c r="D427" s="50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00"/>
      <c r="U427" s="500"/>
      <c r="V427" s="500"/>
      <c r="W427" s="501"/>
    </row>
    <row r="428" spans="2:23" ht="15" customHeight="1" x14ac:dyDescent="0.2">
      <c r="B428" s="17">
        <v>378</v>
      </c>
      <c r="C428" s="510"/>
      <c r="D428" s="511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97"/>
      <c r="U428" s="497"/>
      <c r="V428" s="497"/>
      <c r="W428" s="498"/>
    </row>
    <row r="429" spans="2:23" ht="15" customHeight="1" x14ac:dyDescent="0.2">
      <c r="B429" s="16">
        <v>379</v>
      </c>
      <c r="C429" s="506"/>
      <c r="D429" s="50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00"/>
      <c r="U429" s="500"/>
      <c r="V429" s="500"/>
      <c r="W429" s="501"/>
    </row>
    <row r="430" spans="2:23" ht="15" customHeight="1" x14ac:dyDescent="0.2">
      <c r="B430" s="17">
        <v>380</v>
      </c>
      <c r="C430" s="510"/>
      <c r="D430" s="511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97"/>
      <c r="U430" s="497"/>
      <c r="V430" s="497"/>
      <c r="W430" s="498"/>
    </row>
    <row r="431" spans="2:23" ht="15" customHeight="1" x14ac:dyDescent="0.2">
      <c r="B431" s="16">
        <v>381</v>
      </c>
      <c r="C431" s="506"/>
      <c r="D431" s="507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00"/>
      <c r="U431" s="500"/>
      <c r="V431" s="500"/>
      <c r="W431" s="501"/>
    </row>
    <row r="432" spans="2:23" ht="15" customHeight="1" x14ac:dyDescent="0.2">
      <c r="B432" s="17">
        <v>382</v>
      </c>
      <c r="C432" s="510"/>
      <c r="D432" s="511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97"/>
      <c r="U432" s="497"/>
      <c r="V432" s="497"/>
      <c r="W432" s="498"/>
    </row>
    <row r="433" spans="2:23" ht="15" customHeight="1" x14ac:dyDescent="0.2">
      <c r="B433" s="16">
        <v>383</v>
      </c>
      <c r="C433" s="506"/>
      <c r="D433" s="507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00"/>
      <c r="U433" s="500"/>
      <c r="V433" s="500"/>
      <c r="W433" s="501"/>
    </row>
    <row r="434" spans="2:23" ht="15" customHeight="1" x14ac:dyDescent="0.2">
      <c r="B434" s="17">
        <v>384</v>
      </c>
      <c r="C434" s="510"/>
      <c r="D434" s="511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97"/>
      <c r="U434" s="497"/>
      <c r="V434" s="497"/>
      <c r="W434" s="498"/>
    </row>
    <row r="435" spans="2:23" ht="15" customHeight="1" x14ac:dyDescent="0.2">
      <c r="B435" s="16">
        <v>385</v>
      </c>
      <c r="C435" s="506"/>
      <c r="D435" s="507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00"/>
      <c r="U435" s="500"/>
      <c r="V435" s="500"/>
      <c r="W435" s="501"/>
    </row>
    <row r="436" spans="2:23" ht="15" customHeight="1" x14ac:dyDescent="0.2">
      <c r="B436" s="17">
        <v>386</v>
      </c>
      <c r="C436" s="510"/>
      <c r="D436" s="511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97"/>
      <c r="U436" s="497"/>
      <c r="V436" s="497"/>
      <c r="W436" s="498"/>
    </row>
    <row r="437" spans="2:23" ht="15" customHeight="1" x14ac:dyDescent="0.2">
      <c r="B437" s="16">
        <v>387</v>
      </c>
      <c r="C437" s="506"/>
      <c r="D437" s="507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00"/>
      <c r="U437" s="500"/>
      <c r="V437" s="500"/>
      <c r="W437" s="501"/>
    </row>
    <row r="438" spans="2:23" ht="15" customHeight="1" x14ac:dyDescent="0.2">
      <c r="B438" s="17">
        <v>388</v>
      </c>
      <c r="C438" s="510"/>
      <c r="D438" s="511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97"/>
      <c r="U438" s="497"/>
      <c r="V438" s="497"/>
      <c r="W438" s="498"/>
    </row>
    <row r="439" spans="2:23" ht="15" customHeight="1" x14ac:dyDescent="0.2">
      <c r="B439" s="16">
        <v>389</v>
      </c>
      <c r="C439" s="506"/>
      <c r="D439" s="507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00"/>
      <c r="U439" s="500"/>
      <c r="V439" s="500"/>
      <c r="W439" s="501"/>
    </row>
    <row r="440" spans="2:23" ht="15" customHeight="1" x14ac:dyDescent="0.2">
      <c r="B440" s="17">
        <v>390</v>
      </c>
      <c r="C440" s="510"/>
      <c r="D440" s="511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97"/>
      <c r="U440" s="497"/>
      <c r="V440" s="497"/>
      <c r="W440" s="498"/>
    </row>
    <row r="441" spans="2:23" ht="15" customHeight="1" x14ac:dyDescent="0.2">
      <c r="B441" s="16">
        <v>391</v>
      </c>
      <c r="C441" s="506"/>
      <c r="D441" s="507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00"/>
      <c r="U441" s="500"/>
      <c r="V441" s="500"/>
      <c r="W441" s="501"/>
    </row>
    <row r="442" spans="2:23" ht="15" customHeight="1" x14ac:dyDescent="0.2">
      <c r="B442" s="17">
        <v>392</v>
      </c>
      <c r="C442" s="510"/>
      <c r="D442" s="511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97"/>
      <c r="U442" s="497"/>
      <c r="V442" s="497"/>
      <c r="W442" s="498"/>
    </row>
    <row r="443" spans="2:23" ht="15" customHeight="1" x14ac:dyDescent="0.2">
      <c r="B443" s="16">
        <v>393</v>
      </c>
      <c r="C443" s="506"/>
      <c r="D443" s="507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00"/>
      <c r="U443" s="500"/>
      <c r="V443" s="500"/>
      <c r="W443" s="501"/>
    </row>
    <row r="444" spans="2:23" ht="15" customHeight="1" x14ac:dyDescent="0.2">
      <c r="B444" s="17">
        <v>394</v>
      </c>
      <c r="C444" s="510"/>
      <c r="D444" s="511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97"/>
      <c r="U444" s="497"/>
      <c r="V444" s="497"/>
      <c r="W444" s="498"/>
    </row>
    <row r="445" spans="2:23" ht="15" customHeight="1" x14ac:dyDescent="0.2">
      <c r="B445" s="16">
        <v>395</v>
      </c>
      <c r="C445" s="506"/>
      <c r="D445" s="507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00"/>
      <c r="U445" s="500"/>
      <c r="V445" s="500"/>
      <c r="W445" s="501"/>
    </row>
    <row r="446" spans="2:23" ht="15" customHeight="1" x14ac:dyDescent="0.2">
      <c r="B446" s="17">
        <v>396</v>
      </c>
      <c r="C446" s="510"/>
      <c r="D446" s="511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97"/>
      <c r="U446" s="497"/>
      <c r="V446" s="497"/>
      <c r="W446" s="498"/>
    </row>
    <row r="447" spans="2:23" ht="15" customHeight="1" x14ac:dyDescent="0.2">
      <c r="B447" s="90">
        <v>397</v>
      </c>
      <c r="C447" s="506"/>
      <c r="D447" s="50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8"/>
      <c r="U447" s="508"/>
      <c r="V447" s="508"/>
      <c r="W447" s="509"/>
    </row>
    <row r="448" spans="2:23" ht="15" customHeight="1" x14ac:dyDescent="0.2">
      <c r="B448" s="17">
        <v>398</v>
      </c>
      <c r="C448" s="510"/>
      <c r="D448" s="511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97"/>
      <c r="U448" s="497"/>
      <c r="V448" s="497"/>
      <c r="W448" s="498"/>
    </row>
    <row r="449" spans="2:23" ht="15" customHeight="1" x14ac:dyDescent="0.2">
      <c r="B449" s="90">
        <v>399</v>
      </c>
      <c r="C449" s="506"/>
      <c r="D449" s="50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8"/>
      <c r="U449" s="508"/>
      <c r="V449" s="508"/>
      <c r="W449" s="509"/>
    </row>
    <row r="450" spans="2:23" ht="15" customHeight="1" x14ac:dyDescent="0.2">
      <c r="B450" s="17">
        <v>400</v>
      </c>
      <c r="C450" s="510"/>
      <c r="D450" s="511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97"/>
      <c r="U450" s="497"/>
      <c r="V450" s="497"/>
      <c r="W450" s="498"/>
    </row>
    <row r="451" spans="2:23" ht="15" customHeight="1" x14ac:dyDescent="0.2">
      <c r="B451" s="90">
        <v>401</v>
      </c>
      <c r="C451" s="506"/>
      <c r="D451" s="50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8"/>
      <c r="U451" s="508"/>
      <c r="V451" s="508"/>
      <c r="W451" s="509"/>
    </row>
    <row r="452" spans="2:23" ht="15" customHeight="1" x14ac:dyDescent="0.2">
      <c r="B452" s="17">
        <v>402</v>
      </c>
      <c r="C452" s="510"/>
      <c r="D452" s="511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97"/>
      <c r="U452" s="497"/>
      <c r="V452" s="497"/>
      <c r="W452" s="498"/>
    </row>
    <row r="453" spans="2:23" ht="15" customHeight="1" x14ac:dyDescent="0.2">
      <c r="B453" s="90">
        <v>403</v>
      </c>
      <c r="C453" s="506"/>
      <c r="D453" s="50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8"/>
      <c r="U453" s="508"/>
      <c r="V453" s="508"/>
      <c r="W453" s="509"/>
    </row>
    <row r="454" spans="2:23" ht="15" customHeight="1" x14ac:dyDescent="0.2">
      <c r="B454" s="17">
        <v>404</v>
      </c>
      <c r="C454" s="510"/>
      <c r="D454" s="511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97"/>
      <c r="U454" s="497"/>
      <c r="V454" s="497"/>
      <c r="W454" s="498"/>
    </row>
    <row r="455" spans="2:23" ht="15" customHeight="1" x14ac:dyDescent="0.2">
      <c r="B455" s="90">
        <v>405</v>
      </c>
      <c r="C455" s="506"/>
      <c r="D455" s="50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8"/>
      <c r="U455" s="508"/>
      <c r="V455" s="508"/>
      <c r="W455" s="509"/>
    </row>
    <row r="456" spans="2:23" ht="15" customHeight="1" x14ac:dyDescent="0.2">
      <c r="B456" s="17">
        <v>406</v>
      </c>
      <c r="C456" s="510"/>
      <c r="D456" s="511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97"/>
      <c r="U456" s="497"/>
      <c r="V456" s="497"/>
      <c r="W456" s="498"/>
    </row>
    <row r="457" spans="2:23" ht="15" customHeight="1" x14ac:dyDescent="0.2">
      <c r="B457" s="90">
        <v>407</v>
      </c>
      <c r="C457" s="506"/>
      <c r="D457" s="50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8"/>
      <c r="U457" s="508"/>
      <c r="V457" s="508"/>
      <c r="W457" s="509"/>
    </row>
    <row r="458" spans="2:23" ht="15" customHeight="1" x14ac:dyDescent="0.2">
      <c r="B458" s="17">
        <v>408</v>
      </c>
      <c r="C458" s="510"/>
      <c r="D458" s="511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97"/>
      <c r="U458" s="497"/>
      <c r="V458" s="497"/>
      <c r="W458" s="498"/>
    </row>
    <row r="459" spans="2:23" ht="15" customHeight="1" x14ac:dyDescent="0.2">
      <c r="B459" s="90">
        <v>409</v>
      </c>
      <c r="C459" s="506"/>
      <c r="D459" s="50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8"/>
      <c r="U459" s="508"/>
      <c r="V459" s="508"/>
      <c r="W459" s="509"/>
    </row>
    <row r="460" spans="2:23" ht="15" customHeight="1" x14ac:dyDescent="0.2">
      <c r="B460" s="17">
        <v>410</v>
      </c>
      <c r="C460" s="510"/>
      <c r="D460" s="511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97"/>
      <c r="U460" s="497"/>
      <c r="V460" s="497"/>
      <c r="W460" s="498"/>
    </row>
    <row r="461" spans="2:23" ht="15" customHeight="1" x14ac:dyDescent="0.2">
      <c r="B461" s="90">
        <v>411</v>
      </c>
      <c r="C461" s="506"/>
      <c r="D461" s="50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8"/>
      <c r="U461" s="508"/>
      <c r="V461" s="508"/>
      <c r="W461" s="509"/>
    </row>
    <row r="462" spans="2:23" ht="15" customHeight="1" x14ac:dyDescent="0.2">
      <c r="B462" s="17">
        <v>412</v>
      </c>
      <c r="C462" s="510"/>
      <c r="D462" s="511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97"/>
      <c r="U462" s="497"/>
      <c r="V462" s="497"/>
      <c r="W462" s="498"/>
    </row>
    <row r="463" spans="2:23" ht="15" customHeight="1" x14ac:dyDescent="0.2">
      <c r="B463" s="90">
        <v>413</v>
      </c>
      <c r="C463" s="506"/>
      <c r="D463" s="50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8"/>
      <c r="U463" s="508"/>
      <c r="V463" s="508"/>
      <c r="W463" s="509"/>
    </row>
    <row r="464" spans="2:23" ht="15" customHeight="1" x14ac:dyDescent="0.2">
      <c r="B464" s="17">
        <v>414</v>
      </c>
      <c r="C464" s="510"/>
      <c r="D464" s="511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97"/>
      <c r="U464" s="497"/>
      <c r="V464" s="497"/>
      <c r="W464" s="498"/>
    </row>
    <row r="465" spans="2:23" ht="15" customHeight="1" x14ac:dyDescent="0.2">
      <c r="B465" s="90">
        <v>415</v>
      </c>
      <c r="C465" s="506"/>
      <c r="D465" s="50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8"/>
      <c r="U465" s="508"/>
      <c r="V465" s="508"/>
      <c r="W465" s="509"/>
    </row>
    <row r="466" spans="2:23" ht="15" customHeight="1" x14ac:dyDescent="0.2">
      <c r="B466" s="17">
        <v>416</v>
      </c>
      <c r="C466" s="510"/>
      <c r="D466" s="511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97"/>
      <c r="U466" s="497"/>
      <c r="V466" s="497"/>
      <c r="W466" s="498"/>
    </row>
    <row r="467" spans="2:23" ht="15" customHeight="1" x14ac:dyDescent="0.2">
      <c r="B467" s="90">
        <v>417</v>
      </c>
      <c r="C467" s="506"/>
      <c r="D467" s="507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8"/>
      <c r="U467" s="508"/>
      <c r="V467" s="508"/>
      <c r="W467" s="509"/>
    </row>
    <row r="468" spans="2:23" ht="15" customHeight="1" x14ac:dyDescent="0.2">
      <c r="B468" s="17">
        <v>418</v>
      </c>
      <c r="C468" s="510"/>
      <c r="D468" s="511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97"/>
      <c r="U468" s="497"/>
      <c r="V468" s="497"/>
      <c r="W468" s="498"/>
    </row>
    <row r="469" spans="2:23" ht="15" customHeight="1" x14ac:dyDescent="0.2">
      <c r="B469" s="90">
        <v>419</v>
      </c>
      <c r="C469" s="506"/>
      <c r="D469" s="507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8"/>
      <c r="U469" s="508"/>
      <c r="V469" s="508"/>
      <c r="W469" s="509"/>
    </row>
    <row r="470" spans="2:23" ht="15" customHeight="1" x14ac:dyDescent="0.2">
      <c r="B470" s="17">
        <v>420</v>
      </c>
      <c r="C470" s="510"/>
      <c r="D470" s="511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97"/>
      <c r="U470" s="497"/>
      <c r="V470" s="497"/>
      <c r="W470" s="498"/>
    </row>
    <row r="471" spans="2:23" ht="15" customHeight="1" x14ac:dyDescent="0.2">
      <c r="B471" s="16">
        <v>421</v>
      </c>
      <c r="C471" s="499"/>
      <c r="D471" s="49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00"/>
      <c r="U471" s="500"/>
      <c r="V471" s="500"/>
      <c r="W471" s="501"/>
    </row>
    <row r="472" spans="2:23" ht="15" customHeight="1" x14ac:dyDescent="0.2">
      <c r="B472" s="17">
        <v>422</v>
      </c>
      <c r="C472" s="495"/>
      <c r="D472" s="496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97"/>
      <c r="U472" s="497"/>
      <c r="V472" s="497"/>
      <c r="W472" s="498"/>
    </row>
    <row r="473" spans="2:23" ht="15" customHeight="1" x14ac:dyDescent="0.2">
      <c r="B473" s="16">
        <v>423</v>
      </c>
      <c r="C473" s="499"/>
      <c r="D473" s="49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00"/>
      <c r="U473" s="500"/>
      <c r="V473" s="500"/>
      <c r="W473" s="501"/>
    </row>
    <row r="474" spans="2:23" ht="15" customHeight="1" x14ac:dyDescent="0.2">
      <c r="B474" s="17">
        <v>424</v>
      </c>
      <c r="C474" s="495"/>
      <c r="D474" s="496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97"/>
      <c r="U474" s="497"/>
      <c r="V474" s="497"/>
      <c r="W474" s="498"/>
    </row>
    <row r="475" spans="2:23" ht="15" customHeight="1" x14ac:dyDescent="0.2">
      <c r="B475" s="16">
        <v>425</v>
      </c>
      <c r="C475" s="499"/>
      <c r="D475" s="49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00"/>
      <c r="U475" s="500"/>
      <c r="V475" s="500"/>
      <c r="W475" s="501"/>
    </row>
    <row r="476" spans="2:23" ht="15" customHeight="1" x14ac:dyDescent="0.2">
      <c r="B476" s="17">
        <v>426</v>
      </c>
      <c r="C476" s="495"/>
      <c r="D476" s="496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97"/>
      <c r="U476" s="497"/>
      <c r="V476" s="497"/>
      <c r="W476" s="498"/>
    </row>
    <row r="477" spans="2:23" ht="15" customHeight="1" x14ac:dyDescent="0.2">
      <c r="B477" s="16">
        <v>427</v>
      </c>
      <c r="C477" s="499"/>
      <c r="D477" s="49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00"/>
      <c r="U477" s="500"/>
      <c r="V477" s="500"/>
      <c r="W477" s="501"/>
    </row>
    <row r="478" spans="2:23" ht="15" customHeight="1" x14ac:dyDescent="0.2">
      <c r="B478" s="17">
        <v>428</v>
      </c>
      <c r="C478" s="495"/>
      <c r="D478" s="496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97"/>
      <c r="U478" s="497"/>
      <c r="V478" s="497"/>
      <c r="W478" s="498"/>
    </row>
    <row r="479" spans="2:23" ht="15" customHeight="1" x14ac:dyDescent="0.2">
      <c r="B479" s="16">
        <v>429</v>
      </c>
      <c r="C479" s="499"/>
      <c r="D479" s="49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00"/>
      <c r="U479" s="500"/>
      <c r="V479" s="500"/>
      <c r="W479" s="501"/>
    </row>
    <row r="480" spans="2:23" ht="15" customHeight="1" x14ac:dyDescent="0.2">
      <c r="B480" s="17">
        <v>430</v>
      </c>
      <c r="C480" s="495"/>
      <c r="D480" s="496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97"/>
      <c r="U480" s="497"/>
      <c r="V480" s="497"/>
      <c r="W480" s="498"/>
    </row>
    <row r="481" spans="2:23" ht="15" customHeight="1" x14ac:dyDescent="0.2">
      <c r="B481" s="16">
        <v>431</v>
      </c>
      <c r="C481" s="499"/>
      <c r="D481" s="49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00"/>
      <c r="U481" s="500"/>
      <c r="V481" s="500"/>
      <c r="W481" s="501"/>
    </row>
    <row r="482" spans="2:23" ht="15" customHeight="1" x14ac:dyDescent="0.2">
      <c r="B482" s="17">
        <v>432</v>
      </c>
      <c r="C482" s="495"/>
      <c r="D482" s="496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97"/>
      <c r="U482" s="497"/>
      <c r="V482" s="497"/>
      <c r="W482" s="498"/>
    </row>
    <row r="483" spans="2:23" ht="15" customHeight="1" x14ac:dyDescent="0.2">
      <c r="B483" s="16">
        <v>433</v>
      </c>
      <c r="C483" s="499"/>
      <c r="D483" s="49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00"/>
      <c r="U483" s="500"/>
      <c r="V483" s="500"/>
      <c r="W483" s="501"/>
    </row>
    <row r="484" spans="2:23" ht="15" customHeight="1" x14ac:dyDescent="0.2">
      <c r="B484" s="17">
        <v>434</v>
      </c>
      <c r="C484" s="495"/>
      <c r="D484" s="496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97"/>
      <c r="U484" s="497"/>
      <c r="V484" s="497"/>
      <c r="W484" s="498"/>
    </row>
    <row r="485" spans="2:23" ht="15" customHeight="1" x14ac:dyDescent="0.2">
      <c r="B485" s="16">
        <v>435</v>
      </c>
      <c r="C485" s="499"/>
      <c r="D485" s="49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00"/>
      <c r="U485" s="500"/>
      <c r="V485" s="500"/>
      <c r="W485" s="501"/>
    </row>
    <row r="486" spans="2:23" ht="15" customHeight="1" x14ac:dyDescent="0.2">
      <c r="B486" s="17">
        <v>436</v>
      </c>
      <c r="C486" s="495"/>
      <c r="D486" s="496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97"/>
      <c r="U486" s="497"/>
      <c r="V486" s="497"/>
      <c r="W486" s="498"/>
    </row>
    <row r="487" spans="2:23" ht="15" customHeight="1" x14ac:dyDescent="0.2">
      <c r="B487" s="16">
        <v>437</v>
      </c>
      <c r="C487" s="499"/>
      <c r="D487" s="49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00"/>
      <c r="U487" s="500"/>
      <c r="V487" s="500"/>
      <c r="W487" s="501"/>
    </row>
    <row r="488" spans="2:23" ht="15" customHeight="1" x14ac:dyDescent="0.2">
      <c r="B488" s="17">
        <v>438</v>
      </c>
      <c r="C488" s="495"/>
      <c r="D488" s="496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97"/>
      <c r="U488" s="497"/>
      <c r="V488" s="497"/>
      <c r="W488" s="498"/>
    </row>
    <row r="489" spans="2:23" ht="15" customHeight="1" x14ac:dyDescent="0.2">
      <c r="B489" s="16">
        <v>439</v>
      </c>
      <c r="C489" s="499"/>
      <c r="D489" s="49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00"/>
      <c r="U489" s="500"/>
      <c r="V489" s="500"/>
      <c r="W489" s="501"/>
    </row>
    <row r="490" spans="2:23" ht="15" customHeight="1" x14ac:dyDescent="0.2">
      <c r="B490" s="17">
        <v>440</v>
      </c>
      <c r="C490" s="495"/>
      <c r="D490" s="496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97"/>
      <c r="U490" s="497"/>
      <c r="V490" s="497"/>
      <c r="W490" s="498"/>
    </row>
    <row r="491" spans="2:23" ht="15" customHeight="1" x14ac:dyDescent="0.2">
      <c r="B491" s="16">
        <v>441</v>
      </c>
      <c r="C491" s="499"/>
      <c r="D491" s="49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00"/>
      <c r="U491" s="500"/>
      <c r="V491" s="500"/>
      <c r="W491" s="501"/>
    </row>
    <row r="492" spans="2:23" ht="15" customHeight="1" x14ac:dyDescent="0.2">
      <c r="B492" s="17">
        <v>442</v>
      </c>
      <c r="C492" s="495"/>
      <c r="D492" s="496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97"/>
      <c r="U492" s="497"/>
      <c r="V492" s="497"/>
      <c r="W492" s="498"/>
    </row>
    <row r="493" spans="2:23" ht="15" customHeight="1" x14ac:dyDescent="0.2">
      <c r="B493" s="16">
        <v>443</v>
      </c>
      <c r="C493" s="499"/>
      <c r="D493" s="49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00"/>
      <c r="U493" s="500"/>
      <c r="V493" s="500"/>
      <c r="W493" s="501"/>
    </row>
    <row r="494" spans="2:23" ht="15" customHeight="1" x14ac:dyDescent="0.2">
      <c r="B494" s="17">
        <v>444</v>
      </c>
      <c r="C494" s="495"/>
      <c r="D494" s="496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97"/>
      <c r="U494" s="497"/>
      <c r="V494" s="497"/>
      <c r="W494" s="498"/>
    </row>
    <row r="495" spans="2:23" ht="15" customHeight="1" x14ac:dyDescent="0.2">
      <c r="B495" s="16">
        <v>445</v>
      </c>
      <c r="C495" s="499"/>
      <c r="D495" s="49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00"/>
      <c r="U495" s="500"/>
      <c r="V495" s="500"/>
      <c r="W495" s="501"/>
    </row>
    <row r="496" spans="2:23" ht="15" customHeight="1" x14ac:dyDescent="0.2">
      <c r="B496" s="17">
        <v>446</v>
      </c>
      <c r="C496" s="495"/>
      <c r="D496" s="496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97"/>
      <c r="U496" s="497"/>
      <c r="V496" s="497"/>
      <c r="W496" s="498"/>
    </row>
    <row r="497" spans="2:23" ht="15" customHeight="1" x14ac:dyDescent="0.2">
      <c r="B497" s="16">
        <v>447</v>
      </c>
      <c r="C497" s="499"/>
      <c r="D497" s="49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00"/>
      <c r="U497" s="500"/>
      <c r="V497" s="500"/>
      <c r="W497" s="501"/>
    </row>
    <row r="498" spans="2:23" ht="15" customHeight="1" x14ac:dyDescent="0.2">
      <c r="B498" s="17">
        <v>448</v>
      </c>
      <c r="C498" s="495"/>
      <c r="D498" s="496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97"/>
      <c r="U498" s="497"/>
      <c r="V498" s="497"/>
      <c r="W498" s="498"/>
    </row>
    <row r="499" spans="2:23" ht="15" customHeight="1" x14ac:dyDescent="0.2">
      <c r="B499" s="16">
        <v>449</v>
      </c>
      <c r="C499" s="499"/>
      <c r="D499" s="49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00"/>
      <c r="U499" s="500"/>
      <c r="V499" s="500"/>
      <c r="W499" s="501"/>
    </row>
    <row r="500" spans="2:23" ht="15" customHeight="1" x14ac:dyDescent="0.2">
      <c r="B500" s="17">
        <v>450</v>
      </c>
      <c r="C500" s="495"/>
      <c r="D500" s="496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97"/>
      <c r="U500" s="497"/>
      <c r="V500" s="497"/>
      <c r="W500" s="498"/>
    </row>
    <row r="501" spans="2:23" ht="15" customHeight="1" x14ac:dyDescent="0.2">
      <c r="B501" s="16">
        <v>451</v>
      </c>
      <c r="C501" s="499"/>
      <c r="D501" s="49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00"/>
      <c r="U501" s="500"/>
      <c r="V501" s="500"/>
      <c r="W501" s="501"/>
    </row>
    <row r="502" spans="2:23" ht="15" customHeight="1" x14ac:dyDescent="0.2">
      <c r="B502" s="17">
        <v>452</v>
      </c>
      <c r="C502" s="495"/>
      <c r="D502" s="496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97"/>
      <c r="U502" s="497"/>
      <c r="V502" s="497"/>
      <c r="W502" s="498"/>
    </row>
    <row r="503" spans="2:23" ht="15" customHeight="1" x14ac:dyDescent="0.2">
      <c r="B503" s="16">
        <v>453</v>
      </c>
      <c r="C503" s="499"/>
      <c r="D503" s="49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00"/>
      <c r="U503" s="500"/>
      <c r="V503" s="500"/>
      <c r="W503" s="501"/>
    </row>
    <row r="504" spans="2:23" ht="15" customHeight="1" x14ac:dyDescent="0.2">
      <c r="B504" s="17">
        <v>454</v>
      </c>
      <c r="C504" s="495"/>
      <c r="D504" s="496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97"/>
      <c r="U504" s="497"/>
      <c r="V504" s="497"/>
      <c r="W504" s="498"/>
    </row>
    <row r="505" spans="2:23" ht="15" customHeight="1" x14ac:dyDescent="0.2">
      <c r="B505" s="16">
        <v>455</v>
      </c>
      <c r="C505" s="499"/>
      <c r="D505" s="49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00"/>
      <c r="U505" s="500"/>
      <c r="V505" s="500"/>
      <c r="W505" s="501"/>
    </row>
    <row r="506" spans="2:23" ht="15" customHeight="1" x14ac:dyDescent="0.2">
      <c r="B506" s="17">
        <v>456</v>
      </c>
      <c r="C506" s="495"/>
      <c r="D506" s="496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97"/>
      <c r="U506" s="497"/>
      <c r="V506" s="497"/>
      <c r="W506" s="498"/>
    </row>
    <row r="507" spans="2:23" ht="15" customHeight="1" x14ac:dyDescent="0.2">
      <c r="B507" s="16">
        <v>457</v>
      </c>
      <c r="C507" s="499"/>
      <c r="D507" s="49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00"/>
      <c r="U507" s="500"/>
      <c r="V507" s="500"/>
      <c r="W507" s="501"/>
    </row>
    <row r="508" spans="2:23" ht="15" customHeight="1" x14ac:dyDescent="0.2">
      <c r="B508" s="17">
        <v>458</v>
      </c>
      <c r="C508" s="495"/>
      <c r="D508" s="496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97"/>
      <c r="U508" s="497"/>
      <c r="V508" s="497"/>
      <c r="W508" s="498"/>
    </row>
    <row r="509" spans="2:23" ht="15" customHeight="1" x14ac:dyDescent="0.2">
      <c r="B509" s="16">
        <v>459</v>
      </c>
      <c r="C509" s="499"/>
      <c r="D509" s="49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00"/>
      <c r="U509" s="500"/>
      <c r="V509" s="500"/>
      <c r="W509" s="501"/>
    </row>
    <row r="510" spans="2:23" ht="15" customHeight="1" x14ac:dyDescent="0.2">
      <c r="B510" s="17">
        <v>460</v>
      </c>
      <c r="C510" s="495"/>
      <c r="D510" s="496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97"/>
      <c r="U510" s="497"/>
      <c r="V510" s="497"/>
      <c r="W510" s="498"/>
    </row>
    <row r="511" spans="2:23" ht="15" customHeight="1" x14ac:dyDescent="0.2">
      <c r="B511" s="16">
        <v>461</v>
      </c>
      <c r="C511" s="499"/>
      <c r="D511" s="49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00"/>
      <c r="U511" s="500"/>
      <c r="V511" s="500"/>
      <c r="W511" s="501"/>
    </row>
    <row r="512" spans="2:23" ht="15" customHeight="1" x14ac:dyDescent="0.2">
      <c r="B512" s="17">
        <v>462</v>
      </c>
      <c r="C512" s="495"/>
      <c r="D512" s="496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97"/>
      <c r="U512" s="497"/>
      <c r="V512" s="497"/>
      <c r="W512" s="498"/>
    </row>
    <row r="513" spans="2:23" ht="15" customHeight="1" x14ac:dyDescent="0.2">
      <c r="B513" s="16">
        <v>463</v>
      </c>
      <c r="C513" s="499"/>
      <c r="D513" s="49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00"/>
      <c r="U513" s="500"/>
      <c r="V513" s="500"/>
      <c r="W513" s="501"/>
    </row>
    <row r="514" spans="2:23" ht="15" customHeight="1" x14ac:dyDescent="0.2">
      <c r="B514" s="17">
        <v>464</v>
      </c>
      <c r="C514" s="495"/>
      <c r="D514" s="496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97"/>
      <c r="U514" s="497"/>
      <c r="V514" s="497"/>
      <c r="W514" s="498"/>
    </row>
    <row r="515" spans="2:23" ht="15" customHeight="1" x14ac:dyDescent="0.2">
      <c r="B515" s="16">
        <v>465</v>
      </c>
      <c r="C515" s="499"/>
      <c r="D515" s="49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00"/>
      <c r="U515" s="500"/>
      <c r="V515" s="500"/>
      <c r="W515" s="501"/>
    </row>
    <row r="516" spans="2:23" ht="15" customHeight="1" x14ac:dyDescent="0.2">
      <c r="B516" s="17">
        <v>466</v>
      </c>
      <c r="C516" s="495"/>
      <c r="D516" s="496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97"/>
      <c r="U516" s="497"/>
      <c r="V516" s="497"/>
      <c r="W516" s="498"/>
    </row>
    <row r="517" spans="2:23" ht="15" customHeight="1" x14ac:dyDescent="0.2">
      <c r="B517" s="16">
        <v>467</v>
      </c>
      <c r="C517" s="499"/>
      <c r="D517" s="49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00"/>
      <c r="U517" s="500"/>
      <c r="V517" s="500"/>
      <c r="W517" s="501"/>
    </row>
    <row r="518" spans="2:23" ht="15" customHeight="1" x14ac:dyDescent="0.2">
      <c r="B518" s="17">
        <v>468</v>
      </c>
      <c r="C518" s="495"/>
      <c r="D518" s="496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97"/>
      <c r="U518" s="497"/>
      <c r="V518" s="497"/>
      <c r="W518" s="498"/>
    </row>
    <row r="519" spans="2:23" ht="15" customHeight="1" x14ac:dyDescent="0.2">
      <c r="B519" s="16">
        <v>469</v>
      </c>
      <c r="C519" s="499"/>
      <c r="D519" s="49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00"/>
      <c r="U519" s="500"/>
      <c r="V519" s="500"/>
      <c r="W519" s="501"/>
    </row>
    <row r="520" spans="2:23" ht="15" customHeight="1" x14ac:dyDescent="0.2">
      <c r="B520" s="17">
        <v>470</v>
      </c>
      <c r="C520" s="495"/>
      <c r="D520" s="496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97"/>
      <c r="U520" s="497"/>
      <c r="V520" s="497"/>
      <c r="W520" s="498"/>
    </row>
    <row r="521" spans="2:23" ht="15" customHeight="1" x14ac:dyDescent="0.2">
      <c r="B521" s="16">
        <v>471</v>
      </c>
      <c r="C521" s="499"/>
      <c r="D521" s="49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00"/>
      <c r="U521" s="500"/>
      <c r="V521" s="500"/>
      <c r="W521" s="501"/>
    </row>
    <row r="522" spans="2:23" ht="15" customHeight="1" x14ac:dyDescent="0.2">
      <c r="B522" s="17">
        <v>472</v>
      </c>
      <c r="C522" s="495"/>
      <c r="D522" s="496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97"/>
      <c r="U522" s="497"/>
      <c r="V522" s="497"/>
      <c r="W522" s="498"/>
    </row>
    <row r="523" spans="2:23" ht="15" customHeight="1" x14ac:dyDescent="0.2">
      <c r="B523" s="16">
        <v>473</v>
      </c>
      <c r="C523" s="499"/>
      <c r="D523" s="49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00"/>
      <c r="U523" s="500"/>
      <c r="V523" s="500"/>
      <c r="W523" s="501"/>
    </row>
    <row r="524" spans="2:23" ht="15" customHeight="1" x14ac:dyDescent="0.2">
      <c r="B524" s="17">
        <v>474</v>
      </c>
      <c r="C524" s="495"/>
      <c r="D524" s="496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97"/>
      <c r="U524" s="497"/>
      <c r="V524" s="497"/>
      <c r="W524" s="498"/>
    </row>
    <row r="525" spans="2:23" ht="15" customHeight="1" x14ac:dyDescent="0.2">
      <c r="B525" s="16">
        <v>475</v>
      </c>
      <c r="C525" s="499"/>
      <c r="D525" s="49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00"/>
      <c r="U525" s="500"/>
      <c r="V525" s="500"/>
      <c r="W525" s="501"/>
    </row>
    <row r="526" spans="2:23" ht="15" customHeight="1" x14ac:dyDescent="0.2">
      <c r="B526" s="17">
        <v>476</v>
      </c>
      <c r="C526" s="495"/>
      <c r="D526" s="496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97"/>
      <c r="U526" s="497"/>
      <c r="V526" s="497"/>
      <c r="W526" s="498"/>
    </row>
    <row r="527" spans="2:23" ht="15" customHeight="1" x14ac:dyDescent="0.2">
      <c r="B527" s="16">
        <v>477</v>
      </c>
      <c r="C527" s="499"/>
      <c r="D527" s="49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00"/>
      <c r="U527" s="500"/>
      <c r="V527" s="500"/>
      <c r="W527" s="501"/>
    </row>
    <row r="528" spans="2:23" ht="15" customHeight="1" x14ac:dyDescent="0.2">
      <c r="B528" s="17">
        <v>478</v>
      </c>
      <c r="C528" s="495"/>
      <c r="D528" s="496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97"/>
      <c r="U528" s="497"/>
      <c r="V528" s="497"/>
      <c r="W528" s="498"/>
    </row>
    <row r="529" spans="2:23" ht="15" customHeight="1" x14ac:dyDescent="0.2">
      <c r="B529" s="16">
        <v>479</v>
      </c>
      <c r="C529" s="499"/>
      <c r="D529" s="49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00"/>
      <c r="U529" s="500"/>
      <c r="V529" s="500"/>
      <c r="W529" s="501"/>
    </row>
    <row r="530" spans="2:23" ht="15" customHeight="1" x14ac:dyDescent="0.2">
      <c r="B530" s="17">
        <v>480</v>
      </c>
      <c r="C530" s="495"/>
      <c r="D530" s="496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97"/>
      <c r="U530" s="497"/>
      <c r="V530" s="497"/>
      <c r="W530" s="498"/>
    </row>
    <row r="531" spans="2:23" ht="15" customHeight="1" x14ac:dyDescent="0.2">
      <c r="B531" s="16">
        <v>481</v>
      </c>
      <c r="C531" s="499"/>
      <c r="D531" s="49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00"/>
      <c r="U531" s="500"/>
      <c r="V531" s="500"/>
      <c r="W531" s="501"/>
    </row>
    <row r="532" spans="2:23" ht="15" customHeight="1" x14ac:dyDescent="0.2">
      <c r="B532" s="17">
        <v>482</v>
      </c>
      <c r="C532" s="495"/>
      <c r="D532" s="496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97"/>
      <c r="U532" s="497"/>
      <c r="V532" s="497"/>
      <c r="W532" s="498"/>
    </row>
    <row r="533" spans="2:23" ht="15" customHeight="1" x14ac:dyDescent="0.2">
      <c r="B533" s="16">
        <v>483</v>
      </c>
      <c r="C533" s="499"/>
      <c r="D533" s="49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00"/>
      <c r="U533" s="500"/>
      <c r="V533" s="500"/>
      <c r="W533" s="501"/>
    </row>
    <row r="534" spans="2:23" ht="15" customHeight="1" x14ac:dyDescent="0.2">
      <c r="B534" s="17">
        <v>484</v>
      </c>
      <c r="C534" s="495"/>
      <c r="D534" s="496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97"/>
      <c r="U534" s="497"/>
      <c r="V534" s="497"/>
      <c r="W534" s="498"/>
    </row>
    <row r="535" spans="2:23" ht="15" customHeight="1" x14ac:dyDescent="0.2">
      <c r="B535" s="16">
        <v>485</v>
      </c>
      <c r="C535" s="499"/>
      <c r="D535" s="49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00"/>
      <c r="U535" s="500"/>
      <c r="V535" s="500"/>
      <c r="W535" s="501"/>
    </row>
    <row r="536" spans="2:23" ht="15" customHeight="1" x14ac:dyDescent="0.2">
      <c r="B536" s="17">
        <v>486</v>
      </c>
      <c r="C536" s="495"/>
      <c r="D536" s="496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97"/>
      <c r="U536" s="497"/>
      <c r="V536" s="497"/>
      <c r="W536" s="498"/>
    </row>
    <row r="537" spans="2:23" ht="15" customHeight="1" x14ac:dyDescent="0.2">
      <c r="B537" s="16">
        <v>487</v>
      </c>
      <c r="C537" s="499"/>
      <c r="D537" s="49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00"/>
      <c r="U537" s="500"/>
      <c r="V537" s="500"/>
      <c r="W537" s="501"/>
    </row>
    <row r="538" spans="2:23" ht="15" customHeight="1" x14ac:dyDescent="0.2">
      <c r="B538" s="17">
        <v>488</v>
      </c>
      <c r="C538" s="495"/>
      <c r="D538" s="496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97"/>
      <c r="U538" s="497"/>
      <c r="V538" s="497"/>
      <c r="W538" s="498"/>
    </row>
    <row r="539" spans="2:23" ht="15" customHeight="1" x14ac:dyDescent="0.2">
      <c r="B539" s="16">
        <v>489</v>
      </c>
      <c r="C539" s="499"/>
      <c r="D539" s="49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00"/>
      <c r="U539" s="500"/>
      <c r="V539" s="500"/>
      <c r="W539" s="501"/>
    </row>
    <row r="540" spans="2:23" ht="15" customHeight="1" x14ac:dyDescent="0.2">
      <c r="B540" s="17">
        <v>490</v>
      </c>
      <c r="C540" s="495"/>
      <c r="D540" s="496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97"/>
      <c r="U540" s="497"/>
      <c r="V540" s="497"/>
      <c r="W540" s="498"/>
    </row>
    <row r="541" spans="2:23" ht="15" customHeight="1" x14ac:dyDescent="0.2">
      <c r="B541" s="16">
        <v>491</v>
      </c>
      <c r="C541" s="499"/>
      <c r="D541" s="49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00"/>
      <c r="U541" s="500"/>
      <c r="V541" s="500"/>
      <c r="W541" s="501"/>
    </row>
    <row r="542" spans="2:23" ht="15" customHeight="1" x14ac:dyDescent="0.2">
      <c r="B542" s="17">
        <v>492</v>
      </c>
      <c r="C542" s="495"/>
      <c r="D542" s="496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97"/>
      <c r="U542" s="497"/>
      <c r="V542" s="497"/>
      <c r="W542" s="498"/>
    </row>
    <row r="543" spans="2:23" ht="15" customHeight="1" x14ac:dyDescent="0.2">
      <c r="B543" s="16">
        <v>493</v>
      </c>
      <c r="C543" s="499"/>
      <c r="D543" s="49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00"/>
      <c r="U543" s="500"/>
      <c r="V543" s="500"/>
      <c r="W543" s="501"/>
    </row>
    <row r="544" spans="2:23" ht="15" customHeight="1" x14ac:dyDescent="0.2">
      <c r="B544" s="17">
        <v>494</v>
      </c>
      <c r="C544" s="495"/>
      <c r="D544" s="496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97"/>
      <c r="U544" s="497"/>
      <c r="V544" s="497"/>
      <c r="W544" s="498"/>
    </row>
    <row r="545" spans="2:23" ht="15" customHeight="1" x14ac:dyDescent="0.2">
      <c r="B545" s="16">
        <v>495</v>
      </c>
      <c r="C545" s="499"/>
      <c r="D545" s="49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00"/>
      <c r="U545" s="500"/>
      <c r="V545" s="500"/>
      <c r="W545" s="501"/>
    </row>
    <row r="546" spans="2:23" ht="15" customHeight="1" x14ac:dyDescent="0.2">
      <c r="B546" s="17">
        <v>496</v>
      </c>
      <c r="C546" s="495"/>
      <c r="D546" s="496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97"/>
      <c r="U546" s="497"/>
      <c r="V546" s="497"/>
      <c r="W546" s="498"/>
    </row>
    <row r="547" spans="2:23" ht="15" customHeight="1" x14ac:dyDescent="0.2">
      <c r="B547" s="16">
        <v>497</v>
      </c>
      <c r="C547" s="499"/>
      <c r="D547" s="49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00"/>
      <c r="U547" s="500"/>
      <c r="V547" s="500"/>
      <c r="W547" s="501"/>
    </row>
    <row r="548" spans="2:23" ht="15" customHeight="1" x14ac:dyDescent="0.2">
      <c r="B548" s="17">
        <v>498</v>
      </c>
      <c r="C548" s="495"/>
      <c r="D548" s="496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97"/>
      <c r="U548" s="497"/>
      <c r="V548" s="497"/>
      <c r="W548" s="498"/>
    </row>
    <row r="549" spans="2:23" ht="12.75" x14ac:dyDescent="0.2">
      <c r="B549" s="16">
        <v>499</v>
      </c>
      <c r="C549" s="499"/>
      <c r="D549" s="49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00"/>
      <c r="U549" s="500"/>
      <c r="V549" s="500"/>
      <c r="W549" s="501"/>
    </row>
    <row r="550" spans="2:23" ht="12.75" x14ac:dyDescent="0.2">
      <c r="B550" s="17">
        <v>500</v>
      </c>
      <c r="C550" s="495"/>
      <c r="D550" s="496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97"/>
      <c r="U550" s="497"/>
      <c r="V550" s="497"/>
      <c r="W550" s="498"/>
    </row>
    <row r="551" spans="2:23" ht="12.75" x14ac:dyDescent="0.2">
      <c r="B551" s="16">
        <v>501</v>
      </c>
      <c r="C551" s="499"/>
      <c r="D551" s="49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00"/>
      <c r="U551" s="500"/>
      <c r="V551" s="500"/>
      <c r="W551" s="501"/>
    </row>
    <row r="552" spans="2:23" ht="12.75" x14ac:dyDescent="0.2">
      <c r="B552" s="17">
        <v>502</v>
      </c>
      <c r="C552" s="495"/>
      <c r="D552" s="496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97"/>
      <c r="U552" s="497"/>
      <c r="V552" s="497"/>
      <c r="W552" s="498"/>
    </row>
    <row r="553" spans="2:23" ht="12.75" x14ac:dyDescent="0.2">
      <c r="B553" s="16">
        <v>503</v>
      </c>
      <c r="C553" s="499"/>
      <c r="D553" s="49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00"/>
      <c r="U553" s="500"/>
      <c r="V553" s="500"/>
      <c r="W553" s="501"/>
    </row>
    <row r="554" spans="2:23" ht="12.75" x14ac:dyDescent="0.2">
      <c r="B554" s="17">
        <v>504</v>
      </c>
      <c r="C554" s="495"/>
      <c r="D554" s="496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97"/>
      <c r="U554" s="497"/>
      <c r="V554" s="497"/>
      <c r="W554" s="498"/>
    </row>
    <row r="555" spans="2:23" ht="12.75" x14ac:dyDescent="0.2">
      <c r="B555" s="16">
        <v>505</v>
      </c>
      <c r="C555" s="499"/>
      <c r="D555" s="49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00"/>
      <c r="U555" s="500"/>
      <c r="V555" s="500"/>
      <c r="W555" s="501"/>
    </row>
    <row r="556" spans="2:23" ht="12.75" x14ac:dyDescent="0.2">
      <c r="B556" s="17">
        <v>506</v>
      </c>
      <c r="C556" s="495"/>
      <c r="D556" s="496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97"/>
      <c r="U556" s="497"/>
      <c r="V556" s="497"/>
      <c r="W556" s="498"/>
    </row>
    <row r="557" spans="2:23" ht="12.75" x14ac:dyDescent="0.2">
      <c r="B557" s="16">
        <v>507</v>
      </c>
      <c r="C557" s="499"/>
      <c r="D557" s="49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00"/>
      <c r="U557" s="500"/>
      <c r="V557" s="500"/>
      <c r="W557" s="501"/>
    </row>
    <row r="558" spans="2:23" ht="12.75" x14ac:dyDescent="0.2">
      <c r="B558" s="17">
        <v>508</v>
      </c>
      <c r="C558" s="495"/>
      <c r="D558" s="496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97"/>
      <c r="U558" s="497"/>
      <c r="V558" s="497"/>
      <c r="W558" s="498"/>
    </row>
    <row r="559" spans="2:23" ht="12.75" x14ac:dyDescent="0.2">
      <c r="B559" s="16">
        <v>509</v>
      </c>
      <c r="C559" s="499"/>
      <c r="D559" s="49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00"/>
      <c r="U559" s="500"/>
      <c r="V559" s="500"/>
      <c r="W559" s="501"/>
    </row>
    <row r="560" spans="2:23" ht="12.75" x14ac:dyDescent="0.2">
      <c r="B560" s="17">
        <v>510</v>
      </c>
      <c r="C560" s="495"/>
      <c r="D560" s="496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97"/>
      <c r="U560" s="497"/>
      <c r="V560" s="497"/>
      <c r="W560" s="498"/>
    </row>
    <row r="561" spans="2:23" ht="12.75" x14ac:dyDescent="0.2">
      <c r="B561" s="16">
        <v>511</v>
      </c>
      <c r="C561" s="499"/>
      <c r="D561" s="49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00"/>
      <c r="U561" s="500"/>
      <c r="V561" s="500"/>
      <c r="W561" s="501"/>
    </row>
    <row r="562" spans="2:23" ht="12.75" x14ac:dyDescent="0.2">
      <c r="B562" s="17">
        <v>512</v>
      </c>
      <c r="C562" s="495"/>
      <c r="D562" s="496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97"/>
      <c r="U562" s="497"/>
      <c r="V562" s="497"/>
      <c r="W562" s="498"/>
    </row>
    <row r="563" spans="2:23" ht="12.75" x14ac:dyDescent="0.2">
      <c r="B563" s="16">
        <v>513</v>
      </c>
      <c r="C563" s="499"/>
      <c r="D563" s="49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00"/>
      <c r="U563" s="500"/>
      <c r="V563" s="500"/>
      <c r="W563" s="501"/>
    </row>
    <row r="564" spans="2:23" ht="12.75" x14ac:dyDescent="0.2">
      <c r="B564" s="17">
        <v>514</v>
      </c>
      <c r="C564" s="495"/>
      <c r="D564" s="496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97"/>
      <c r="U564" s="497"/>
      <c r="V564" s="497"/>
      <c r="W564" s="498"/>
    </row>
    <row r="565" spans="2:23" ht="12.75" x14ac:dyDescent="0.2">
      <c r="B565" s="16">
        <v>515</v>
      </c>
      <c r="C565" s="499"/>
      <c r="D565" s="49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00"/>
      <c r="U565" s="500"/>
      <c r="V565" s="500"/>
      <c r="W565" s="501"/>
    </row>
    <row r="566" spans="2:23" ht="12.75" x14ac:dyDescent="0.2">
      <c r="B566" s="17">
        <v>516</v>
      </c>
      <c r="C566" s="495"/>
      <c r="D566" s="496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97"/>
      <c r="U566" s="497"/>
      <c r="V566" s="497"/>
      <c r="W566" s="498"/>
    </row>
    <row r="567" spans="2:23" ht="12.75" x14ac:dyDescent="0.2">
      <c r="B567" s="16">
        <v>517</v>
      </c>
      <c r="C567" s="499"/>
      <c r="D567" s="49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00"/>
      <c r="U567" s="500"/>
      <c r="V567" s="500"/>
      <c r="W567" s="501"/>
    </row>
    <row r="568" spans="2:23" ht="12.75" x14ac:dyDescent="0.2">
      <c r="B568" s="17">
        <v>518</v>
      </c>
      <c r="C568" s="495"/>
      <c r="D568" s="496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97"/>
      <c r="U568" s="497"/>
      <c r="V568" s="497"/>
      <c r="W568" s="498"/>
    </row>
    <row r="569" spans="2:23" ht="12.75" x14ac:dyDescent="0.2">
      <c r="B569" s="16">
        <v>519</v>
      </c>
      <c r="C569" s="499"/>
      <c r="D569" s="49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00"/>
      <c r="U569" s="500"/>
      <c r="V569" s="500"/>
      <c r="W569" s="501"/>
    </row>
    <row r="570" spans="2:23" ht="12.75" x14ac:dyDescent="0.2">
      <c r="B570" s="17">
        <v>520</v>
      </c>
      <c r="C570" s="495"/>
      <c r="D570" s="496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97"/>
      <c r="U570" s="497"/>
      <c r="V570" s="497"/>
      <c r="W570" s="498"/>
    </row>
    <row r="571" spans="2:23" ht="12.75" x14ac:dyDescent="0.2">
      <c r="B571" s="16">
        <v>521</v>
      </c>
      <c r="C571" s="499"/>
      <c r="D571" s="49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00"/>
      <c r="U571" s="500"/>
      <c r="V571" s="500"/>
      <c r="W571" s="501"/>
    </row>
    <row r="572" spans="2:23" ht="12.75" x14ac:dyDescent="0.2">
      <c r="B572" s="17">
        <v>522</v>
      </c>
      <c r="C572" s="495"/>
      <c r="D572" s="496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97"/>
      <c r="U572" s="497"/>
      <c r="V572" s="497"/>
      <c r="W572" s="498"/>
    </row>
    <row r="573" spans="2:23" ht="12.75" x14ac:dyDescent="0.2">
      <c r="B573" s="16">
        <v>523</v>
      </c>
      <c r="C573" s="499"/>
      <c r="D573" s="49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00"/>
      <c r="U573" s="500"/>
      <c r="V573" s="500"/>
      <c r="W573" s="501"/>
    </row>
    <row r="574" spans="2:23" ht="12.75" x14ac:dyDescent="0.2">
      <c r="B574" s="17">
        <v>524</v>
      </c>
      <c r="C574" s="495"/>
      <c r="D574" s="496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97"/>
      <c r="U574" s="497"/>
      <c r="V574" s="497"/>
      <c r="W574" s="498"/>
    </row>
    <row r="575" spans="2:23" ht="12.75" x14ac:dyDescent="0.2">
      <c r="B575" s="16">
        <v>525</v>
      </c>
      <c r="C575" s="499"/>
      <c r="D575" s="49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00"/>
      <c r="U575" s="500"/>
      <c r="V575" s="500"/>
      <c r="W575" s="501"/>
    </row>
    <row r="576" spans="2:23" ht="12.75" x14ac:dyDescent="0.2">
      <c r="B576" s="17">
        <v>526</v>
      </c>
      <c r="C576" s="495"/>
      <c r="D576" s="496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97"/>
      <c r="U576" s="497"/>
      <c r="V576" s="497"/>
      <c r="W576" s="498"/>
    </row>
    <row r="577" spans="2:23" ht="12.75" x14ac:dyDescent="0.2">
      <c r="B577" s="16">
        <v>527</v>
      </c>
      <c r="C577" s="499"/>
      <c r="D577" s="49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00"/>
      <c r="U577" s="500"/>
      <c r="V577" s="500"/>
      <c r="W577" s="501"/>
    </row>
    <row r="578" spans="2:23" ht="12.75" x14ac:dyDescent="0.2">
      <c r="B578" s="17">
        <v>528</v>
      </c>
      <c r="C578" s="495"/>
      <c r="D578" s="496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97"/>
      <c r="U578" s="497"/>
      <c r="V578" s="497"/>
      <c r="W578" s="498"/>
    </row>
    <row r="579" spans="2:23" ht="12.75" x14ac:dyDescent="0.2">
      <c r="B579" s="16">
        <v>529</v>
      </c>
      <c r="C579" s="499"/>
      <c r="D579" s="49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00"/>
      <c r="U579" s="500"/>
      <c r="V579" s="500"/>
      <c r="W579" s="501"/>
    </row>
    <row r="580" spans="2:23" ht="12.75" x14ac:dyDescent="0.2">
      <c r="B580" s="17">
        <v>530</v>
      </c>
      <c r="C580" s="495"/>
      <c r="D580" s="496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97"/>
      <c r="U580" s="497"/>
      <c r="V580" s="497"/>
      <c r="W580" s="498"/>
    </row>
    <row r="581" spans="2:23" ht="12.75" x14ac:dyDescent="0.2">
      <c r="B581" s="16">
        <v>531</v>
      </c>
      <c r="C581" s="499"/>
      <c r="D581" s="49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00"/>
      <c r="U581" s="500"/>
      <c r="V581" s="500"/>
      <c r="W581" s="501"/>
    </row>
    <row r="582" spans="2:23" ht="12.75" x14ac:dyDescent="0.2">
      <c r="B582" s="17">
        <v>532</v>
      </c>
      <c r="C582" s="495"/>
      <c r="D582" s="496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97"/>
      <c r="U582" s="497"/>
      <c r="V582" s="497"/>
      <c r="W582" s="498"/>
    </row>
    <row r="583" spans="2:23" ht="12.75" x14ac:dyDescent="0.2">
      <c r="B583" s="16">
        <v>533</v>
      </c>
      <c r="C583" s="499"/>
      <c r="D583" s="49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00"/>
      <c r="U583" s="500"/>
      <c r="V583" s="500"/>
      <c r="W583" s="501"/>
    </row>
    <row r="584" spans="2:23" ht="12.75" x14ac:dyDescent="0.2">
      <c r="B584" s="17">
        <v>534</v>
      </c>
      <c r="C584" s="495"/>
      <c r="D584" s="496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97"/>
      <c r="U584" s="497"/>
      <c r="V584" s="497"/>
      <c r="W584" s="498"/>
    </row>
    <row r="585" spans="2:23" ht="12.75" x14ac:dyDescent="0.2">
      <c r="B585" s="16">
        <v>535</v>
      </c>
      <c r="C585" s="499"/>
      <c r="D585" s="49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00"/>
      <c r="U585" s="500"/>
      <c r="V585" s="500"/>
      <c r="W585" s="501"/>
    </row>
    <row r="586" spans="2:23" ht="12.75" x14ac:dyDescent="0.2">
      <c r="B586" s="17">
        <v>536</v>
      </c>
      <c r="C586" s="495"/>
      <c r="D586" s="496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97"/>
      <c r="U586" s="497"/>
      <c r="V586" s="497"/>
      <c r="W586" s="498"/>
    </row>
    <row r="587" spans="2:23" ht="12.75" x14ac:dyDescent="0.2">
      <c r="B587" s="16">
        <v>537</v>
      </c>
      <c r="C587" s="499"/>
      <c r="D587" s="49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00"/>
      <c r="U587" s="500"/>
      <c r="V587" s="500"/>
      <c r="W587" s="501"/>
    </row>
    <row r="588" spans="2:23" ht="12.75" x14ac:dyDescent="0.2">
      <c r="B588" s="17">
        <v>538</v>
      </c>
      <c r="C588" s="495"/>
      <c r="D588" s="496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97"/>
      <c r="U588" s="497"/>
      <c r="V588" s="497"/>
      <c r="W588" s="498"/>
    </row>
    <row r="589" spans="2:23" ht="12.75" x14ac:dyDescent="0.2">
      <c r="B589" s="16">
        <v>539</v>
      </c>
      <c r="C589" s="499"/>
      <c r="D589" s="49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00"/>
      <c r="U589" s="500"/>
      <c r="V589" s="500"/>
      <c r="W589" s="501"/>
    </row>
    <row r="590" spans="2:23" ht="12.75" x14ac:dyDescent="0.2">
      <c r="B590" s="17">
        <v>540</v>
      </c>
      <c r="C590" s="495"/>
      <c r="D590" s="496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97"/>
      <c r="U590" s="497"/>
      <c r="V590" s="497"/>
      <c r="W590" s="498"/>
    </row>
    <row r="591" spans="2:23" ht="12.75" x14ac:dyDescent="0.2">
      <c r="B591" s="16">
        <v>541</v>
      </c>
      <c r="C591" s="499"/>
      <c r="D591" s="49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00"/>
      <c r="U591" s="500"/>
      <c r="V591" s="500"/>
      <c r="W591" s="501"/>
    </row>
    <row r="592" spans="2:23" ht="12.75" x14ac:dyDescent="0.2">
      <c r="B592" s="17">
        <v>542</v>
      </c>
      <c r="C592" s="495"/>
      <c r="D592" s="496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97"/>
      <c r="U592" s="497"/>
      <c r="V592" s="497"/>
      <c r="W592" s="498"/>
    </row>
    <row r="593" spans="2:23" ht="12.75" x14ac:dyDescent="0.2">
      <c r="B593" s="16">
        <v>543</v>
      </c>
      <c r="C593" s="499"/>
      <c r="D593" s="49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00"/>
      <c r="U593" s="500"/>
      <c r="V593" s="500"/>
      <c r="W593" s="501"/>
    </row>
    <row r="594" spans="2:23" ht="12.75" x14ac:dyDescent="0.2">
      <c r="B594" s="17">
        <v>544</v>
      </c>
      <c r="C594" s="495"/>
      <c r="D594" s="496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97"/>
      <c r="U594" s="497"/>
      <c r="V594" s="497"/>
      <c r="W594" s="498"/>
    </row>
    <row r="595" spans="2:23" ht="12.75" x14ac:dyDescent="0.2">
      <c r="B595" s="16">
        <v>545</v>
      </c>
      <c r="C595" s="499"/>
      <c r="D595" s="49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00"/>
      <c r="U595" s="500"/>
      <c r="V595" s="500"/>
      <c r="W595" s="501"/>
    </row>
    <row r="596" spans="2:23" ht="12.75" x14ac:dyDescent="0.2">
      <c r="B596" s="17">
        <v>546</v>
      </c>
      <c r="C596" s="495"/>
      <c r="D596" s="496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97"/>
      <c r="U596" s="497"/>
      <c r="V596" s="497"/>
      <c r="W596" s="498"/>
    </row>
    <row r="597" spans="2:23" ht="12.75" x14ac:dyDescent="0.2">
      <c r="B597" s="16">
        <v>547</v>
      </c>
      <c r="C597" s="499"/>
      <c r="D597" s="49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00"/>
      <c r="U597" s="500"/>
      <c r="V597" s="500"/>
      <c r="W597" s="501"/>
    </row>
    <row r="598" spans="2:23" ht="12.75" x14ac:dyDescent="0.2">
      <c r="B598" s="17">
        <v>548</v>
      </c>
      <c r="C598" s="495"/>
      <c r="D598" s="496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97"/>
      <c r="U598" s="497"/>
      <c r="V598" s="497"/>
      <c r="W598" s="498"/>
    </row>
    <row r="599" spans="2:23" ht="12.75" x14ac:dyDescent="0.2">
      <c r="B599" s="16">
        <v>549</v>
      </c>
      <c r="C599" s="499"/>
      <c r="D599" s="49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00"/>
      <c r="U599" s="500"/>
      <c r="V599" s="500"/>
      <c r="W599" s="501"/>
    </row>
    <row r="600" spans="2:23" ht="12.75" x14ac:dyDescent="0.2">
      <c r="B600" s="17">
        <v>550</v>
      </c>
      <c r="C600" s="495"/>
      <c r="D600" s="496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97"/>
      <c r="U600" s="497"/>
      <c r="V600" s="497"/>
      <c r="W600" s="498"/>
    </row>
    <row r="601" spans="2:23" ht="12.75" x14ac:dyDescent="0.2">
      <c r="B601" s="16">
        <v>551</v>
      </c>
      <c r="C601" s="499"/>
      <c r="D601" s="49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00"/>
      <c r="U601" s="500"/>
      <c r="V601" s="500"/>
      <c r="W601" s="501"/>
    </row>
    <row r="602" spans="2:23" ht="12.75" x14ac:dyDescent="0.2">
      <c r="B602" s="17">
        <v>552</v>
      </c>
      <c r="C602" s="495"/>
      <c r="D602" s="496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97"/>
      <c r="U602" s="497"/>
      <c r="V602" s="497"/>
      <c r="W602" s="498"/>
    </row>
    <row r="603" spans="2:23" ht="12.75" x14ac:dyDescent="0.2">
      <c r="B603" s="16">
        <v>553</v>
      </c>
      <c r="C603" s="499"/>
      <c r="D603" s="49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00"/>
      <c r="U603" s="500"/>
      <c r="V603" s="500"/>
      <c r="W603" s="501"/>
    </row>
    <row r="604" spans="2:23" ht="12.75" x14ac:dyDescent="0.2">
      <c r="B604" s="17">
        <v>554</v>
      </c>
      <c r="C604" s="495"/>
      <c r="D604" s="496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97"/>
      <c r="U604" s="497"/>
      <c r="V604" s="497"/>
      <c r="W604" s="498"/>
    </row>
    <row r="605" spans="2:23" ht="12.75" x14ac:dyDescent="0.2">
      <c r="B605" s="16">
        <v>555</v>
      </c>
      <c r="C605" s="499"/>
      <c r="D605" s="49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00"/>
      <c r="U605" s="500"/>
      <c r="V605" s="500"/>
      <c r="W605" s="501"/>
    </row>
    <row r="606" spans="2:23" ht="12.75" x14ac:dyDescent="0.2">
      <c r="B606" s="17">
        <v>556</v>
      </c>
      <c r="C606" s="495"/>
      <c r="D606" s="496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97"/>
      <c r="U606" s="497"/>
      <c r="V606" s="497"/>
      <c r="W606" s="498"/>
    </row>
    <row r="607" spans="2:23" ht="12.75" x14ac:dyDescent="0.2">
      <c r="B607" s="16">
        <v>557</v>
      </c>
      <c r="C607" s="499"/>
      <c r="D607" s="49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00"/>
      <c r="U607" s="500"/>
      <c r="V607" s="500"/>
      <c r="W607" s="501"/>
    </row>
    <row r="608" spans="2:23" ht="12.75" x14ac:dyDescent="0.2">
      <c r="B608" s="17">
        <v>558</v>
      </c>
      <c r="C608" s="495"/>
      <c r="D608" s="496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97"/>
      <c r="U608" s="497"/>
      <c r="V608" s="497"/>
      <c r="W608" s="498"/>
    </row>
    <row r="609" spans="2:23" ht="12.75" x14ac:dyDescent="0.2">
      <c r="B609" s="16">
        <v>559</v>
      </c>
      <c r="C609" s="499"/>
      <c r="D609" s="49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00"/>
      <c r="U609" s="500"/>
      <c r="V609" s="500"/>
      <c r="W609" s="501"/>
    </row>
    <row r="610" spans="2:23" ht="12.75" x14ac:dyDescent="0.2">
      <c r="B610" s="17">
        <v>560</v>
      </c>
      <c r="C610" s="495"/>
      <c r="D610" s="496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97"/>
      <c r="U610" s="497"/>
      <c r="V610" s="497"/>
      <c r="W610" s="498"/>
    </row>
    <row r="611" spans="2:23" ht="12.75" x14ac:dyDescent="0.2">
      <c r="B611" s="16">
        <v>561</v>
      </c>
      <c r="C611" s="499"/>
      <c r="D611" s="49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00"/>
      <c r="U611" s="500"/>
      <c r="V611" s="500"/>
      <c r="W611" s="501"/>
    </row>
    <row r="612" spans="2:23" ht="12.75" x14ac:dyDescent="0.2">
      <c r="B612" s="17">
        <v>562</v>
      </c>
      <c r="C612" s="495"/>
      <c r="D612" s="496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97"/>
      <c r="U612" s="497"/>
      <c r="V612" s="497"/>
      <c r="W612" s="498"/>
    </row>
    <row r="613" spans="2:23" ht="12.75" x14ac:dyDescent="0.2">
      <c r="B613" s="16">
        <v>563</v>
      </c>
      <c r="C613" s="499"/>
      <c r="D613" s="49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00"/>
      <c r="U613" s="500"/>
      <c r="V613" s="500"/>
      <c r="W613" s="501"/>
    </row>
    <row r="614" spans="2:23" ht="12.75" x14ac:dyDescent="0.2">
      <c r="B614" s="17">
        <v>564</v>
      </c>
      <c r="C614" s="495"/>
      <c r="D614" s="496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97"/>
      <c r="U614" s="497"/>
      <c r="V614" s="497"/>
      <c r="W614" s="498"/>
    </row>
    <row r="615" spans="2:23" ht="12.75" x14ac:dyDescent="0.2">
      <c r="B615" s="16">
        <v>565</v>
      </c>
      <c r="C615" s="499"/>
      <c r="D615" s="49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00"/>
      <c r="U615" s="500"/>
      <c r="V615" s="500"/>
      <c r="W615" s="501"/>
    </row>
    <row r="616" spans="2:23" ht="12.75" x14ac:dyDescent="0.2">
      <c r="B616" s="17">
        <v>566</v>
      </c>
      <c r="C616" s="495"/>
      <c r="D616" s="496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97"/>
      <c r="U616" s="497"/>
      <c r="V616" s="497"/>
      <c r="W616" s="498"/>
    </row>
    <row r="617" spans="2:23" ht="12.75" x14ac:dyDescent="0.2">
      <c r="B617" s="16">
        <v>567</v>
      </c>
      <c r="C617" s="499"/>
      <c r="D617" s="49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00"/>
      <c r="U617" s="500"/>
      <c r="V617" s="500"/>
      <c r="W617" s="501"/>
    </row>
    <row r="618" spans="2:23" ht="12.75" x14ac:dyDescent="0.2">
      <c r="B618" s="17">
        <v>568</v>
      </c>
      <c r="C618" s="495"/>
      <c r="D618" s="496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97"/>
      <c r="U618" s="497"/>
      <c r="V618" s="497"/>
      <c r="W618" s="498"/>
    </row>
    <row r="619" spans="2:23" ht="12.75" x14ac:dyDescent="0.2">
      <c r="B619" s="16">
        <v>569</v>
      </c>
      <c r="C619" s="499"/>
      <c r="D619" s="49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00"/>
      <c r="U619" s="500"/>
      <c r="V619" s="500"/>
      <c r="W619" s="501"/>
    </row>
    <row r="620" spans="2:23" ht="12.75" x14ac:dyDescent="0.2">
      <c r="B620" s="17">
        <v>570</v>
      </c>
      <c r="C620" s="495"/>
      <c r="D620" s="496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97"/>
      <c r="U620" s="497"/>
      <c r="V620" s="497"/>
      <c r="W620" s="498"/>
    </row>
    <row r="621" spans="2:23" ht="12.75" x14ac:dyDescent="0.2">
      <c r="B621" s="16">
        <v>571</v>
      </c>
      <c r="C621" s="499"/>
      <c r="D621" s="49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00"/>
      <c r="U621" s="500"/>
      <c r="V621" s="500"/>
      <c r="W621" s="501"/>
    </row>
    <row r="622" spans="2:23" ht="12.75" x14ac:dyDescent="0.2">
      <c r="B622" s="17">
        <v>572</v>
      </c>
      <c r="C622" s="495"/>
      <c r="D622" s="496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97"/>
      <c r="U622" s="497"/>
      <c r="V622" s="497"/>
      <c r="W622" s="498"/>
    </row>
    <row r="623" spans="2:23" ht="12.75" x14ac:dyDescent="0.2">
      <c r="B623" s="16">
        <v>573</v>
      </c>
      <c r="C623" s="499"/>
      <c r="D623" s="49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00"/>
      <c r="U623" s="500"/>
      <c r="V623" s="500"/>
      <c r="W623" s="501"/>
    </row>
    <row r="624" spans="2:23" ht="12.75" x14ac:dyDescent="0.2">
      <c r="B624" s="17">
        <v>574</v>
      </c>
      <c r="C624" s="495"/>
      <c r="D624" s="496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97"/>
      <c r="U624" s="497"/>
      <c r="V624" s="497"/>
      <c r="W624" s="498"/>
    </row>
    <row r="625" spans="2:23" ht="12.75" x14ac:dyDescent="0.2">
      <c r="B625" s="16">
        <v>575</v>
      </c>
      <c r="C625" s="499"/>
      <c r="D625" s="49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00"/>
      <c r="U625" s="500"/>
      <c r="V625" s="500"/>
      <c r="W625" s="501"/>
    </row>
    <row r="626" spans="2:23" ht="12.75" x14ac:dyDescent="0.2">
      <c r="B626" s="17">
        <v>576</v>
      </c>
      <c r="C626" s="495"/>
      <c r="D626" s="496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97"/>
      <c r="U626" s="497"/>
      <c r="V626" s="497"/>
      <c r="W626" s="498"/>
    </row>
    <row r="627" spans="2:23" ht="12.75" x14ac:dyDescent="0.2">
      <c r="B627" s="16">
        <v>577</v>
      </c>
      <c r="C627" s="499"/>
      <c r="D627" s="49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00"/>
      <c r="U627" s="500"/>
      <c r="V627" s="500"/>
      <c r="W627" s="501"/>
    </row>
    <row r="628" spans="2:23" ht="12.75" x14ac:dyDescent="0.2">
      <c r="B628" s="17">
        <v>578</v>
      </c>
      <c r="C628" s="495"/>
      <c r="D628" s="496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97"/>
      <c r="U628" s="497"/>
      <c r="V628" s="497"/>
      <c r="W628" s="498"/>
    </row>
    <row r="629" spans="2:23" ht="12.75" x14ac:dyDescent="0.2">
      <c r="B629" s="16">
        <v>579</v>
      </c>
      <c r="C629" s="499"/>
      <c r="D629" s="49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00"/>
      <c r="U629" s="500"/>
      <c r="V629" s="500"/>
      <c r="W629" s="501"/>
    </row>
    <row r="630" spans="2:23" ht="12.75" x14ac:dyDescent="0.2">
      <c r="B630" s="17">
        <v>580</v>
      </c>
      <c r="C630" s="495"/>
      <c r="D630" s="496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97"/>
      <c r="U630" s="497"/>
      <c r="V630" s="497"/>
      <c r="W630" s="498"/>
    </row>
    <row r="631" spans="2:23" ht="12.75" x14ac:dyDescent="0.2">
      <c r="B631" s="16">
        <v>581</v>
      </c>
      <c r="C631" s="499"/>
      <c r="D631" s="49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00"/>
      <c r="U631" s="500"/>
      <c r="V631" s="500"/>
      <c r="W631" s="501"/>
    </row>
    <row r="632" spans="2:23" ht="12.75" x14ac:dyDescent="0.2">
      <c r="B632" s="17">
        <v>582</v>
      </c>
      <c r="C632" s="495"/>
      <c r="D632" s="496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97"/>
      <c r="U632" s="497"/>
      <c r="V632" s="497"/>
      <c r="W632" s="498"/>
    </row>
    <row r="633" spans="2:23" ht="12.75" x14ac:dyDescent="0.2">
      <c r="B633" s="16">
        <v>583</v>
      </c>
      <c r="C633" s="499"/>
      <c r="D633" s="49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00"/>
      <c r="U633" s="500"/>
      <c r="V633" s="500"/>
      <c r="W633" s="501"/>
    </row>
    <row r="634" spans="2:23" ht="12.75" x14ac:dyDescent="0.2">
      <c r="B634" s="17">
        <v>584</v>
      </c>
      <c r="C634" s="495"/>
      <c r="D634" s="496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97"/>
      <c r="U634" s="497"/>
      <c r="V634" s="497"/>
      <c r="W634" s="498"/>
    </row>
    <row r="635" spans="2:23" ht="12.75" x14ac:dyDescent="0.2">
      <c r="B635" s="16">
        <v>585</v>
      </c>
      <c r="C635" s="499"/>
      <c r="D635" s="49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00"/>
      <c r="U635" s="500"/>
      <c r="V635" s="500"/>
      <c r="W635" s="501"/>
    </row>
    <row r="636" spans="2:23" ht="12.75" x14ac:dyDescent="0.2">
      <c r="B636" s="17">
        <v>586</v>
      </c>
      <c r="C636" s="495"/>
      <c r="D636" s="496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97"/>
      <c r="U636" s="497"/>
      <c r="V636" s="497"/>
      <c r="W636" s="498"/>
    </row>
    <row r="637" spans="2:23" ht="12.75" x14ac:dyDescent="0.2">
      <c r="B637" s="16">
        <v>587</v>
      </c>
      <c r="C637" s="499"/>
      <c r="D637" s="49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00"/>
      <c r="U637" s="500"/>
      <c r="V637" s="500"/>
      <c r="W637" s="501"/>
    </row>
    <row r="638" spans="2:23" ht="12.75" x14ac:dyDescent="0.2">
      <c r="B638" s="17">
        <v>588</v>
      </c>
      <c r="C638" s="495"/>
      <c r="D638" s="496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97"/>
      <c r="U638" s="497"/>
      <c r="V638" s="497"/>
      <c r="W638" s="498"/>
    </row>
    <row r="639" spans="2:23" ht="12.75" x14ac:dyDescent="0.2">
      <c r="B639" s="16">
        <v>589</v>
      </c>
      <c r="C639" s="499"/>
      <c r="D639" s="49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00"/>
      <c r="U639" s="500"/>
      <c r="V639" s="500"/>
      <c r="W639" s="501"/>
    </row>
    <row r="640" spans="2:23" ht="12.75" x14ac:dyDescent="0.2">
      <c r="B640" s="17">
        <v>590</v>
      </c>
      <c r="C640" s="495"/>
      <c r="D640" s="496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97"/>
      <c r="U640" s="497"/>
      <c r="V640" s="497"/>
      <c r="W640" s="498"/>
    </row>
    <row r="641" spans="2:23" ht="12.75" x14ac:dyDescent="0.2">
      <c r="B641" s="16">
        <v>591</v>
      </c>
      <c r="C641" s="499"/>
      <c r="D641" s="49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00"/>
      <c r="U641" s="500"/>
      <c r="V641" s="500"/>
      <c r="W641" s="501"/>
    </row>
    <row r="642" spans="2:23" ht="12.75" x14ac:dyDescent="0.2">
      <c r="B642" s="17">
        <v>592</v>
      </c>
      <c r="C642" s="495"/>
      <c r="D642" s="496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97"/>
      <c r="U642" s="497"/>
      <c r="V642" s="497"/>
      <c r="W642" s="498"/>
    </row>
    <row r="643" spans="2:23" ht="12.75" x14ac:dyDescent="0.2">
      <c r="B643" s="16">
        <v>593</v>
      </c>
      <c r="C643" s="499"/>
      <c r="D643" s="49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00"/>
      <c r="U643" s="500"/>
      <c r="V643" s="500"/>
      <c r="W643" s="501"/>
    </row>
    <row r="644" spans="2:23" ht="12.75" x14ac:dyDescent="0.2">
      <c r="B644" s="17">
        <v>594</v>
      </c>
      <c r="C644" s="495"/>
      <c r="D644" s="496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97"/>
      <c r="U644" s="497"/>
      <c r="V644" s="497"/>
      <c r="W644" s="498"/>
    </row>
    <row r="645" spans="2:23" ht="12.75" x14ac:dyDescent="0.2">
      <c r="B645" s="16">
        <v>595</v>
      </c>
      <c r="C645" s="499"/>
      <c r="D645" s="49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00"/>
      <c r="U645" s="500"/>
      <c r="V645" s="500"/>
      <c r="W645" s="501"/>
    </row>
    <row r="646" spans="2:23" ht="12.75" x14ac:dyDescent="0.2">
      <c r="B646" s="17">
        <v>596</v>
      </c>
      <c r="C646" s="495"/>
      <c r="D646" s="496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97"/>
      <c r="U646" s="497"/>
      <c r="V646" s="497"/>
      <c r="W646" s="498"/>
    </row>
    <row r="647" spans="2:23" ht="12.75" x14ac:dyDescent="0.2">
      <c r="B647" s="16">
        <v>597</v>
      </c>
      <c r="C647" s="499"/>
      <c r="D647" s="49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00"/>
      <c r="U647" s="500"/>
      <c r="V647" s="500"/>
      <c r="W647" s="501"/>
    </row>
    <row r="648" spans="2:23" ht="12.75" x14ac:dyDescent="0.2">
      <c r="B648" s="17">
        <v>598</v>
      </c>
      <c r="C648" s="495"/>
      <c r="D648" s="496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97"/>
      <c r="U648" s="497"/>
      <c r="V648" s="497"/>
      <c r="W648" s="498"/>
    </row>
    <row r="649" spans="2:23" ht="12.75" x14ac:dyDescent="0.2">
      <c r="B649" s="16">
        <v>599</v>
      </c>
      <c r="C649" s="499"/>
      <c r="D649" s="49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00"/>
      <c r="U649" s="500"/>
      <c r="V649" s="500"/>
      <c r="W649" s="501"/>
    </row>
    <row r="650" spans="2:23" ht="12.75" x14ac:dyDescent="0.2">
      <c r="B650" s="17">
        <v>600</v>
      </c>
      <c r="C650" s="495"/>
      <c r="D650" s="496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97"/>
      <c r="U650" s="497"/>
      <c r="V650" s="497"/>
      <c r="W650" s="498"/>
    </row>
    <row r="651" spans="2:23" ht="12.75" x14ac:dyDescent="0.2">
      <c r="B651" s="16">
        <v>601</v>
      </c>
      <c r="C651" s="499"/>
      <c r="D651" s="49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00"/>
      <c r="U651" s="500"/>
      <c r="V651" s="500"/>
      <c r="W651" s="501"/>
    </row>
    <row r="652" spans="2:23" ht="12.75" x14ac:dyDescent="0.2">
      <c r="B652" s="17">
        <v>602</v>
      </c>
      <c r="C652" s="495"/>
      <c r="D652" s="496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97"/>
      <c r="U652" s="497"/>
      <c r="V652" s="497"/>
      <c r="W652" s="498"/>
    </row>
    <row r="653" spans="2:23" ht="12.75" x14ac:dyDescent="0.2">
      <c r="B653" s="16">
        <v>603</v>
      </c>
      <c r="C653" s="499"/>
      <c r="D653" s="49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00"/>
      <c r="U653" s="500"/>
      <c r="V653" s="500"/>
      <c r="W653" s="501"/>
    </row>
    <row r="654" spans="2:23" ht="12.75" x14ac:dyDescent="0.2">
      <c r="B654" s="17">
        <v>604</v>
      </c>
      <c r="C654" s="495"/>
      <c r="D654" s="496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97"/>
      <c r="U654" s="497"/>
      <c r="V654" s="497"/>
      <c r="W654" s="498"/>
    </row>
    <row r="655" spans="2:23" ht="12.75" x14ac:dyDescent="0.2">
      <c r="B655" s="16">
        <v>605</v>
      </c>
      <c r="C655" s="499"/>
      <c r="D655" s="49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00"/>
      <c r="U655" s="500"/>
      <c r="V655" s="500"/>
      <c r="W655" s="501"/>
    </row>
    <row r="656" spans="2:23" ht="12.75" x14ac:dyDescent="0.2">
      <c r="B656" s="17">
        <v>606</v>
      </c>
      <c r="C656" s="495"/>
      <c r="D656" s="496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97"/>
      <c r="U656" s="497"/>
      <c r="V656" s="497"/>
      <c r="W656" s="498"/>
    </row>
    <row r="657" spans="2:23" ht="12.75" x14ac:dyDescent="0.2">
      <c r="B657" s="16">
        <v>607</v>
      </c>
      <c r="C657" s="499"/>
      <c r="D657" s="49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00"/>
      <c r="U657" s="500"/>
      <c r="V657" s="500"/>
      <c r="W657" s="501"/>
    </row>
    <row r="658" spans="2:23" ht="12.75" x14ac:dyDescent="0.2">
      <c r="B658" s="17">
        <v>608</v>
      </c>
      <c r="C658" s="495"/>
      <c r="D658" s="496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97"/>
      <c r="U658" s="497"/>
      <c r="V658" s="497"/>
      <c r="W658" s="498"/>
    </row>
    <row r="659" spans="2:23" ht="12.75" x14ac:dyDescent="0.2">
      <c r="B659" s="16">
        <v>609</v>
      </c>
      <c r="C659" s="499"/>
      <c r="D659" s="49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00"/>
      <c r="U659" s="500"/>
      <c r="V659" s="500"/>
      <c r="W659" s="501"/>
    </row>
    <row r="660" spans="2:23" ht="12.75" x14ac:dyDescent="0.2">
      <c r="B660" s="17">
        <v>610</v>
      </c>
      <c r="C660" s="495"/>
      <c r="D660" s="496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97"/>
      <c r="U660" s="497"/>
      <c r="V660" s="497"/>
      <c r="W660" s="498"/>
    </row>
    <row r="661" spans="2:23" ht="12.75" x14ac:dyDescent="0.2">
      <c r="B661" s="16">
        <v>611</v>
      </c>
      <c r="C661" s="499"/>
      <c r="D661" s="49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00"/>
      <c r="U661" s="500"/>
      <c r="V661" s="500"/>
      <c r="W661" s="501"/>
    </row>
    <row r="662" spans="2:23" ht="12.75" x14ac:dyDescent="0.2">
      <c r="B662" s="17">
        <v>612</v>
      </c>
      <c r="C662" s="495"/>
      <c r="D662" s="496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97"/>
      <c r="U662" s="497"/>
      <c r="V662" s="497"/>
      <c r="W662" s="498"/>
    </row>
    <row r="663" spans="2:23" ht="12.75" x14ac:dyDescent="0.2">
      <c r="B663" s="16">
        <v>613</v>
      </c>
      <c r="C663" s="499"/>
      <c r="D663" s="49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00"/>
      <c r="U663" s="500"/>
      <c r="V663" s="500"/>
      <c r="W663" s="501"/>
    </row>
    <row r="664" spans="2:23" ht="12.75" x14ac:dyDescent="0.2">
      <c r="B664" s="17">
        <v>614</v>
      </c>
      <c r="C664" s="495"/>
      <c r="D664" s="496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97"/>
      <c r="U664" s="497"/>
      <c r="V664" s="497"/>
      <c r="W664" s="498"/>
    </row>
    <row r="665" spans="2:23" ht="12.75" x14ac:dyDescent="0.2">
      <c r="B665" s="16">
        <v>615</v>
      </c>
      <c r="C665" s="499"/>
      <c r="D665" s="49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00"/>
      <c r="U665" s="500"/>
      <c r="V665" s="500"/>
      <c r="W665" s="501"/>
    </row>
    <row r="666" spans="2:23" ht="12.75" x14ac:dyDescent="0.2">
      <c r="B666" s="17">
        <v>616</v>
      </c>
      <c r="C666" s="495"/>
      <c r="D666" s="496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97"/>
      <c r="U666" s="497"/>
      <c r="V666" s="497"/>
      <c r="W666" s="498"/>
    </row>
    <row r="667" spans="2:23" ht="12.75" x14ac:dyDescent="0.2">
      <c r="B667" s="16">
        <v>617</v>
      </c>
      <c r="C667" s="499"/>
      <c r="D667" s="49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00"/>
      <c r="U667" s="500"/>
      <c r="V667" s="500"/>
      <c r="W667" s="501"/>
    </row>
    <row r="668" spans="2:23" ht="12.75" x14ac:dyDescent="0.2">
      <c r="B668" s="17">
        <v>618</v>
      </c>
      <c r="C668" s="495"/>
      <c r="D668" s="496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97"/>
      <c r="U668" s="497"/>
      <c r="V668" s="497"/>
      <c r="W668" s="498"/>
    </row>
    <row r="669" spans="2:23" ht="12.75" x14ac:dyDescent="0.2">
      <c r="B669" s="16">
        <v>619</v>
      </c>
      <c r="C669" s="499"/>
      <c r="D669" s="49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00"/>
      <c r="U669" s="500"/>
      <c r="V669" s="500"/>
      <c r="W669" s="501"/>
    </row>
    <row r="670" spans="2:23" ht="12.75" x14ac:dyDescent="0.2">
      <c r="B670" s="17">
        <v>620</v>
      </c>
      <c r="C670" s="495"/>
      <c r="D670" s="496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97"/>
      <c r="U670" s="497"/>
      <c r="V670" s="497"/>
      <c r="W670" s="498"/>
    </row>
    <row r="671" spans="2:23" ht="12.75" x14ac:dyDescent="0.2">
      <c r="B671" s="16">
        <v>621</v>
      </c>
      <c r="C671" s="499"/>
      <c r="D671" s="49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00"/>
      <c r="U671" s="500"/>
      <c r="V671" s="500"/>
      <c r="W671" s="501"/>
    </row>
    <row r="672" spans="2:23" ht="12.75" x14ac:dyDescent="0.2">
      <c r="B672" s="17">
        <v>622</v>
      </c>
      <c r="C672" s="495"/>
      <c r="D672" s="496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97"/>
      <c r="U672" s="497"/>
      <c r="V672" s="497"/>
      <c r="W672" s="498"/>
    </row>
    <row r="673" spans="2:23" ht="12.75" x14ac:dyDescent="0.2">
      <c r="B673" s="16">
        <v>623</v>
      </c>
      <c r="C673" s="499"/>
      <c r="D673" s="49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00"/>
      <c r="U673" s="500"/>
      <c r="V673" s="500"/>
      <c r="W673" s="501"/>
    </row>
    <row r="674" spans="2:23" ht="12.75" x14ac:dyDescent="0.2">
      <c r="B674" s="17">
        <v>624</v>
      </c>
      <c r="C674" s="495"/>
      <c r="D674" s="496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97"/>
      <c r="U674" s="497"/>
      <c r="V674" s="497"/>
      <c r="W674" s="498"/>
    </row>
    <row r="675" spans="2:23" ht="12.75" x14ac:dyDescent="0.2">
      <c r="B675" s="16">
        <v>625</v>
      </c>
      <c r="C675" s="499"/>
      <c r="D675" s="49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00"/>
      <c r="U675" s="500"/>
      <c r="V675" s="500"/>
      <c r="W675" s="501"/>
    </row>
    <row r="676" spans="2:23" ht="12.75" x14ac:dyDescent="0.2">
      <c r="B676" s="17">
        <v>626</v>
      </c>
      <c r="C676" s="495"/>
      <c r="D676" s="496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97"/>
      <c r="U676" s="497"/>
      <c r="V676" s="497"/>
      <c r="W676" s="498"/>
    </row>
    <row r="677" spans="2:23" ht="12.75" x14ac:dyDescent="0.2">
      <c r="B677" s="16">
        <v>627</v>
      </c>
      <c r="C677" s="499"/>
      <c r="D677" s="49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00"/>
      <c r="U677" s="500"/>
      <c r="V677" s="500"/>
      <c r="W677" s="501"/>
    </row>
    <row r="678" spans="2:23" ht="12.75" x14ac:dyDescent="0.2">
      <c r="B678" s="17">
        <v>628</v>
      </c>
      <c r="C678" s="495"/>
      <c r="D678" s="496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97"/>
      <c r="U678" s="497"/>
      <c r="V678" s="497"/>
      <c r="W678" s="498"/>
    </row>
    <row r="679" spans="2:23" ht="12.75" x14ac:dyDescent="0.2">
      <c r="B679" s="16">
        <v>629</v>
      </c>
      <c r="C679" s="499"/>
      <c r="D679" s="49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00"/>
      <c r="U679" s="500"/>
      <c r="V679" s="500"/>
      <c r="W679" s="501"/>
    </row>
    <row r="680" spans="2:23" ht="12.75" x14ac:dyDescent="0.2">
      <c r="B680" s="17">
        <v>630</v>
      </c>
      <c r="C680" s="495"/>
      <c r="D680" s="496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97"/>
      <c r="U680" s="497"/>
      <c r="V680" s="497"/>
      <c r="W680" s="498"/>
    </row>
    <row r="681" spans="2:23" ht="12.75" x14ac:dyDescent="0.2">
      <c r="B681" s="16">
        <v>631</v>
      </c>
      <c r="C681" s="499"/>
      <c r="D681" s="49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00"/>
      <c r="U681" s="500"/>
      <c r="V681" s="500"/>
      <c r="W681" s="501"/>
    </row>
    <row r="682" spans="2:23" ht="12.75" x14ac:dyDescent="0.2">
      <c r="B682" s="17">
        <v>632</v>
      </c>
      <c r="C682" s="495"/>
      <c r="D682" s="496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97"/>
      <c r="U682" s="497"/>
      <c r="V682" s="497"/>
      <c r="W682" s="498"/>
    </row>
    <row r="683" spans="2:23" ht="12.75" x14ac:dyDescent="0.2">
      <c r="B683" s="16">
        <v>633</v>
      </c>
      <c r="C683" s="499"/>
      <c r="D683" s="49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00"/>
      <c r="U683" s="500"/>
      <c r="V683" s="500"/>
      <c r="W683" s="501"/>
    </row>
    <row r="684" spans="2:23" ht="12.75" x14ac:dyDescent="0.2">
      <c r="B684" s="17">
        <v>634</v>
      </c>
      <c r="C684" s="495"/>
      <c r="D684" s="496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97"/>
      <c r="U684" s="497"/>
      <c r="V684" s="497"/>
      <c r="W684" s="498"/>
    </row>
    <row r="685" spans="2:23" ht="12.75" x14ac:dyDescent="0.2">
      <c r="B685" s="16">
        <v>635</v>
      </c>
      <c r="C685" s="499"/>
      <c r="D685" s="49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00"/>
      <c r="U685" s="500"/>
      <c r="V685" s="500"/>
      <c r="W685" s="501"/>
    </row>
    <row r="686" spans="2:23" ht="12.75" x14ac:dyDescent="0.2">
      <c r="B686" s="17">
        <v>636</v>
      </c>
      <c r="C686" s="495"/>
      <c r="D686" s="496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97"/>
      <c r="U686" s="497"/>
      <c r="V686" s="497"/>
      <c r="W686" s="498"/>
    </row>
    <row r="687" spans="2:23" ht="12.75" x14ac:dyDescent="0.2">
      <c r="B687" s="16">
        <v>637</v>
      </c>
      <c r="C687" s="499"/>
      <c r="D687" s="49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00"/>
      <c r="U687" s="500"/>
      <c r="V687" s="500"/>
      <c r="W687" s="501"/>
    </row>
    <row r="688" spans="2:23" ht="12.75" x14ac:dyDescent="0.2">
      <c r="B688" s="17">
        <v>638</v>
      </c>
      <c r="C688" s="495"/>
      <c r="D688" s="496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97"/>
      <c r="U688" s="497"/>
      <c r="V688" s="497"/>
      <c r="W688" s="498"/>
    </row>
    <row r="689" spans="2:23" ht="12.75" x14ac:dyDescent="0.2">
      <c r="B689" s="16">
        <v>639</v>
      </c>
      <c r="C689" s="499"/>
      <c r="D689" s="49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00"/>
      <c r="U689" s="500"/>
      <c r="V689" s="500"/>
      <c r="W689" s="501"/>
    </row>
    <row r="690" spans="2:23" ht="12.75" x14ac:dyDescent="0.2">
      <c r="B690" s="17">
        <v>640</v>
      </c>
      <c r="C690" s="495"/>
      <c r="D690" s="496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97"/>
      <c r="U690" s="497"/>
      <c r="V690" s="497"/>
      <c r="W690" s="498"/>
    </row>
    <row r="691" spans="2:23" ht="12.75" x14ac:dyDescent="0.2">
      <c r="B691" s="16">
        <v>641</v>
      </c>
      <c r="C691" s="499"/>
      <c r="D691" s="49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00"/>
      <c r="U691" s="500"/>
      <c r="V691" s="500"/>
      <c r="W691" s="501"/>
    </row>
    <row r="692" spans="2:23" ht="12.75" x14ac:dyDescent="0.2">
      <c r="B692" s="17">
        <v>642</v>
      </c>
      <c r="C692" s="495"/>
      <c r="D692" s="496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97"/>
      <c r="U692" s="497"/>
      <c r="V692" s="497"/>
      <c r="W692" s="498"/>
    </row>
    <row r="693" spans="2:23" ht="12.75" x14ac:dyDescent="0.2">
      <c r="B693" s="16">
        <v>643</v>
      </c>
      <c r="C693" s="499"/>
      <c r="D693" s="49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00"/>
      <c r="U693" s="500"/>
      <c r="V693" s="500"/>
      <c r="W693" s="501"/>
    </row>
    <row r="694" spans="2:23" ht="12.75" x14ac:dyDescent="0.2">
      <c r="B694" s="17">
        <v>644</v>
      </c>
      <c r="C694" s="495"/>
      <c r="D694" s="496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97"/>
      <c r="U694" s="497"/>
      <c r="V694" s="497"/>
      <c r="W694" s="498"/>
    </row>
    <row r="695" spans="2:23" ht="12.75" x14ac:dyDescent="0.2">
      <c r="B695" s="16">
        <v>645</v>
      </c>
      <c r="C695" s="499"/>
      <c r="D695" s="49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00"/>
      <c r="U695" s="500"/>
      <c r="V695" s="500"/>
      <c r="W695" s="501"/>
    </row>
    <row r="696" spans="2:23" ht="12.75" x14ac:dyDescent="0.2">
      <c r="B696" s="17">
        <v>646</v>
      </c>
      <c r="C696" s="495"/>
      <c r="D696" s="496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97"/>
      <c r="U696" s="497"/>
      <c r="V696" s="497"/>
      <c r="W696" s="498"/>
    </row>
    <row r="697" spans="2:23" ht="12.75" x14ac:dyDescent="0.2">
      <c r="B697" s="16">
        <v>647</v>
      </c>
      <c r="C697" s="499"/>
      <c r="D697" s="49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00"/>
      <c r="U697" s="500"/>
      <c r="V697" s="500"/>
      <c r="W697" s="501"/>
    </row>
    <row r="698" spans="2:23" ht="12.75" x14ac:dyDescent="0.2">
      <c r="B698" s="17">
        <v>648</v>
      </c>
      <c r="C698" s="495"/>
      <c r="D698" s="496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97"/>
      <c r="U698" s="497"/>
      <c r="V698" s="497"/>
      <c r="W698" s="498"/>
    </row>
    <row r="699" spans="2:23" ht="12.75" x14ac:dyDescent="0.2">
      <c r="B699" s="16">
        <v>649</v>
      </c>
      <c r="C699" s="499"/>
      <c r="D699" s="49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00"/>
      <c r="U699" s="500"/>
      <c r="V699" s="500"/>
      <c r="W699" s="501"/>
    </row>
    <row r="700" spans="2:23" ht="12.75" x14ac:dyDescent="0.2">
      <c r="B700" s="17">
        <v>650</v>
      </c>
      <c r="C700" s="495"/>
      <c r="D700" s="496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97"/>
      <c r="U700" s="497"/>
      <c r="V700" s="497"/>
      <c r="W700" s="498"/>
    </row>
    <row r="701" spans="2:23" ht="12.75" x14ac:dyDescent="0.2">
      <c r="B701" s="16">
        <v>651</v>
      </c>
      <c r="C701" s="499"/>
      <c r="D701" s="49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00"/>
      <c r="U701" s="500"/>
      <c r="V701" s="500"/>
      <c r="W701" s="501"/>
    </row>
    <row r="702" spans="2:23" ht="12.75" x14ac:dyDescent="0.2">
      <c r="B702" s="17">
        <v>652</v>
      </c>
      <c r="C702" s="495"/>
      <c r="D702" s="496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97"/>
      <c r="U702" s="497"/>
      <c r="V702" s="497"/>
      <c r="W702" s="498"/>
    </row>
    <row r="703" spans="2:23" ht="12.75" x14ac:dyDescent="0.2">
      <c r="B703" s="16">
        <v>653</v>
      </c>
      <c r="C703" s="499"/>
      <c r="D703" s="49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00"/>
      <c r="U703" s="500"/>
      <c r="V703" s="500"/>
      <c r="W703" s="501"/>
    </row>
    <row r="704" spans="2:23" ht="12.75" x14ac:dyDescent="0.2">
      <c r="B704" s="17">
        <v>654</v>
      </c>
      <c r="C704" s="495"/>
      <c r="D704" s="496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97"/>
      <c r="U704" s="497"/>
      <c r="V704" s="497"/>
      <c r="W704" s="498"/>
    </row>
    <row r="705" spans="2:23" ht="12.75" x14ac:dyDescent="0.2">
      <c r="B705" s="16">
        <v>655</v>
      </c>
      <c r="C705" s="499"/>
      <c r="D705" s="49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00"/>
      <c r="U705" s="500"/>
      <c r="V705" s="500"/>
      <c r="W705" s="501"/>
    </row>
    <row r="706" spans="2:23" ht="12.75" x14ac:dyDescent="0.2">
      <c r="B706" s="17">
        <v>656</v>
      </c>
      <c r="C706" s="495"/>
      <c r="D706" s="496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97"/>
      <c r="U706" s="497"/>
      <c r="V706" s="497"/>
      <c r="W706" s="498"/>
    </row>
    <row r="707" spans="2:23" ht="12.75" x14ac:dyDescent="0.2">
      <c r="B707" s="16">
        <v>657</v>
      </c>
      <c r="C707" s="499"/>
      <c r="D707" s="49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00"/>
      <c r="U707" s="500"/>
      <c r="V707" s="500"/>
      <c r="W707" s="501"/>
    </row>
    <row r="708" spans="2:23" ht="12.75" x14ac:dyDescent="0.2">
      <c r="B708" s="17">
        <v>658</v>
      </c>
      <c r="C708" s="495"/>
      <c r="D708" s="496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97"/>
      <c r="U708" s="497"/>
      <c r="V708" s="497"/>
      <c r="W708" s="498"/>
    </row>
    <row r="709" spans="2:23" ht="12.75" x14ac:dyDescent="0.2">
      <c r="B709" s="16">
        <v>659</v>
      </c>
      <c r="C709" s="499"/>
      <c r="D709" s="49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00"/>
      <c r="U709" s="500"/>
      <c r="V709" s="500"/>
      <c r="W709" s="501"/>
    </row>
    <row r="710" spans="2:23" ht="12.75" x14ac:dyDescent="0.2">
      <c r="B710" s="17">
        <v>660</v>
      </c>
      <c r="C710" s="495"/>
      <c r="D710" s="496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97"/>
      <c r="U710" s="497"/>
      <c r="V710" s="497"/>
      <c r="W710" s="498"/>
    </row>
    <row r="711" spans="2:23" ht="12.75" x14ac:dyDescent="0.2">
      <c r="B711" s="16">
        <v>661</v>
      </c>
      <c r="C711" s="499"/>
      <c r="D711" s="49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00"/>
      <c r="U711" s="500"/>
      <c r="V711" s="500"/>
      <c r="W711" s="501"/>
    </row>
    <row r="712" spans="2:23" ht="12.75" x14ac:dyDescent="0.2">
      <c r="B712" s="17">
        <v>662</v>
      </c>
      <c r="C712" s="495"/>
      <c r="D712" s="496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97"/>
      <c r="U712" s="497"/>
      <c r="V712" s="497"/>
      <c r="W712" s="498"/>
    </row>
    <row r="713" spans="2:23" ht="12.75" x14ac:dyDescent="0.2">
      <c r="B713" s="16">
        <v>663</v>
      </c>
      <c r="C713" s="499"/>
      <c r="D713" s="49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00"/>
      <c r="U713" s="500"/>
      <c r="V713" s="500"/>
      <c r="W713" s="501"/>
    </row>
    <row r="714" spans="2:23" ht="12.75" x14ac:dyDescent="0.2">
      <c r="B714" s="17">
        <v>664</v>
      </c>
      <c r="C714" s="495"/>
      <c r="D714" s="496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97"/>
      <c r="U714" s="497"/>
      <c r="V714" s="497"/>
      <c r="W714" s="498"/>
    </row>
    <row r="715" spans="2:23" ht="12.75" x14ac:dyDescent="0.2">
      <c r="B715" s="16">
        <v>665</v>
      </c>
      <c r="C715" s="499"/>
      <c r="D715" s="49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00"/>
      <c r="U715" s="500"/>
      <c r="V715" s="500"/>
      <c r="W715" s="501"/>
    </row>
    <row r="716" spans="2:23" ht="12.75" x14ac:dyDescent="0.2">
      <c r="B716" s="17">
        <v>666</v>
      </c>
      <c r="C716" s="495"/>
      <c r="D716" s="496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97"/>
      <c r="U716" s="497"/>
      <c r="V716" s="497"/>
      <c r="W716" s="498"/>
    </row>
    <row r="717" spans="2:23" ht="12.75" x14ac:dyDescent="0.2">
      <c r="B717" s="16">
        <v>667</v>
      </c>
      <c r="C717" s="499"/>
      <c r="D717" s="49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00"/>
      <c r="U717" s="500"/>
      <c r="V717" s="500"/>
      <c r="W717" s="501"/>
    </row>
    <row r="718" spans="2:23" ht="12.75" x14ac:dyDescent="0.2">
      <c r="B718" s="17">
        <v>668</v>
      </c>
      <c r="C718" s="495"/>
      <c r="D718" s="496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97"/>
      <c r="U718" s="497"/>
      <c r="V718" s="497"/>
      <c r="W718" s="498"/>
    </row>
    <row r="719" spans="2:23" ht="12.75" x14ac:dyDescent="0.2">
      <c r="B719" s="16">
        <v>669</v>
      </c>
      <c r="C719" s="499"/>
      <c r="D719" s="49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00"/>
      <c r="U719" s="500"/>
      <c r="V719" s="500"/>
      <c r="W719" s="501"/>
    </row>
    <row r="720" spans="2:23" ht="12.75" x14ac:dyDescent="0.2">
      <c r="B720" s="17">
        <v>670</v>
      </c>
      <c r="C720" s="495"/>
      <c r="D720" s="496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97"/>
      <c r="U720" s="497"/>
      <c r="V720" s="497"/>
      <c r="W720" s="498"/>
    </row>
    <row r="721" spans="2:23" ht="12.75" x14ac:dyDescent="0.2">
      <c r="B721" s="16">
        <v>671</v>
      </c>
      <c r="C721" s="499"/>
      <c r="D721" s="49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00"/>
      <c r="U721" s="500"/>
      <c r="V721" s="500"/>
      <c r="W721" s="501"/>
    </row>
    <row r="722" spans="2:23" ht="12.75" x14ac:dyDescent="0.2">
      <c r="B722" s="17">
        <v>672</v>
      </c>
      <c r="C722" s="495"/>
      <c r="D722" s="496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97"/>
      <c r="U722" s="497"/>
      <c r="V722" s="497"/>
      <c r="W722" s="498"/>
    </row>
    <row r="723" spans="2:23" ht="12.75" x14ac:dyDescent="0.2">
      <c r="B723" s="16">
        <v>673</v>
      </c>
      <c r="C723" s="499"/>
      <c r="D723" s="49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00"/>
      <c r="U723" s="500"/>
      <c r="V723" s="500"/>
      <c r="W723" s="501"/>
    </row>
    <row r="724" spans="2:23" ht="12.75" x14ac:dyDescent="0.2">
      <c r="B724" s="17">
        <v>674</v>
      </c>
      <c r="C724" s="495"/>
      <c r="D724" s="496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97"/>
      <c r="U724" s="497"/>
      <c r="V724" s="497"/>
      <c r="W724" s="498"/>
    </row>
    <row r="725" spans="2:23" ht="12.75" x14ac:dyDescent="0.2">
      <c r="B725" s="16">
        <v>675</v>
      </c>
      <c r="C725" s="499"/>
      <c r="D725" s="49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00"/>
      <c r="U725" s="500"/>
      <c r="V725" s="500"/>
      <c r="W725" s="501"/>
    </row>
    <row r="726" spans="2:23" ht="12.75" x14ac:dyDescent="0.2">
      <c r="B726" s="17">
        <v>676</v>
      </c>
      <c r="C726" s="495"/>
      <c r="D726" s="496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97"/>
      <c r="U726" s="497"/>
      <c r="V726" s="497"/>
      <c r="W726" s="498"/>
    </row>
    <row r="727" spans="2:23" ht="12.75" x14ac:dyDescent="0.2">
      <c r="B727" s="16">
        <v>677</v>
      </c>
      <c r="C727" s="499"/>
      <c r="D727" s="49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00"/>
      <c r="U727" s="500"/>
      <c r="V727" s="500"/>
      <c r="W727" s="501"/>
    </row>
    <row r="728" spans="2:23" ht="12.75" x14ac:dyDescent="0.2">
      <c r="B728" s="17">
        <v>678</v>
      </c>
      <c r="C728" s="495"/>
      <c r="D728" s="496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97"/>
      <c r="U728" s="497"/>
      <c r="V728" s="497"/>
      <c r="W728" s="498"/>
    </row>
    <row r="729" spans="2:23" ht="12.75" x14ac:dyDescent="0.2">
      <c r="B729" s="16">
        <v>679</v>
      </c>
      <c r="C729" s="499"/>
      <c r="D729" s="49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00"/>
      <c r="U729" s="500"/>
      <c r="V729" s="500"/>
      <c r="W729" s="501"/>
    </row>
    <row r="730" spans="2:23" ht="12.75" x14ac:dyDescent="0.2">
      <c r="B730" s="17">
        <v>680</v>
      </c>
      <c r="C730" s="495"/>
      <c r="D730" s="496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97"/>
      <c r="U730" s="497"/>
      <c r="V730" s="497"/>
      <c r="W730" s="498"/>
    </row>
    <row r="731" spans="2:23" ht="12.75" x14ac:dyDescent="0.2">
      <c r="B731" s="16">
        <v>681</v>
      </c>
      <c r="C731" s="499"/>
      <c r="D731" s="49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00"/>
      <c r="U731" s="500"/>
      <c r="V731" s="500"/>
      <c r="W731" s="501"/>
    </row>
    <row r="732" spans="2:23" ht="12.75" x14ac:dyDescent="0.2">
      <c r="B732" s="17">
        <v>682</v>
      </c>
      <c r="C732" s="495"/>
      <c r="D732" s="496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97"/>
      <c r="U732" s="497"/>
      <c r="V732" s="497"/>
      <c r="W732" s="498"/>
    </row>
    <row r="733" spans="2:23" ht="12.75" x14ac:dyDescent="0.2">
      <c r="B733" s="16">
        <v>683</v>
      </c>
      <c r="C733" s="499"/>
      <c r="D733" s="49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00"/>
      <c r="U733" s="500"/>
      <c r="V733" s="500"/>
      <c r="W733" s="501"/>
    </row>
    <row r="734" spans="2:23" ht="12.75" x14ac:dyDescent="0.2">
      <c r="B734" s="17">
        <v>684</v>
      </c>
      <c r="C734" s="495"/>
      <c r="D734" s="496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97"/>
      <c r="U734" s="497"/>
      <c r="V734" s="497"/>
      <c r="W734" s="498"/>
    </row>
    <row r="735" spans="2:23" ht="12.75" x14ac:dyDescent="0.2">
      <c r="B735" s="16">
        <v>685</v>
      </c>
      <c r="C735" s="499"/>
      <c r="D735" s="49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00"/>
      <c r="U735" s="500"/>
      <c r="V735" s="500"/>
      <c r="W735" s="501"/>
    </row>
    <row r="736" spans="2:23" ht="12.75" x14ac:dyDescent="0.2">
      <c r="B736" s="17">
        <v>686</v>
      </c>
      <c r="C736" s="495"/>
      <c r="D736" s="496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97"/>
      <c r="U736" s="497"/>
      <c r="V736" s="497"/>
      <c r="W736" s="498"/>
    </row>
    <row r="737" spans="2:23" ht="12.75" x14ac:dyDescent="0.2">
      <c r="B737" s="16">
        <v>687</v>
      </c>
      <c r="C737" s="499"/>
      <c r="D737" s="49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00"/>
      <c r="U737" s="500"/>
      <c r="V737" s="500"/>
      <c r="W737" s="501"/>
    </row>
    <row r="738" spans="2:23" ht="12.75" x14ac:dyDescent="0.2">
      <c r="B738" s="17">
        <v>688</v>
      </c>
      <c r="C738" s="495"/>
      <c r="D738" s="496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97"/>
      <c r="U738" s="497"/>
      <c r="V738" s="497"/>
      <c r="W738" s="498"/>
    </row>
    <row r="739" spans="2:23" ht="12.75" x14ac:dyDescent="0.2">
      <c r="B739" s="16">
        <v>689</v>
      </c>
      <c r="C739" s="499"/>
      <c r="D739" s="49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00"/>
      <c r="U739" s="500"/>
      <c r="V739" s="500"/>
      <c r="W739" s="501"/>
    </row>
    <row r="740" spans="2:23" ht="12.75" x14ac:dyDescent="0.2">
      <c r="B740" s="17">
        <v>690</v>
      </c>
      <c r="C740" s="495"/>
      <c r="D740" s="496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97"/>
      <c r="U740" s="497"/>
      <c r="V740" s="497"/>
      <c r="W740" s="498"/>
    </row>
    <row r="741" spans="2:23" ht="12.75" x14ac:dyDescent="0.2">
      <c r="B741" s="16">
        <v>691</v>
      </c>
      <c r="C741" s="499"/>
      <c r="D741" s="49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00"/>
      <c r="U741" s="500"/>
      <c r="V741" s="500"/>
      <c r="W741" s="501"/>
    </row>
    <row r="742" spans="2:23" ht="12.75" x14ac:dyDescent="0.2">
      <c r="B742" s="17">
        <v>692</v>
      </c>
      <c r="C742" s="495"/>
      <c r="D742" s="496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97"/>
      <c r="U742" s="497"/>
      <c r="V742" s="497"/>
      <c r="W742" s="498"/>
    </row>
    <row r="743" spans="2:23" ht="12.75" x14ac:dyDescent="0.2">
      <c r="B743" s="16">
        <v>693</v>
      </c>
      <c r="C743" s="499"/>
      <c r="D743" s="49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00"/>
      <c r="U743" s="500"/>
      <c r="V743" s="500"/>
      <c r="W743" s="501"/>
    </row>
    <row r="744" spans="2:23" ht="12.75" x14ac:dyDescent="0.2">
      <c r="B744" s="17">
        <v>694</v>
      </c>
      <c r="C744" s="495"/>
      <c r="D744" s="496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97"/>
      <c r="U744" s="497"/>
      <c r="V744" s="497"/>
      <c r="W744" s="498"/>
    </row>
    <row r="745" spans="2:23" ht="12.75" x14ac:dyDescent="0.2">
      <c r="B745" s="16">
        <v>695</v>
      </c>
      <c r="C745" s="499"/>
      <c r="D745" s="49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00"/>
      <c r="U745" s="500"/>
      <c r="V745" s="500"/>
      <c r="W745" s="501"/>
    </row>
    <row r="746" spans="2:23" ht="12.75" x14ac:dyDescent="0.2">
      <c r="B746" s="17">
        <v>696</v>
      </c>
      <c r="C746" s="495"/>
      <c r="D746" s="496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97"/>
      <c r="U746" s="497"/>
      <c r="V746" s="497"/>
      <c r="W746" s="498"/>
    </row>
    <row r="747" spans="2:23" ht="12.75" x14ac:dyDescent="0.2">
      <c r="B747" s="16">
        <v>697</v>
      </c>
      <c r="C747" s="499"/>
      <c r="D747" s="49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00"/>
      <c r="U747" s="500"/>
      <c r="V747" s="500"/>
      <c r="W747" s="501"/>
    </row>
    <row r="748" spans="2:23" ht="12.75" x14ac:dyDescent="0.2">
      <c r="B748" s="17">
        <v>698</v>
      </c>
      <c r="C748" s="495"/>
      <c r="D748" s="496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97"/>
      <c r="U748" s="497"/>
      <c r="V748" s="497"/>
      <c r="W748" s="498"/>
    </row>
    <row r="749" spans="2:23" ht="12.75" x14ac:dyDescent="0.2">
      <c r="B749" s="16">
        <v>699</v>
      </c>
      <c r="C749" s="499"/>
      <c r="D749" s="49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00"/>
      <c r="U749" s="500"/>
      <c r="V749" s="500"/>
      <c r="W749" s="501"/>
    </row>
    <row r="750" spans="2:23" ht="12.75" x14ac:dyDescent="0.2">
      <c r="B750" s="17">
        <v>700</v>
      </c>
      <c r="C750" s="495"/>
      <c r="D750" s="496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97"/>
      <c r="U750" s="497"/>
      <c r="V750" s="497"/>
      <c r="W750" s="498"/>
    </row>
    <row r="751" spans="2:23" ht="12.75" x14ac:dyDescent="0.2">
      <c r="B751" s="16">
        <v>701</v>
      </c>
      <c r="C751" s="499"/>
      <c r="D751" s="49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00"/>
      <c r="U751" s="500"/>
      <c r="V751" s="500"/>
      <c r="W751" s="501"/>
    </row>
    <row r="752" spans="2:23" ht="12.75" x14ac:dyDescent="0.2">
      <c r="B752" s="17">
        <v>702</v>
      </c>
      <c r="C752" s="495"/>
      <c r="D752" s="496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97"/>
      <c r="U752" s="497"/>
      <c r="V752" s="497"/>
      <c r="W752" s="498"/>
    </row>
    <row r="753" spans="2:23" ht="12.75" x14ac:dyDescent="0.2">
      <c r="B753" s="16">
        <v>703</v>
      </c>
      <c r="C753" s="499"/>
      <c r="D753" s="49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00"/>
      <c r="U753" s="500"/>
      <c r="V753" s="500"/>
      <c r="W753" s="501"/>
    </row>
    <row r="754" spans="2:23" ht="12.75" x14ac:dyDescent="0.2">
      <c r="B754" s="17">
        <v>704</v>
      </c>
      <c r="C754" s="495"/>
      <c r="D754" s="496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97"/>
      <c r="U754" s="497"/>
      <c r="V754" s="497"/>
      <c r="W754" s="498"/>
    </row>
    <row r="755" spans="2:23" ht="12.75" x14ac:dyDescent="0.2">
      <c r="B755" s="16">
        <v>705</v>
      </c>
      <c r="C755" s="499"/>
      <c r="D755" s="49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00"/>
      <c r="U755" s="500"/>
      <c r="V755" s="500"/>
      <c r="W755" s="501"/>
    </row>
    <row r="756" spans="2:23" ht="12.75" x14ac:dyDescent="0.2">
      <c r="B756" s="17">
        <v>706</v>
      </c>
      <c r="C756" s="495"/>
      <c r="D756" s="496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97"/>
      <c r="U756" s="497"/>
      <c r="V756" s="497"/>
      <c r="W756" s="498"/>
    </row>
    <row r="757" spans="2:23" ht="12.75" x14ac:dyDescent="0.2">
      <c r="B757" s="16">
        <v>707</v>
      </c>
      <c r="C757" s="499"/>
      <c r="D757" s="49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00"/>
      <c r="U757" s="500"/>
      <c r="V757" s="500"/>
      <c r="W757" s="501"/>
    </row>
    <row r="758" spans="2:23" ht="12.75" x14ac:dyDescent="0.2">
      <c r="B758" s="17">
        <v>708</v>
      </c>
      <c r="C758" s="495"/>
      <c r="D758" s="496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97"/>
      <c r="U758" s="497"/>
      <c r="V758" s="497"/>
      <c r="W758" s="498"/>
    </row>
    <row r="759" spans="2:23" ht="12.75" x14ac:dyDescent="0.2">
      <c r="B759" s="16">
        <v>709</v>
      </c>
      <c r="C759" s="499"/>
      <c r="D759" s="49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00"/>
      <c r="U759" s="500"/>
      <c r="V759" s="500"/>
      <c r="W759" s="501"/>
    </row>
    <row r="760" spans="2:23" ht="12.75" x14ac:dyDescent="0.2">
      <c r="B760" s="17">
        <v>710</v>
      </c>
      <c r="C760" s="495"/>
      <c r="D760" s="496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97"/>
      <c r="U760" s="497"/>
      <c r="V760" s="497"/>
      <c r="W760" s="498"/>
    </row>
    <row r="761" spans="2:23" ht="12.75" x14ac:dyDescent="0.2">
      <c r="B761" s="16">
        <v>711</v>
      </c>
      <c r="C761" s="499"/>
      <c r="D761" s="49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00"/>
      <c r="U761" s="500"/>
      <c r="V761" s="500"/>
      <c r="W761" s="501"/>
    </row>
    <row r="762" spans="2:23" ht="12.75" x14ac:dyDescent="0.2">
      <c r="B762" s="17">
        <v>712</v>
      </c>
      <c r="C762" s="495"/>
      <c r="D762" s="496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97"/>
      <c r="U762" s="497"/>
      <c r="V762" s="497"/>
      <c r="W762" s="498"/>
    </row>
    <row r="763" spans="2:23" ht="12.75" x14ac:dyDescent="0.2">
      <c r="B763" s="16">
        <v>713</v>
      </c>
      <c r="C763" s="499"/>
      <c r="D763" s="49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00"/>
      <c r="U763" s="500"/>
      <c r="V763" s="500"/>
      <c r="W763" s="501"/>
    </row>
    <row r="764" spans="2:23" ht="12.75" x14ac:dyDescent="0.2">
      <c r="B764" s="17">
        <v>714</v>
      </c>
      <c r="C764" s="495"/>
      <c r="D764" s="496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97"/>
      <c r="U764" s="497"/>
      <c r="V764" s="497"/>
      <c r="W764" s="498"/>
    </row>
    <row r="765" spans="2:23" ht="12.75" x14ac:dyDescent="0.2">
      <c r="B765" s="16">
        <v>715</v>
      </c>
      <c r="C765" s="499"/>
      <c r="D765" s="49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00"/>
      <c r="U765" s="500"/>
      <c r="V765" s="500"/>
      <c r="W765" s="501"/>
    </row>
    <row r="766" spans="2:23" ht="12.75" x14ac:dyDescent="0.2">
      <c r="B766" s="17">
        <v>716</v>
      </c>
      <c r="C766" s="495"/>
      <c r="D766" s="496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97"/>
      <c r="U766" s="497"/>
      <c r="V766" s="497"/>
      <c r="W766" s="498"/>
    </row>
    <row r="767" spans="2:23" ht="12.75" x14ac:dyDescent="0.2">
      <c r="B767" s="16">
        <v>717</v>
      </c>
      <c r="C767" s="499"/>
      <c r="D767" s="49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00"/>
      <c r="U767" s="500"/>
      <c r="V767" s="500"/>
      <c r="W767" s="501"/>
    </row>
    <row r="768" spans="2:23" ht="12.75" x14ac:dyDescent="0.2">
      <c r="B768" s="17">
        <v>718</v>
      </c>
      <c r="C768" s="495"/>
      <c r="D768" s="496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97"/>
      <c r="U768" s="497"/>
      <c r="V768" s="497"/>
      <c r="W768" s="498"/>
    </row>
    <row r="769" spans="2:23" ht="12.75" x14ac:dyDescent="0.2">
      <c r="B769" s="16">
        <v>719</v>
      </c>
      <c r="C769" s="499"/>
      <c r="D769" s="49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00"/>
      <c r="U769" s="500"/>
      <c r="V769" s="500"/>
      <c r="W769" s="501"/>
    </row>
    <row r="770" spans="2:23" ht="12.75" x14ac:dyDescent="0.2">
      <c r="B770" s="17">
        <v>720</v>
      </c>
      <c r="C770" s="495"/>
      <c r="D770" s="496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97"/>
      <c r="U770" s="497"/>
      <c r="V770" s="497"/>
      <c r="W770" s="498"/>
    </row>
    <row r="771" spans="2:23" ht="12.75" x14ac:dyDescent="0.2">
      <c r="B771" s="16">
        <v>721</v>
      </c>
      <c r="C771" s="499"/>
      <c r="D771" s="49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00"/>
      <c r="U771" s="500"/>
      <c r="V771" s="500"/>
      <c r="W771" s="501"/>
    </row>
    <row r="772" spans="2:23" ht="12.75" x14ac:dyDescent="0.2">
      <c r="B772" s="17">
        <v>722</v>
      </c>
      <c r="C772" s="495"/>
      <c r="D772" s="496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97"/>
      <c r="U772" s="497"/>
      <c r="V772" s="497"/>
      <c r="W772" s="498"/>
    </row>
    <row r="773" spans="2:23" ht="12.75" x14ac:dyDescent="0.2">
      <c r="B773" s="16">
        <v>723</v>
      </c>
      <c r="C773" s="499"/>
      <c r="D773" s="49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00"/>
      <c r="U773" s="500"/>
      <c r="V773" s="500"/>
      <c r="W773" s="501"/>
    </row>
    <row r="774" spans="2:23" ht="12.75" x14ac:dyDescent="0.2">
      <c r="B774" s="17">
        <v>724</v>
      </c>
      <c r="C774" s="495"/>
      <c r="D774" s="496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97"/>
      <c r="U774" s="497"/>
      <c r="V774" s="497"/>
      <c r="W774" s="498"/>
    </row>
    <row r="775" spans="2:23" ht="12.75" x14ac:dyDescent="0.2">
      <c r="B775" s="16">
        <v>725</v>
      </c>
      <c r="C775" s="499"/>
      <c r="D775" s="49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00"/>
      <c r="U775" s="500"/>
      <c r="V775" s="500"/>
      <c r="W775" s="501"/>
    </row>
    <row r="776" spans="2:23" ht="12.75" x14ac:dyDescent="0.2">
      <c r="B776" s="17">
        <v>726</v>
      </c>
      <c r="C776" s="495"/>
      <c r="D776" s="496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97"/>
      <c r="U776" s="497"/>
      <c r="V776" s="497"/>
      <c r="W776" s="498"/>
    </row>
    <row r="777" spans="2:23" ht="12.75" x14ac:dyDescent="0.2">
      <c r="B777" s="16">
        <v>727</v>
      </c>
      <c r="C777" s="499"/>
      <c r="D777" s="49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00"/>
      <c r="U777" s="500"/>
      <c r="V777" s="500"/>
      <c r="W777" s="501"/>
    </row>
    <row r="778" spans="2:23" ht="12.75" x14ac:dyDescent="0.2">
      <c r="B778" s="17">
        <v>728</v>
      </c>
      <c r="C778" s="495"/>
      <c r="D778" s="496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97"/>
      <c r="U778" s="497"/>
      <c r="V778" s="497"/>
      <c r="W778" s="498"/>
    </row>
    <row r="779" spans="2:23" ht="12.75" x14ac:dyDescent="0.2">
      <c r="B779" s="16">
        <v>729</v>
      </c>
      <c r="C779" s="499"/>
      <c r="D779" s="49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00"/>
      <c r="U779" s="500"/>
      <c r="V779" s="500"/>
      <c r="W779" s="501"/>
    </row>
    <row r="780" spans="2:23" ht="12.75" x14ac:dyDescent="0.2">
      <c r="B780" s="17">
        <v>730</v>
      </c>
      <c r="C780" s="495"/>
      <c r="D780" s="496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97"/>
      <c r="U780" s="497"/>
      <c r="V780" s="497"/>
      <c r="W780" s="498"/>
    </row>
    <row r="781" spans="2:23" ht="12.75" x14ac:dyDescent="0.2">
      <c r="B781" s="16">
        <v>731</v>
      </c>
      <c r="C781" s="499"/>
      <c r="D781" s="49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00"/>
      <c r="U781" s="500"/>
      <c r="V781" s="500"/>
      <c r="W781" s="501"/>
    </row>
    <row r="782" spans="2:23" ht="12.75" x14ac:dyDescent="0.2">
      <c r="B782" s="17">
        <v>732</v>
      </c>
      <c r="C782" s="495"/>
      <c r="D782" s="496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97"/>
      <c r="U782" s="497"/>
      <c r="V782" s="497"/>
      <c r="W782" s="498"/>
    </row>
    <row r="783" spans="2:23" ht="12.75" x14ac:dyDescent="0.2">
      <c r="B783" s="16">
        <v>733</v>
      </c>
      <c r="C783" s="499"/>
      <c r="D783" s="49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00"/>
      <c r="U783" s="500"/>
      <c r="V783" s="500"/>
      <c r="W783" s="501"/>
    </row>
    <row r="784" spans="2:23" ht="12.75" x14ac:dyDescent="0.2">
      <c r="B784" s="17">
        <v>734</v>
      </c>
      <c r="C784" s="495"/>
      <c r="D784" s="496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97"/>
      <c r="U784" s="497"/>
      <c r="V784" s="497"/>
      <c r="W784" s="498"/>
    </row>
    <row r="785" spans="2:23" ht="12.75" x14ac:dyDescent="0.2">
      <c r="B785" s="16">
        <v>735</v>
      </c>
      <c r="C785" s="499"/>
      <c r="D785" s="49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00"/>
      <c r="U785" s="500"/>
      <c r="V785" s="500"/>
      <c r="W785" s="501"/>
    </row>
    <row r="786" spans="2:23" ht="12.75" x14ac:dyDescent="0.2">
      <c r="B786" s="17">
        <v>736</v>
      </c>
      <c r="C786" s="495"/>
      <c r="D786" s="496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97"/>
      <c r="U786" s="497"/>
      <c r="V786" s="497"/>
      <c r="W786" s="498"/>
    </row>
    <row r="787" spans="2:23" ht="12.75" x14ac:dyDescent="0.2">
      <c r="B787" s="16">
        <v>737</v>
      </c>
      <c r="C787" s="499"/>
      <c r="D787" s="49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00"/>
      <c r="U787" s="500"/>
      <c r="V787" s="500"/>
      <c r="W787" s="501"/>
    </row>
    <row r="788" spans="2:23" ht="12.75" x14ac:dyDescent="0.2">
      <c r="B788" s="17">
        <v>738</v>
      </c>
      <c r="C788" s="495"/>
      <c r="D788" s="496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97"/>
      <c r="U788" s="497"/>
      <c r="V788" s="497"/>
      <c r="W788" s="498"/>
    </row>
    <row r="789" spans="2:23" ht="12.75" x14ac:dyDescent="0.2">
      <c r="B789" s="16">
        <v>739</v>
      </c>
      <c r="C789" s="499"/>
      <c r="D789" s="49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00"/>
      <c r="U789" s="500"/>
      <c r="V789" s="500"/>
      <c r="W789" s="501"/>
    </row>
    <row r="790" spans="2:23" ht="12.75" x14ac:dyDescent="0.2">
      <c r="B790" s="17">
        <v>740</v>
      </c>
      <c r="C790" s="495"/>
      <c r="D790" s="496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97"/>
      <c r="U790" s="497"/>
      <c r="V790" s="497"/>
      <c r="W790" s="498"/>
    </row>
    <row r="791" spans="2:23" ht="12.75" x14ac:dyDescent="0.2">
      <c r="B791" s="16">
        <v>741</v>
      </c>
      <c r="C791" s="499"/>
      <c r="D791" s="49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00"/>
      <c r="U791" s="500"/>
      <c r="V791" s="500"/>
      <c r="W791" s="501"/>
    </row>
    <row r="792" spans="2:23" ht="12.75" x14ac:dyDescent="0.2">
      <c r="B792" s="17">
        <v>742</v>
      </c>
      <c r="C792" s="495"/>
      <c r="D792" s="496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97"/>
      <c r="U792" s="497"/>
      <c r="V792" s="497"/>
      <c r="W792" s="498"/>
    </row>
    <row r="793" spans="2:23" ht="12.75" x14ac:dyDescent="0.2">
      <c r="B793" s="16">
        <v>743</v>
      </c>
      <c r="C793" s="499"/>
      <c r="D793" s="49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00"/>
      <c r="U793" s="500"/>
      <c r="V793" s="500"/>
      <c r="W793" s="501"/>
    </row>
    <row r="794" spans="2:23" ht="12.75" x14ac:dyDescent="0.2">
      <c r="B794" s="17">
        <v>744</v>
      </c>
      <c r="C794" s="495"/>
      <c r="D794" s="496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97"/>
      <c r="U794" s="497"/>
      <c r="V794" s="497"/>
      <c r="W794" s="498"/>
    </row>
    <row r="795" spans="2:23" ht="12.75" x14ac:dyDescent="0.2">
      <c r="B795" s="16">
        <v>745</v>
      </c>
      <c r="C795" s="499"/>
      <c r="D795" s="49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00"/>
      <c r="U795" s="500"/>
      <c r="V795" s="500"/>
      <c r="W795" s="501"/>
    </row>
    <row r="796" spans="2:23" ht="12.75" x14ac:dyDescent="0.2">
      <c r="B796" s="17">
        <v>746</v>
      </c>
      <c r="C796" s="495"/>
      <c r="D796" s="496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97"/>
      <c r="U796" s="497"/>
      <c r="V796" s="497"/>
      <c r="W796" s="498"/>
    </row>
    <row r="797" spans="2:23" ht="12.75" x14ac:dyDescent="0.2">
      <c r="B797" s="16">
        <v>747</v>
      </c>
      <c r="C797" s="499"/>
      <c r="D797" s="49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00"/>
      <c r="U797" s="500"/>
      <c r="V797" s="500"/>
      <c r="W797" s="501"/>
    </row>
    <row r="798" spans="2:23" ht="12.75" x14ac:dyDescent="0.2">
      <c r="B798" s="17">
        <v>748</v>
      </c>
      <c r="C798" s="495"/>
      <c r="D798" s="496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97"/>
      <c r="U798" s="497"/>
      <c r="V798" s="497"/>
      <c r="W798" s="498"/>
    </row>
    <row r="799" spans="2:23" ht="12.75" x14ac:dyDescent="0.2">
      <c r="B799" s="16">
        <v>749</v>
      </c>
      <c r="C799" s="499"/>
      <c r="D799" s="49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00"/>
      <c r="U799" s="500"/>
      <c r="V799" s="500"/>
      <c r="W799" s="501"/>
    </row>
    <row r="800" spans="2:23" ht="12.75" x14ac:dyDescent="0.2">
      <c r="B800" s="17">
        <v>750</v>
      </c>
      <c r="C800" s="495"/>
      <c r="D800" s="496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97"/>
      <c r="U800" s="497"/>
      <c r="V800" s="497"/>
      <c r="W800" s="498"/>
    </row>
    <row r="801" spans="2:23" ht="12.75" x14ac:dyDescent="0.2">
      <c r="B801" s="16">
        <v>751</v>
      </c>
      <c r="C801" s="499"/>
      <c r="D801" s="49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00"/>
      <c r="U801" s="500"/>
      <c r="V801" s="500"/>
      <c r="W801" s="501"/>
    </row>
    <row r="802" spans="2:23" ht="12.75" x14ac:dyDescent="0.2">
      <c r="B802" s="17">
        <v>752</v>
      </c>
      <c r="C802" s="495"/>
      <c r="D802" s="496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97"/>
      <c r="U802" s="497"/>
      <c r="V802" s="497"/>
      <c r="W802" s="498"/>
    </row>
    <row r="803" spans="2:23" ht="12.75" x14ac:dyDescent="0.2">
      <c r="B803" s="16">
        <v>753</v>
      </c>
      <c r="C803" s="499"/>
      <c r="D803" s="49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00"/>
      <c r="U803" s="500"/>
      <c r="V803" s="500"/>
      <c r="W803" s="501"/>
    </row>
    <row r="804" spans="2:23" ht="12.75" x14ac:dyDescent="0.2">
      <c r="B804" s="17">
        <v>754</v>
      </c>
      <c r="C804" s="495"/>
      <c r="D804" s="496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97"/>
      <c r="U804" s="497"/>
      <c r="V804" s="497"/>
      <c r="W804" s="498"/>
    </row>
    <row r="805" spans="2:23" ht="12.75" x14ac:dyDescent="0.2">
      <c r="B805" s="16">
        <v>755</v>
      </c>
      <c r="C805" s="499"/>
      <c r="D805" s="49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00"/>
      <c r="U805" s="500"/>
      <c r="V805" s="500"/>
      <c r="W805" s="501"/>
    </row>
    <row r="806" spans="2:23" ht="12.75" x14ac:dyDescent="0.2">
      <c r="B806" s="17">
        <v>756</v>
      </c>
      <c r="C806" s="495"/>
      <c r="D806" s="496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97"/>
      <c r="U806" s="497"/>
      <c r="V806" s="497"/>
      <c r="W806" s="498"/>
    </row>
    <row r="807" spans="2:23" ht="12.75" x14ac:dyDescent="0.2">
      <c r="B807" s="16">
        <v>757</v>
      </c>
      <c r="C807" s="499"/>
      <c r="D807" s="49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00"/>
      <c r="U807" s="500"/>
      <c r="V807" s="500"/>
      <c r="W807" s="501"/>
    </row>
    <row r="808" spans="2:23" ht="12.75" x14ac:dyDescent="0.2">
      <c r="B808" s="17">
        <v>758</v>
      </c>
      <c r="C808" s="495"/>
      <c r="D808" s="496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97"/>
      <c r="U808" s="497"/>
      <c r="V808" s="497"/>
      <c r="W808" s="498"/>
    </row>
    <row r="809" spans="2:23" ht="12.75" x14ac:dyDescent="0.2">
      <c r="B809" s="16">
        <v>759</v>
      </c>
      <c r="C809" s="499"/>
      <c r="D809" s="49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00"/>
      <c r="U809" s="500"/>
      <c r="V809" s="500"/>
      <c r="W809" s="501"/>
    </row>
    <row r="810" spans="2:23" ht="12.75" x14ac:dyDescent="0.2">
      <c r="B810" s="17">
        <v>760</v>
      </c>
      <c r="C810" s="495"/>
      <c r="D810" s="496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97"/>
      <c r="U810" s="497"/>
      <c r="V810" s="497"/>
      <c r="W810" s="498"/>
    </row>
    <row r="811" spans="2:23" ht="12.75" x14ac:dyDescent="0.2">
      <c r="B811" s="16">
        <v>761</v>
      </c>
      <c r="C811" s="499"/>
      <c r="D811" s="49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00"/>
      <c r="U811" s="500"/>
      <c r="V811" s="500"/>
      <c r="W811" s="501"/>
    </row>
    <row r="812" spans="2:23" ht="12.75" x14ac:dyDescent="0.2">
      <c r="B812" s="17">
        <v>762</v>
      </c>
      <c r="C812" s="495"/>
      <c r="D812" s="496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97"/>
      <c r="U812" s="497"/>
      <c r="V812" s="497"/>
      <c r="W812" s="498"/>
    </row>
    <row r="813" spans="2:23" ht="12.75" x14ac:dyDescent="0.2">
      <c r="B813" s="16">
        <v>763</v>
      </c>
      <c r="C813" s="499"/>
      <c r="D813" s="49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00"/>
      <c r="U813" s="500"/>
      <c r="V813" s="500"/>
      <c r="W813" s="501"/>
    </row>
    <row r="814" spans="2:23" ht="12.75" x14ac:dyDescent="0.2">
      <c r="B814" s="17">
        <v>764</v>
      </c>
      <c r="C814" s="495"/>
      <c r="D814" s="496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97"/>
      <c r="U814" s="497"/>
      <c r="V814" s="497"/>
      <c r="W814" s="498"/>
    </row>
    <row r="815" spans="2:23" ht="12.75" x14ac:dyDescent="0.2">
      <c r="B815" s="16">
        <v>765</v>
      </c>
      <c r="C815" s="499"/>
      <c r="D815" s="49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00"/>
      <c r="U815" s="500"/>
      <c r="V815" s="500"/>
      <c r="W815" s="501"/>
    </row>
    <row r="816" spans="2:23" ht="12.75" x14ac:dyDescent="0.2">
      <c r="B816" s="17">
        <v>766</v>
      </c>
      <c r="C816" s="495"/>
      <c r="D816" s="496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97"/>
      <c r="U816" s="497"/>
      <c r="V816" s="497"/>
      <c r="W816" s="498"/>
    </row>
    <row r="817" spans="2:23" ht="12.75" x14ac:dyDescent="0.2">
      <c r="B817" s="16">
        <v>767</v>
      </c>
      <c r="C817" s="499"/>
      <c r="D817" s="49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00"/>
      <c r="U817" s="500"/>
      <c r="V817" s="500"/>
      <c r="W817" s="501"/>
    </row>
    <row r="818" spans="2:23" ht="12.75" x14ac:dyDescent="0.2">
      <c r="B818" s="17">
        <v>768</v>
      </c>
      <c r="C818" s="495"/>
      <c r="D818" s="496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97"/>
      <c r="U818" s="497"/>
      <c r="V818" s="497"/>
      <c r="W818" s="498"/>
    </row>
    <row r="819" spans="2:23" ht="12.75" x14ac:dyDescent="0.2">
      <c r="B819" s="16">
        <v>769</v>
      </c>
      <c r="C819" s="499"/>
      <c r="D819" s="49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00"/>
      <c r="U819" s="500"/>
      <c r="V819" s="500"/>
      <c r="W819" s="501"/>
    </row>
    <row r="820" spans="2:23" ht="12.75" x14ac:dyDescent="0.2">
      <c r="B820" s="17">
        <v>770</v>
      </c>
      <c r="C820" s="495"/>
      <c r="D820" s="496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97"/>
      <c r="U820" s="497"/>
      <c r="V820" s="497"/>
      <c r="W820" s="498"/>
    </row>
    <row r="821" spans="2:23" ht="12.75" x14ac:dyDescent="0.2">
      <c r="B821" s="16">
        <v>771</v>
      </c>
      <c r="C821" s="499"/>
      <c r="D821" s="49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00"/>
      <c r="U821" s="500"/>
      <c r="V821" s="500"/>
      <c r="W821" s="501"/>
    </row>
    <row r="822" spans="2:23" ht="12.75" x14ac:dyDescent="0.2">
      <c r="B822" s="17">
        <v>772</v>
      </c>
      <c r="C822" s="495"/>
      <c r="D822" s="496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97"/>
      <c r="U822" s="497"/>
      <c r="V822" s="497"/>
      <c r="W822" s="498"/>
    </row>
    <row r="823" spans="2:23" ht="12.75" x14ac:dyDescent="0.2">
      <c r="B823" s="16">
        <v>773</v>
      </c>
      <c r="C823" s="499"/>
      <c r="D823" s="49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00"/>
      <c r="U823" s="500"/>
      <c r="V823" s="500"/>
      <c r="W823" s="501"/>
    </row>
    <row r="824" spans="2:23" ht="12.75" x14ac:dyDescent="0.2">
      <c r="B824" s="17">
        <v>774</v>
      </c>
      <c r="C824" s="495"/>
      <c r="D824" s="496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97"/>
      <c r="U824" s="497"/>
      <c r="V824" s="497"/>
      <c r="W824" s="498"/>
    </row>
    <row r="825" spans="2:23" ht="12.75" x14ac:dyDescent="0.2">
      <c r="B825" s="16">
        <v>775</v>
      </c>
      <c r="C825" s="499"/>
      <c r="D825" s="49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00"/>
      <c r="U825" s="500"/>
      <c r="V825" s="500"/>
      <c r="W825" s="501"/>
    </row>
    <row r="826" spans="2:23" ht="12.75" x14ac:dyDescent="0.2">
      <c r="B826" s="17">
        <v>776</v>
      </c>
      <c r="C826" s="495"/>
      <c r="D826" s="496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97"/>
      <c r="U826" s="497"/>
      <c r="V826" s="497"/>
      <c r="W826" s="498"/>
    </row>
    <row r="827" spans="2:23" ht="12.75" x14ac:dyDescent="0.2">
      <c r="B827" s="16">
        <v>777</v>
      </c>
      <c r="C827" s="499"/>
      <c r="D827" s="49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00"/>
      <c r="U827" s="500"/>
      <c r="V827" s="500"/>
      <c r="W827" s="501"/>
    </row>
    <row r="828" spans="2:23" ht="12.75" x14ac:dyDescent="0.2">
      <c r="B828" s="17">
        <v>778</v>
      </c>
      <c r="C828" s="495"/>
      <c r="D828" s="496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97"/>
      <c r="U828" s="497"/>
      <c r="V828" s="497"/>
      <c r="W828" s="498"/>
    </row>
    <row r="829" spans="2:23" ht="12.75" x14ac:dyDescent="0.2">
      <c r="B829" s="16">
        <v>779</v>
      </c>
      <c r="C829" s="499"/>
      <c r="D829" s="49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00"/>
      <c r="U829" s="500"/>
      <c r="V829" s="500"/>
      <c r="W829" s="501"/>
    </row>
    <row r="830" spans="2:23" ht="12.75" x14ac:dyDescent="0.2">
      <c r="B830" s="17">
        <v>780</v>
      </c>
      <c r="C830" s="495"/>
      <c r="D830" s="496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97"/>
      <c r="U830" s="497"/>
      <c r="V830" s="497"/>
      <c r="W830" s="498"/>
    </row>
    <row r="831" spans="2:23" ht="12.75" x14ac:dyDescent="0.2">
      <c r="B831" s="16">
        <v>781</v>
      </c>
      <c r="C831" s="499"/>
      <c r="D831" s="49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00"/>
      <c r="U831" s="500"/>
      <c r="V831" s="500"/>
      <c r="W831" s="501"/>
    </row>
    <row r="832" spans="2:23" ht="12.75" x14ac:dyDescent="0.2">
      <c r="B832" s="17">
        <v>782</v>
      </c>
      <c r="C832" s="495"/>
      <c r="D832" s="496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97"/>
      <c r="U832" s="497"/>
      <c r="V832" s="497"/>
      <c r="W832" s="498"/>
    </row>
    <row r="833" spans="2:23" ht="12.75" x14ac:dyDescent="0.2">
      <c r="B833" s="16">
        <v>783</v>
      </c>
      <c r="C833" s="499"/>
      <c r="D833" s="49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00"/>
      <c r="U833" s="500"/>
      <c r="V833" s="500"/>
      <c r="W833" s="501"/>
    </row>
    <row r="834" spans="2:23" ht="12.75" x14ac:dyDescent="0.2">
      <c r="B834" s="17">
        <v>784</v>
      </c>
      <c r="C834" s="495"/>
      <c r="D834" s="496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97"/>
      <c r="U834" s="497"/>
      <c r="V834" s="497"/>
      <c r="W834" s="498"/>
    </row>
    <row r="835" spans="2:23" ht="12.75" x14ac:dyDescent="0.2">
      <c r="B835" s="16">
        <v>785</v>
      </c>
      <c r="C835" s="499"/>
      <c r="D835" s="49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00"/>
      <c r="U835" s="500"/>
      <c r="V835" s="500"/>
      <c r="W835" s="501"/>
    </row>
    <row r="836" spans="2:23" ht="12.75" x14ac:dyDescent="0.2">
      <c r="B836" s="17">
        <v>786</v>
      </c>
      <c r="C836" s="495"/>
      <c r="D836" s="496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97"/>
      <c r="U836" s="497"/>
      <c r="V836" s="497"/>
      <c r="W836" s="498"/>
    </row>
    <row r="837" spans="2:23" ht="12.75" x14ac:dyDescent="0.2">
      <c r="B837" s="16">
        <v>787</v>
      </c>
      <c r="C837" s="499"/>
      <c r="D837" s="49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00"/>
      <c r="U837" s="500"/>
      <c r="V837" s="500"/>
      <c r="W837" s="501"/>
    </row>
    <row r="838" spans="2:23" ht="12.75" x14ac:dyDescent="0.2">
      <c r="B838" s="17">
        <v>788</v>
      </c>
      <c r="C838" s="495"/>
      <c r="D838" s="496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97"/>
      <c r="U838" s="497"/>
      <c r="V838" s="497"/>
      <c r="W838" s="498"/>
    </row>
    <row r="839" spans="2:23" ht="12.75" x14ac:dyDescent="0.2">
      <c r="B839" s="16">
        <v>789</v>
      </c>
      <c r="C839" s="499"/>
      <c r="D839" s="49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00"/>
      <c r="U839" s="500"/>
      <c r="V839" s="500"/>
      <c r="W839" s="501"/>
    </row>
    <row r="840" spans="2:23" ht="12.75" x14ac:dyDescent="0.2">
      <c r="B840" s="17">
        <v>790</v>
      </c>
      <c r="C840" s="495"/>
      <c r="D840" s="496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97"/>
      <c r="U840" s="497"/>
      <c r="V840" s="497"/>
      <c r="W840" s="498"/>
    </row>
    <row r="841" spans="2:23" ht="12.75" x14ac:dyDescent="0.2">
      <c r="B841" s="16">
        <v>791</v>
      </c>
      <c r="C841" s="499"/>
      <c r="D841" s="49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00"/>
      <c r="U841" s="500"/>
      <c r="V841" s="500"/>
      <c r="W841" s="501"/>
    </row>
    <row r="842" spans="2:23" ht="12.75" x14ac:dyDescent="0.2">
      <c r="B842" s="17">
        <v>792</v>
      </c>
      <c r="C842" s="495"/>
      <c r="D842" s="496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97"/>
      <c r="U842" s="497"/>
      <c r="V842" s="497"/>
      <c r="W842" s="498"/>
    </row>
    <row r="843" spans="2:23" ht="12.75" x14ac:dyDescent="0.2">
      <c r="B843" s="16">
        <v>793</v>
      </c>
      <c r="C843" s="499"/>
      <c r="D843" s="49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00"/>
      <c r="U843" s="500"/>
      <c r="V843" s="500"/>
      <c r="W843" s="501"/>
    </row>
    <row r="844" spans="2:23" ht="12.75" x14ac:dyDescent="0.2">
      <c r="B844" s="17">
        <v>794</v>
      </c>
      <c r="C844" s="495"/>
      <c r="D844" s="496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97"/>
      <c r="U844" s="497"/>
      <c r="V844" s="497"/>
      <c r="W844" s="498"/>
    </row>
    <row r="845" spans="2:23" ht="12.75" x14ac:dyDescent="0.2">
      <c r="B845" s="16">
        <v>795</v>
      </c>
      <c r="C845" s="499"/>
      <c r="D845" s="49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00"/>
      <c r="U845" s="500"/>
      <c r="V845" s="500"/>
      <c r="W845" s="501"/>
    </row>
    <row r="846" spans="2:23" ht="12.75" x14ac:dyDescent="0.2">
      <c r="B846" s="17">
        <v>796</v>
      </c>
      <c r="C846" s="495"/>
      <c r="D846" s="496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97"/>
      <c r="U846" s="497"/>
      <c r="V846" s="497"/>
      <c r="W846" s="498"/>
    </row>
    <row r="847" spans="2:23" ht="12.75" x14ac:dyDescent="0.2">
      <c r="B847" s="16">
        <v>797</v>
      </c>
      <c r="C847" s="499"/>
      <c r="D847" s="49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00"/>
      <c r="U847" s="500"/>
      <c r="V847" s="500"/>
      <c r="W847" s="501"/>
    </row>
    <row r="848" spans="2:23" ht="12.75" x14ac:dyDescent="0.2">
      <c r="B848" s="17">
        <v>798</v>
      </c>
      <c r="C848" s="495"/>
      <c r="D848" s="496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97"/>
      <c r="U848" s="497"/>
      <c r="V848" s="497"/>
      <c r="W848" s="498"/>
    </row>
    <row r="849" spans="2:23" ht="12.75" x14ac:dyDescent="0.2">
      <c r="B849" s="16">
        <v>799</v>
      </c>
      <c r="C849" s="499"/>
      <c r="D849" s="49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00"/>
      <c r="U849" s="500"/>
      <c r="V849" s="500"/>
      <c r="W849" s="501"/>
    </row>
    <row r="850" spans="2:23" ht="12.75" x14ac:dyDescent="0.2">
      <c r="B850" s="17">
        <v>800</v>
      </c>
      <c r="C850" s="495"/>
      <c r="D850" s="496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97"/>
      <c r="U850" s="497"/>
      <c r="V850" s="497"/>
      <c r="W850" s="498"/>
    </row>
    <row r="851" spans="2:23" ht="12.75" x14ac:dyDescent="0.2">
      <c r="B851" s="16">
        <v>801</v>
      </c>
      <c r="C851" s="499"/>
      <c r="D851" s="49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00"/>
      <c r="U851" s="500"/>
      <c r="V851" s="500"/>
      <c r="W851" s="501"/>
    </row>
    <row r="852" spans="2:23" ht="12.75" x14ac:dyDescent="0.2">
      <c r="B852" s="17">
        <v>802</v>
      </c>
      <c r="C852" s="495"/>
      <c r="D852" s="496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97"/>
      <c r="U852" s="497"/>
      <c r="V852" s="497"/>
      <c r="W852" s="498"/>
    </row>
    <row r="853" spans="2:23" ht="12.75" x14ac:dyDescent="0.2">
      <c r="B853" s="16">
        <v>803</v>
      </c>
      <c r="C853" s="499"/>
      <c r="D853" s="49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00"/>
      <c r="U853" s="500"/>
      <c r="V853" s="500"/>
      <c r="W853" s="501"/>
    </row>
    <row r="854" spans="2:23" ht="12.75" x14ac:dyDescent="0.2">
      <c r="B854" s="17">
        <v>804</v>
      </c>
      <c r="C854" s="495"/>
      <c r="D854" s="496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97"/>
      <c r="U854" s="497"/>
      <c r="V854" s="497"/>
      <c r="W854" s="498"/>
    </row>
    <row r="855" spans="2:23" ht="12.75" x14ac:dyDescent="0.2">
      <c r="B855" s="16">
        <v>805</v>
      </c>
      <c r="C855" s="499"/>
      <c r="D855" s="49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00"/>
      <c r="U855" s="500"/>
      <c r="V855" s="500"/>
      <c r="W855" s="501"/>
    </row>
    <row r="856" spans="2:23" ht="12.75" x14ac:dyDescent="0.2">
      <c r="B856" s="17">
        <v>806</v>
      </c>
      <c r="C856" s="495"/>
      <c r="D856" s="496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97"/>
      <c r="U856" s="497"/>
      <c r="V856" s="497"/>
      <c r="W856" s="498"/>
    </row>
    <row r="857" spans="2:23" ht="12.75" x14ac:dyDescent="0.2">
      <c r="B857" s="16">
        <v>807</v>
      </c>
      <c r="C857" s="499"/>
      <c r="D857" s="49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00"/>
      <c r="U857" s="500"/>
      <c r="V857" s="500"/>
      <c r="W857" s="501"/>
    </row>
    <row r="858" spans="2:23" ht="12.75" x14ac:dyDescent="0.2">
      <c r="B858" s="17">
        <v>808</v>
      </c>
      <c r="C858" s="495"/>
      <c r="D858" s="496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97"/>
      <c r="U858" s="497"/>
      <c r="V858" s="497"/>
      <c r="W858" s="498"/>
    </row>
    <row r="859" spans="2:23" ht="12.75" x14ac:dyDescent="0.2">
      <c r="B859" s="16">
        <v>809</v>
      </c>
      <c r="C859" s="499"/>
      <c r="D859" s="49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00"/>
      <c r="U859" s="500"/>
      <c r="V859" s="500"/>
      <c r="W859" s="501"/>
    </row>
    <row r="860" spans="2:23" ht="12.75" x14ac:dyDescent="0.2">
      <c r="B860" s="17">
        <v>810</v>
      </c>
      <c r="C860" s="495"/>
      <c r="D860" s="496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97"/>
      <c r="U860" s="497"/>
      <c r="V860" s="497"/>
      <c r="W860" s="498"/>
    </row>
    <row r="861" spans="2:23" ht="12.75" x14ac:dyDescent="0.2">
      <c r="B861" s="16">
        <v>811</v>
      </c>
      <c r="C861" s="499"/>
      <c r="D861" s="49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00"/>
      <c r="U861" s="500"/>
      <c r="V861" s="500"/>
      <c r="W861" s="501"/>
    </row>
    <row r="862" spans="2:23" ht="12.75" x14ac:dyDescent="0.2">
      <c r="B862" s="17">
        <v>812</v>
      </c>
      <c r="C862" s="495"/>
      <c r="D862" s="496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97"/>
      <c r="U862" s="497"/>
      <c r="V862" s="497"/>
      <c r="W862" s="498"/>
    </row>
    <row r="863" spans="2:23" ht="12.75" x14ac:dyDescent="0.2">
      <c r="B863" s="16">
        <v>813</v>
      </c>
      <c r="C863" s="499"/>
      <c r="D863" s="49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00"/>
      <c r="U863" s="500"/>
      <c r="V863" s="500"/>
      <c r="W863" s="501"/>
    </row>
    <row r="864" spans="2:23" ht="12.75" x14ac:dyDescent="0.2">
      <c r="B864" s="17">
        <v>814</v>
      </c>
      <c r="C864" s="495"/>
      <c r="D864" s="496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97"/>
      <c r="U864" s="497"/>
      <c r="V864" s="497"/>
      <c r="W864" s="498"/>
    </row>
    <row r="865" spans="2:23" ht="12.75" x14ac:dyDescent="0.2">
      <c r="B865" s="16">
        <v>815</v>
      </c>
      <c r="C865" s="499"/>
      <c r="D865" s="49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00"/>
      <c r="U865" s="500"/>
      <c r="V865" s="500"/>
      <c r="W865" s="501"/>
    </row>
    <row r="866" spans="2:23" ht="12.75" x14ac:dyDescent="0.2">
      <c r="B866" s="17">
        <v>816</v>
      </c>
      <c r="C866" s="495"/>
      <c r="D866" s="496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97"/>
      <c r="U866" s="497"/>
      <c r="V866" s="497"/>
      <c r="W866" s="498"/>
    </row>
    <row r="867" spans="2:23" ht="12.75" x14ac:dyDescent="0.2">
      <c r="B867" s="16">
        <v>817</v>
      </c>
      <c r="C867" s="499"/>
      <c r="D867" s="49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00"/>
      <c r="U867" s="500"/>
      <c r="V867" s="500"/>
      <c r="W867" s="501"/>
    </row>
    <row r="868" spans="2:23" ht="12.75" x14ac:dyDescent="0.2">
      <c r="B868" s="17">
        <v>818</v>
      </c>
      <c r="C868" s="495"/>
      <c r="D868" s="496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97"/>
      <c r="U868" s="497"/>
      <c r="V868" s="497"/>
      <c r="W868" s="498"/>
    </row>
    <row r="869" spans="2:23" ht="12.75" x14ac:dyDescent="0.2">
      <c r="B869" s="16">
        <v>819</v>
      </c>
      <c r="C869" s="499"/>
      <c r="D869" s="49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00"/>
      <c r="U869" s="500"/>
      <c r="V869" s="500"/>
      <c r="W869" s="501"/>
    </row>
    <row r="870" spans="2:23" ht="12.75" x14ac:dyDescent="0.2">
      <c r="B870" s="17">
        <v>820</v>
      </c>
      <c r="C870" s="495"/>
      <c r="D870" s="496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97"/>
      <c r="U870" s="497"/>
      <c r="V870" s="497"/>
      <c r="W870" s="498"/>
    </row>
    <row r="871" spans="2:23" ht="12.75" x14ac:dyDescent="0.2">
      <c r="B871" s="16">
        <v>821</v>
      </c>
      <c r="C871" s="499"/>
      <c r="D871" s="49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00"/>
      <c r="U871" s="500"/>
      <c r="V871" s="500"/>
      <c r="W871" s="501"/>
    </row>
    <row r="872" spans="2:23" ht="12.75" x14ac:dyDescent="0.2">
      <c r="B872" s="17">
        <v>822</v>
      </c>
      <c r="C872" s="495"/>
      <c r="D872" s="496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97"/>
      <c r="U872" s="497"/>
      <c r="V872" s="497"/>
      <c r="W872" s="498"/>
    </row>
    <row r="873" spans="2:23" ht="12.75" x14ac:dyDescent="0.2">
      <c r="B873" s="16">
        <v>823</v>
      </c>
      <c r="C873" s="499"/>
      <c r="D873" s="49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00"/>
      <c r="U873" s="500"/>
      <c r="V873" s="500"/>
      <c r="W873" s="501"/>
    </row>
    <row r="874" spans="2:23" ht="12.75" x14ac:dyDescent="0.2">
      <c r="B874" s="17">
        <v>824</v>
      </c>
      <c r="C874" s="495"/>
      <c r="D874" s="496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97"/>
      <c r="U874" s="497"/>
      <c r="V874" s="497"/>
      <c r="W874" s="498"/>
    </row>
    <row r="875" spans="2:23" ht="12.75" x14ac:dyDescent="0.2">
      <c r="B875" s="16">
        <v>825</v>
      </c>
      <c r="C875" s="499"/>
      <c r="D875" s="49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00"/>
      <c r="U875" s="500"/>
      <c r="V875" s="500"/>
      <c r="W875" s="501"/>
    </row>
    <row r="876" spans="2:23" ht="12.75" x14ac:dyDescent="0.2">
      <c r="B876" s="17">
        <v>826</v>
      </c>
      <c r="C876" s="495"/>
      <c r="D876" s="496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97"/>
      <c r="U876" s="497"/>
      <c r="V876" s="497"/>
      <c r="W876" s="498"/>
    </row>
    <row r="877" spans="2:23" ht="12.75" x14ac:dyDescent="0.2">
      <c r="B877" s="16">
        <v>827</v>
      </c>
      <c r="C877" s="499"/>
      <c r="D877" s="49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00"/>
      <c r="U877" s="500"/>
      <c r="V877" s="500"/>
      <c r="W877" s="501"/>
    </row>
    <row r="878" spans="2:23" ht="12.75" x14ac:dyDescent="0.2">
      <c r="B878" s="17">
        <v>828</v>
      </c>
      <c r="C878" s="495"/>
      <c r="D878" s="496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97"/>
      <c r="U878" s="497"/>
      <c r="V878" s="497"/>
      <c r="W878" s="498"/>
    </row>
    <row r="879" spans="2:23" ht="12.75" x14ac:dyDescent="0.2">
      <c r="B879" s="16">
        <v>829</v>
      </c>
      <c r="C879" s="499"/>
      <c r="D879" s="49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00"/>
      <c r="U879" s="500"/>
      <c r="V879" s="500"/>
      <c r="W879" s="501"/>
    </row>
    <row r="880" spans="2:23" ht="12.75" x14ac:dyDescent="0.2">
      <c r="B880" s="17">
        <v>830</v>
      </c>
      <c r="C880" s="495"/>
      <c r="D880" s="496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97"/>
      <c r="U880" s="497"/>
      <c r="V880" s="497"/>
      <c r="W880" s="498"/>
    </row>
    <row r="881" spans="2:23" ht="12.75" x14ac:dyDescent="0.2">
      <c r="B881" s="16">
        <v>831</v>
      </c>
      <c r="C881" s="499"/>
      <c r="D881" s="49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00"/>
      <c r="U881" s="500"/>
      <c r="V881" s="500"/>
      <c r="W881" s="501"/>
    </row>
    <row r="882" spans="2:23" ht="12.75" x14ac:dyDescent="0.2">
      <c r="B882" s="17">
        <v>832</v>
      </c>
      <c r="C882" s="495"/>
      <c r="D882" s="496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97"/>
      <c r="U882" s="497"/>
      <c r="V882" s="497"/>
      <c r="W882" s="498"/>
    </row>
    <row r="883" spans="2:23" ht="12.75" x14ac:dyDescent="0.2">
      <c r="B883" s="16">
        <v>833</v>
      </c>
      <c r="C883" s="499"/>
      <c r="D883" s="49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00"/>
      <c r="U883" s="500"/>
      <c r="V883" s="500"/>
      <c r="W883" s="501"/>
    </row>
    <row r="884" spans="2:23" ht="12.75" x14ac:dyDescent="0.2">
      <c r="B884" s="17">
        <v>834</v>
      </c>
      <c r="C884" s="495"/>
      <c r="D884" s="496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97"/>
      <c r="U884" s="497"/>
      <c r="V884" s="497"/>
      <c r="W884" s="498"/>
    </row>
    <row r="885" spans="2:23" ht="12.75" x14ac:dyDescent="0.2">
      <c r="B885" s="16">
        <v>835</v>
      </c>
      <c r="C885" s="499"/>
      <c r="D885" s="49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00"/>
      <c r="U885" s="500"/>
      <c r="V885" s="500"/>
      <c r="W885" s="501"/>
    </row>
    <row r="886" spans="2:23" ht="12.75" x14ac:dyDescent="0.2">
      <c r="B886" s="17">
        <v>836</v>
      </c>
      <c r="C886" s="495"/>
      <c r="D886" s="496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97"/>
      <c r="U886" s="497"/>
      <c r="V886" s="497"/>
      <c r="W886" s="498"/>
    </row>
    <row r="887" spans="2:23" ht="12.75" x14ac:dyDescent="0.2">
      <c r="B887" s="16">
        <v>837</v>
      </c>
      <c r="C887" s="499"/>
      <c r="D887" s="49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00"/>
      <c r="U887" s="500"/>
      <c r="V887" s="500"/>
      <c r="W887" s="501"/>
    </row>
    <row r="888" spans="2:23" ht="12.75" x14ac:dyDescent="0.2">
      <c r="B888" s="17">
        <v>838</v>
      </c>
      <c r="C888" s="495"/>
      <c r="D888" s="496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97"/>
      <c r="U888" s="497"/>
      <c r="V888" s="497"/>
      <c r="W888" s="498"/>
    </row>
    <row r="889" spans="2:23" ht="12.75" x14ac:dyDescent="0.2">
      <c r="B889" s="16">
        <v>839</v>
      </c>
      <c r="C889" s="499"/>
      <c r="D889" s="49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00"/>
      <c r="U889" s="500"/>
      <c r="V889" s="500"/>
      <c r="W889" s="501"/>
    </row>
    <row r="890" spans="2:23" ht="12.75" x14ac:dyDescent="0.2">
      <c r="B890" s="17">
        <v>840</v>
      </c>
      <c r="C890" s="495"/>
      <c r="D890" s="496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97"/>
      <c r="U890" s="497"/>
      <c r="V890" s="497"/>
      <c r="W890" s="498"/>
    </row>
    <row r="891" spans="2:23" ht="12.75" x14ac:dyDescent="0.2">
      <c r="B891" s="16">
        <v>841</v>
      </c>
      <c r="C891" s="499"/>
      <c r="D891" s="49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00"/>
      <c r="U891" s="500"/>
      <c r="V891" s="500"/>
      <c r="W891" s="501"/>
    </row>
    <row r="892" spans="2:23" ht="12.75" x14ac:dyDescent="0.2">
      <c r="B892" s="17">
        <v>842</v>
      </c>
      <c r="C892" s="495"/>
      <c r="D892" s="496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97"/>
      <c r="U892" s="497"/>
      <c r="V892" s="497"/>
      <c r="W892" s="498"/>
    </row>
    <row r="893" spans="2:23" ht="12.75" x14ac:dyDescent="0.2">
      <c r="B893" s="16">
        <v>843</v>
      </c>
      <c r="C893" s="499"/>
      <c r="D893" s="49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00"/>
      <c r="U893" s="500"/>
      <c r="V893" s="500"/>
      <c r="W893" s="501"/>
    </row>
    <row r="894" spans="2:23" ht="12.75" x14ac:dyDescent="0.2">
      <c r="B894" s="17">
        <v>844</v>
      </c>
      <c r="C894" s="495"/>
      <c r="D894" s="496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97"/>
      <c r="U894" s="497"/>
      <c r="V894" s="497"/>
      <c r="W894" s="498"/>
    </row>
    <row r="895" spans="2:23" ht="12.75" x14ac:dyDescent="0.2">
      <c r="B895" s="16">
        <v>845</v>
      </c>
      <c r="C895" s="499"/>
      <c r="D895" s="49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00"/>
      <c r="U895" s="500"/>
      <c r="V895" s="500"/>
      <c r="W895" s="501"/>
    </row>
    <row r="896" spans="2:23" ht="12.75" x14ac:dyDescent="0.2">
      <c r="B896" s="17">
        <v>846</v>
      </c>
      <c r="C896" s="495"/>
      <c r="D896" s="496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97"/>
      <c r="U896" s="497"/>
      <c r="V896" s="497"/>
      <c r="W896" s="498"/>
    </row>
    <row r="897" spans="2:23" ht="12.75" x14ac:dyDescent="0.2">
      <c r="B897" s="16">
        <v>847</v>
      </c>
      <c r="C897" s="499"/>
      <c r="D897" s="49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00"/>
      <c r="U897" s="500"/>
      <c r="V897" s="500"/>
      <c r="W897" s="501"/>
    </row>
    <row r="898" spans="2:23" ht="12.75" x14ac:dyDescent="0.2">
      <c r="B898" s="17">
        <v>848</v>
      </c>
      <c r="C898" s="495"/>
      <c r="D898" s="496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97"/>
      <c r="U898" s="497"/>
      <c r="V898" s="497"/>
      <c r="W898" s="498"/>
    </row>
    <row r="899" spans="2:23" ht="12.75" x14ac:dyDescent="0.2">
      <c r="B899" s="16">
        <v>849</v>
      </c>
      <c r="C899" s="499"/>
      <c r="D899" s="49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00"/>
      <c r="U899" s="500"/>
      <c r="V899" s="500"/>
      <c r="W899" s="501"/>
    </row>
    <row r="900" spans="2:23" ht="12.75" x14ac:dyDescent="0.2">
      <c r="B900" s="17">
        <v>850</v>
      </c>
      <c r="C900" s="495"/>
      <c r="D900" s="496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97"/>
      <c r="U900" s="497"/>
      <c r="V900" s="497"/>
      <c r="W900" s="498"/>
    </row>
    <row r="901" spans="2:23" ht="12.75" x14ac:dyDescent="0.2">
      <c r="B901" s="16">
        <v>851</v>
      </c>
      <c r="C901" s="499"/>
      <c r="D901" s="49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00"/>
      <c r="U901" s="500"/>
      <c r="V901" s="500"/>
      <c r="W901" s="501"/>
    </row>
    <row r="902" spans="2:23" ht="12.75" x14ac:dyDescent="0.2">
      <c r="B902" s="17">
        <v>852</v>
      </c>
      <c r="C902" s="495"/>
      <c r="D902" s="496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97"/>
      <c r="U902" s="497"/>
      <c r="V902" s="497"/>
      <c r="W902" s="498"/>
    </row>
    <row r="903" spans="2:23" ht="12.75" x14ac:dyDescent="0.2">
      <c r="B903" s="16">
        <v>853</v>
      </c>
      <c r="C903" s="499"/>
      <c r="D903" s="49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00"/>
      <c r="U903" s="500"/>
      <c r="V903" s="500"/>
      <c r="W903" s="501"/>
    </row>
    <row r="904" spans="2:23" ht="12.75" x14ac:dyDescent="0.2">
      <c r="B904" s="17">
        <v>854</v>
      </c>
      <c r="C904" s="495"/>
      <c r="D904" s="496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97"/>
      <c r="U904" s="497"/>
      <c r="V904" s="497"/>
      <c r="W904" s="498"/>
    </row>
    <row r="905" spans="2:23" ht="12.75" x14ac:dyDescent="0.2">
      <c r="B905" s="16">
        <v>855</v>
      </c>
      <c r="C905" s="499"/>
      <c r="D905" s="49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00"/>
      <c r="U905" s="500"/>
      <c r="V905" s="500"/>
      <c r="W905" s="501"/>
    </row>
    <row r="906" spans="2:23" ht="12.75" x14ac:dyDescent="0.2">
      <c r="B906" s="17">
        <v>856</v>
      </c>
      <c r="C906" s="495"/>
      <c r="D906" s="496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97"/>
      <c r="U906" s="497"/>
      <c r="V906" s="497"/>
      <c r="W906" s="498"/>
    </row>
    <row r="907" spans="2:23" ht="12.75" x14ac:dyDescent="0.2">
      <c r="B907" s="16">
        <v>857</v>
      </c>
      <c r="C907" s="499"/>
      <c r="D907" s="49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00"/>
      <c r="U907" s="500"/>
      <c r="V907" s="500"/>
      <c r="W907" s="501"/>
    </row>
    <row r="908" spans="2:23" ht="12.75" x14ac:dyDescent="0.2">
      <c r="B908" s="17">
        <v>858</v>
      </c>
      <c r="C908" s="495"/>
      <c r="D908" s="496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97"/>
      <c r="U908" s="497"/>
      <c r="V908" s="497"/>
      <c r="W908" s="498"/>
    </row>
    <row r="909" spans="2:23" ht="12.75" x14ac:dyDescent="0.2">
      <c r="B909" s="16">
        <v>859</v>
      </c>
      <c r="C909" s="499"/>
      <c r="D909" s="49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00"/>
      <c r="U909" s="500"/>
      <c r="V909" s="500"/>
      <c r="W909" s="501"/>
    </row>
    <row r="910" spans="2:23" ht="12.75" x14ac:dyDescent="0.2">
      <c r="B910" s="17">
        <v>860</v>
      </c>
      <c r="C910" s="495"/>
      <c r="D910" s="496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97"/>
      <c r="U910" s="497"/>
      <c r="V910" s="497"/>
      <c r="W910" s="498"/>
    </row>
    <row r="911" spans="2:23" ht="12.75" x14ac:dyDescent="0.2">
      <c r="B911" s="16">
        <v>861</v>
      </c>
      <c r="C911" s="499"/>
      <c r="D911" s="49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00"/>
      <c r="U911" s="500"/>
      <c r="V911" s="500"/>
      <c r="W911" s="501"/>
    </row>
    <row r="912" spans="2:23" ht="12.75" x14ac:dyDescent="0.2">
      <c r="B912" s="17">
        <v>862</v>
      </c>
      <c r="C912" s="495"/>
      <c r="D912" s="496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97"/>
      <c r="U912" s="497"/>
      <c r="V912" s="497"/>
      <c r="W912" s="498"/>
    </row>
    <row r="913" spans="2:23" ht="12.75" x14ac:dyDescent="0.2">
      <c r="B913" s="16">
        <v>863</v>
      </c>
      <c r="C913" s="499"/>
      <c r="D913" s="49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00"/>
      <c r="U913" s="500"/>
      <c r="V913" s="500"/>
      <c r="W913" s="501"/>
    </row>
    <row r="914" spans="2:23" ht="12.75" x14ac:dyDescent="0.2">
      <c r="B914" s="17">
        <v>864</v>
      </c>
      <c r="C914" s="495"/>
      <c r="D914" s="496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97"/>
      <c r="U914" s="497"/>
      <c r="V914" s="497"/>
      <c r="W914" s="498"/>
    </row>
    <row r="915" spans="2:23" ht="12.75" x14ac:dyDescent="0.2">
      <c r="B915" s="16">
        <v>865</v>
      </c>
      <c r="C915" s="499"/>
      <c r="D915" s="49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00"/>
      <c r="U915" s="500"/>
      <c r="V915" s="500"/>
      <c r="W915" s="501"/>
    </row>
    <row r="916" spans="2:23" ht="12.75" x14ac:dyDescent="0.2">
      <c r="B916" s="17">
        <v>866</v>
      </c>
      <c r="C916" s="495"/>
      <c r="D916" s="496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97"/>
      <c r="U916" s="497"/>
      <c r="V916" s="497"/>
      <c r="W916" s="498"/>
    </row>
    <row r="917" spans="2:23" ht="12.75" x14ac:dyDescent="0.2">
      <c r="B917" s="16">
        <v>867</v>
      </c>
      <c r="C917" s="499"/>
      <c r="D917" s="49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00"/>
      <c r="U917" s="500"/>
      <c r="V917" s="500"/>
      <c r="W917" s="501"/>
    </row>
    <row r="918" spans="2:23" ht="12.75" x14ac:dyDescent="0.2">
      <c r="B918" s="17">
        <v>868</v>
      </c>
      <c r="C918" s="495"/>
      <c r="D918" s="496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97"/>
      <c r="U918" s="497"/>
      <c r="V918" s="497"/>
      <c r="W918" s="498"/>
    </row>
    <row r="919" spans="2:23" ht="12.75" x14ac:dyDescent="0.2">
      <c r="B919" s="16">
        <v>869</v>
      </c>
      <c r="C919" s="499"/>
      <c r="D919" s="49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00"/>
      <c r="U919" s="500"/>
      <c r="V919" s="500"/>
      <c r="W919" s="501"/>
    </row>
    <row r="920" spans="2:23" ht="12.75" x14ac:dyDescent="0.2">
      <c r="B920" s="17">
        <v>870</v>
      </c>
      <c r="C920" s="495"/>
      <c r="D920" s="496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97"/>
      <c r="U920" s="497"/>
      <c r="V920" s="497"/>
      <c r="W920" s="498"/>
    </row>
    <row r="921" spans="2:23" ht="12.75" x14ac:dyDescent="0.2">
      <c r="B921" s="16">
        <v>871</v>
      </c>
      <c r="C921" s="499"/>
      <c r="D921" s="49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00"/>
      <c r="U921" s="500"/>
      <c r="V921" s="500"/>
      <c r="W921" s="501"/>
    </row>
    <row r="922" spans="2:23" ht="12.75" x14ac:dyDescent="0.2">
      <c r="B922" s="17">
        <v>872</v>
      </c>
      <c r="C922" s="495"/>
      <c r="D922" s="496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97"/>
      <c r="U922" s="497"/>
      <c r="V922" s="497"/>
      <c r="W922" s="498"/>
    </row>
    <row r="923" spans="2:23" ht="12.75" x14ac:dyDescent="0.2">
      <c r="B923" s="16">
        <v>873</v>
      </c>
      <c r="C923" s="499"/>
      <c r="D923" s="49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00"/>
      <c r="U923" s="500"/>
      <c r="V923" s="500"/>
      <c r="W923" s="501"/>
    </row>
    <row r="924" spans="2:23" ht="12.75" x14ac:dyDescent="0.2">
      <c r="B924" s="17">
        <v>874</v>
      </c>
      <c r="C924" s="495"/>
      <c r="D924" s="496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97"/>
      <c r="U924" s="497"/>
      <c r="V924" s="497"/>
      <c r="W924" s="498"/>
    </row>
    <row r="925" spans="2:23" ht="12.75" x14ac:dyDescent="0.2">
      <c r="B925" s="16">
        <v>875</v>
      </c>
      <c r="C925" s="499"/>
      <c r="D925" s="49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00"/>
      <c r="U925" s="500"/>
      <c r="V925" s="500"/>
      <c r="W925" s="501"/>
    </row>
    <row r="926" spans="2:23" ht="12.75" x14ac:dyDescent="0.2">
      <c r="B926" s="17">
        <v>876</v>
      </c>
      <c r="C926" s="495"/>
      <c r="D926" s="496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97"/>
      <c r="U926" s="497"/>
      <c r="V926" s="497"/>
      <c r="W926" s="498"/>
    </row>
    <row r="927" spans="2:23" ht="12.75" x14ac:dyDescent="0.2">
      <c r="B927" s="16">
        <v>877</v>
      </c>
      <c r="C927" s="499"/>
      <c r="D927" s="49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00"/>
      <c r="U927" s="500"/>
      <c r="V927" s="500"/>
      <c r="W927" s="501"/>
    </row>
    <row r="928" spans="2:23" ht="12.75" x14ac:dyDescent="0.2">
      <c r="B928" s="17">
        <v>878</v>
      </c>
      <c r="C928" s="495"/>
      <c r="D928" s="496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97"/>
      <c r="U928" s="497"/>
      <c r="V928" s="497"/>
      <c r="W928" s="498"/>
    </row>
    <row r="929" spans="2:23" ht="12.75" x14ac:dyDescent="0.2">
      <c r="B929" s="16">
        <v>879</v>
      </c>
      <c r="C929" s="499"/>
      <c r="D929" s="49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00"/>
      <c r="U929" s="500"/>
      <c r="V929" s="500"/>
      <c r="W929" s="501"/>
    </row>
    <row r="930" spans="2:23" ht="12.75" x14ac:dyDescent="0.2">
      <c r="B930" s="17">
        <v>880</v>
      </c>
      <c r="C930" s="495"/>
      <c r="D930" s="496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97"/>
      <c r="U930" s="497"/>
      <c r="V930" s="497"/>
      <c r="W930" s="498"/>
    </row>
    <row r="931" spans="2:23" ht="12.75" x14ac:dyDescent="0.2">
      <c r="B931" s="16">
        <v>881</v>
      </c>
      <c r="C931" s="499"/>
      <c r="D931" s="49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00"/>
      <c r="U931" s="500"/>
      <c r="V931" s="500"/>
      <c r="W931" s="501"/>
    </row>
    <row r="932" spans="2:23" ht="12.75" x14ac:dyDescent="0.2">
      <c r="B932" s="17">
        <v>882</v>
      </c>
      <c r="C932" s="495"/>
      <c r="D932" s="496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97"/>
      <c r="U932" s="497"/>
      <c r="V932" s="497"/>
      <c r="W932" s="498"/>
    </row>
    <row r="933" spans="2:23" ht="12.75" x14ac:dyDescent="0.2">
      <c r="B933" s="16">
        <v>883</v>
      </c>
      <c r="C933" s="499"/>
      <c r="D933" s="49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00"/>
      <c r="U933" s="500"/>
      <c r="V933" s="500"/>
      <c r="W933" s="501"/>
    </row>
    <row r="934" spans="2:23" ht="12.75" x14ac:dyDescent="0.2">
      <c r="B934" s="17">
        <v>884</v>
      </c>
      <c r="C934" s="495"/>
      <c r="D934" s="496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97"/>
      <c r="U934" s="497"/>
      <c r="V934" s="497"/>
      <c r="W934" s="498"/>
    </row>
    <row r="935" spans="2:23" ht="12.75" x14ac:dyDescent="0.2">
      <c r="B935" s="16">
        <v>885</v>
      </c>
      <c r="C935" s="499"/>
      <c r="D935" s="49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00"/>
      <c r="U935" s="500"/>
      <c r="V935" s="500"/>
      <c r="W935" s="501"/>
    </row>
    <row r="936" spans="2:23" ht="12.75" x14ac:dyDescent="0.2">
      <c r="B936" s="17">
        <v>886</v>
      </c>
      <c r="C936" s="495"/>
      <c r="D936" s="496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97"/>
      <c r="U936" s="497"/>
      <c r="V936" s="497"/>
      <c r="W936" s="498"/>
    </row>
    <row r="937" spans="2:23" ht="12.75" x14ac:dyDescent="0.2">
      <c r="B937" s="16">
        <v>887</v>
      </c>
      <c r="C937" s="499"/>
      <c r="D937" s="49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00"/>
      <c r="U937" s="500"/>
      <c r="V937" s="500"/>
      <c r="W937" s="501"/>
    </row>
    <row r="938" spans="2:23" ht="12.75" x14ac:dyDescent="0.2">
      <c r="B938" s="17">
        <v>888</v>
      </c>
      <c r="C938" s="495"/>
      <c r="D938" s="496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97"/>
      <c r="U938" s="497"/>
      <c r="V938" s="497"/>
      <c r="W938" s="498"/>
    </row>
    <row r="939" spans="2:23" ht="12.75" x14ac:dyDescent="0.2">
      <c r="B939" s="16">
        <v>889</v>
      </c>
      <c r="C939" s="499"/>
      <c r="D939" s="49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00"/>
      <c r="U939" s="500"/>
      <c r="V939" s="500"/>
      <c r="W939" s="501"/>
    </row>
    <row r="940" spans="2:23" ht="12.75" x14ac:dyDescent="0.2">
      <c r="B940" s="17">
        <v>890</v>
      </c>
      <c r="C940" s="495"/>
      <c r="D940" s="496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97"/>
      <c r="U940" s="497"/>
      <c r="V940" s="497"/>
      <c r="W940" s="498"/>
    </row>
    <row r="941" spans="2:23" ht="12.75" x14ac:dyDescent="0.2">
      <c r="B941" s="16">
        <v>891</v>
      </c>
      <c r="C941" s="499"/>
      <c r="D941" s="49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00"/>
      <c r="U941" s="500"/>
      <c r="V941" s="500"/>
      <c r="W941" s="501"/>
    </row>
    <row r="942" spans="2:23" ht="12.75" x14ac:dyDescent="0.2">
      <c r="B942" s="17">
        <v>892</v>
      </c>
      <c r="C942" s="495"/>
      <c r="D942" s="496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97"/>
      <c r="U942" s="497"/>
      <c r="V942" s="497"/>
      <c r="W942" s="498"/>
    </row>
    <row r="943" spans="2:23" ht="12.75" x14ac:dyDescent="0.2">
      <c r="B943" s="16">
        <v>893</v>
      </c>
      <c r="C943" s="499"/>
      <c r="D943" s="49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00"/>
      <c r="U943" s="500"/>
      <c r="V943" s="500"/>
      <c r="W943" s="501"/>
    </row>
    <row r="944" spans="2:23" ht="12.75" x14ac:dyDescent="0.2">
      <c r="B944" s="17">
        <v>894</v>
      </c>
      <c r="C944" s="495"/>
      <c r="D944" s="496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97"/>
      <c r="U944" s="497"/>
      <c r="V944" s="497"/>
      <c r="W944" s="498"/>
    </row>
    <row r="945" spans="2:23" ht="12.75" x14ac:dyDescent="0.2">
      <c r="B945" s="16">
        <v>895</v>
      </c>
      <c r="C945" s="499"/>
      <c r="D945" s="49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00"/>
      <c r="U945" s="500"/>
      <c r="V945" s="500"/>
      <c r="W945" s="501"/>
    </row>
    <row r="946" spans="2:23" ht="12.75" x14ac:dyDescent="0.2">
      <c r="B946" s="17">
        <v>896</v>
      </c>
      <c r="C946" s="495"/>
      <c r="D946" s="496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97"/>
      <c r="U946" s="497"/>
      <c r="V946" s="497"/>
      <c r="W946" s="498"/>
    </row>
    <row r="947" spans="2:23" ht="12.75" x14ac:dyDescent="0.2">
      <c r="B947" s="16">
        <v>897</v>
      </c>
      <c r="C947" s="499"/>
      <c r="D947" s="49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00"/>
      <c r="U947" s="500"/>
      <c r="V947" s="500"/>
      <c r="W947" s="501"/>
    </row>
    <row r="948" spans="2:23" ht="12.75" x14ac:dyDescent="0.2">
      <c r="B948" s="17">
        <v>898</v>
      </c>
      <c r="C948" s="495"/>
      <c r="D948" s="496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97"/>
      <c r="U948" s="497"/>
      <c r="V948" s="497"/>
      <c r="W948" s="498"/>
    </row>
    <row r="949" spans="2:23" ht="12.75" x14ac:dyDescent="0.2">
      <c r="B949" s="16">
        <v>899</v>
      </c>
      <c r="C949" s="499"/>
      <c r="D949" s="49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00"/>
      <c r="U949" s="500"/>
      <c r="V949" s="500"/>
      <c r="W949" s="501"/>
    </row>
    <row r="950" spans="2:23" ht="12.75" x14ac:dyDescent="0.2">
      <c r="B950" s="17">
        <v>900</v>
      </c>
      <c r="C950" s="495"/>
      <c r="D950" s="496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97"/>
      <c r="U950" s="497"/>
      <c r="V950" s="497"/>
      <c r="W950" s="498"/>
    </row>
    <row r="951" spans="2:23" ht="12.75" x14ac:dyDescent="0.2">
      <c r="B951" s="16">
        <v>901</v>
      </c>
      <c r="C951" s="499"/>
      <c r="D951" s="49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00"/>
      <c r="U951" s="500"/>
      <c r="V951" s="500"/>
      <c r="W951" s="501"/>
    </row>
    <row r="952" spans="2:23" ht="12.75" x14ac:dyDescent="0.2">
      <c r="B952" s="17">
        <v>902</v>
      </c>
      <c r="C952" s="495"/>
      <c r="D952" s="496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97"/>
      <c r="U952" s="497"/>
      <c r="V952" s="497"/>
      <c r="W952" s="498"/>
    </row>
    <row r="953" spans="2:23" ht="12.75" x14ac:dyDescent="0.2">
      <c r="B953" s="16">
        <v>903</v>
      </c>
      <c r="C953" s="499"/>
      <c r="D953" s="49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00"/>
      <c r="U953" s="500"/>
      <c r="V953" s="500"/>
      <c r="W953" s="501"/>
    </row>
    <row r="954" spans="2:23" ht="12.75" x14ac:dyDescent="0.2">
      <c r="B954" s="17">
        <v>904</v>
      </c>
      <c r="C954" s="495"/>
      <c r="D954" s="496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97"/>
      <c r="U954" s="497"/>
      <c r="V954" s="497"/>
      <c r="W954" s="498"/>
    </row>
    <row r="955" spans="2:23" ht="12.75" x14ac:dyDescent="0.2">
      <c r="B955" s="16">
        <v>905</v>
      </c>
      <c r="C955" s="499"/>
      <c r="D955" s="49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00"/>
      <c r="U955" s="500"/>
      <c r="V955" s="500"/>
      <c r="W955" s="501"/>
    </row>
    <row r="956" spans="2:23" ht="12.75" x14ac:dyDescent="0.2">
      <c r="B956" s="17">
        <v>906</v>
      </c>
      <c r="C956" s="495"/>
      <c r="D956" s="496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97"/>
      <c r="U956" s="497"/>
      <c r="V956" s="497"/>
      <c r="W956" s="498"/>
    </row>
    <row r="957" spans="2:23" ht="12.75" x14ac:dyDescent="0.2">
      <c r="B957" s="16">
        <v>907</v>
      </c>
      <c r="C957" s="499"/>
      <c r="D957" s="49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00"/>
      <c r="U957" s="500"/>
      <c r="V957" s="500"/>
      <c r="W957" s="501"/>
    </row>
    <row r="958" spans="2:23" ht="12.75" x14ac:dyDescent="0.2">
      <c r="B958" s="17">
        <v>908</v>
      </c>
      <c r="C958" s="495"/>
      <c r="D958" s="496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97"/>
      <c r="U958" s="497"/>
      <c r="V958" s="497"/>
      <c r="W958" s="498"/>
    </row>
    <row r="959" spans="2:23" ht="12.75" x14ac:dyDescent="0.2">
      <c r="B959" s="16">
        <v>909</v>
      </c>
      <c r="C959" s="499"/>
      <c r="D959" s="49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00"/>
      <c r="U959" s="500"/>
      <c r="V959" s="500"/>
      <c r="W959" s="501"/>
    </row>
    <row r="960" spans="2:23" ht="12.75" x14ac:dyDescent="0.2">
      <c r="B960" s="17">
        <v>910</v>
      </c>
      <c r="C960" s="495"/>
      <c r="D960" s="496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97"/>
      <c r="U960" s="497"/>
      <c r="V960" s="497"/>
      <c r="W960" s="498"/>
    </row>
    <row r="961" spans="2:23" ht="12.75" x14ac:dyDescent="0.2">
      <c r="B961" s="16">
        <v>911</v>
      </c>
      <c r="C961" s="499"/>
      <c r="D961" s="49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00"/>
      <c r="U961" s="500"/>
      <c r="V961" s="500"/>
      <c r="W961" s="501"/>
    </row>
    <row r="962" spans="2:23" ht="12.75" x14ac:dyDescent="0.2">
      <c r="B962" s="17">
        <v>912</v>
      </c>
      <c r="C962" s="495"/>
      <c r="D962" s="496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97"/>
      <c r="U962" s="497"/>
      <c r="V962" s="497"/>
      <c r="W962" s="498"/>
    </row>
    <row r="963" spans="2:23" ht="12.75" x14ac:dyDescent="0.2">
      <c r="B963" s="16">
        <v>913</v>
      </c>
      <c r="C963" s="499"/>
      <c r="D963" s="49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00"/>
      <c r="U963" s="500"/>
      <c r="V963" s="500"/>
      <c r="W963" s="501"/>
    </row>
    <row r="964" spans="2:23" ht="12.75" x14ac:dyDescent="0.2">
      <c r="B964" s="17">
        <v>914</v>
      </c>
      <c r="C964" s="495"/>
      <c r="D964" s="496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97"/>
      <c r="U964" s="497"/>
      <c r="V964" s="497"/>
      <c r="W964" s="498"/>
    </row>
    <row r="965" spans="2:23" ht="12.75" x14ac:dyDescent="0.2">
      <c r="B965" s="16">
        <v>915</v>
      </c>
      <c r="C965" s="499"/>
      <c r="D965" s="49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00"/>
      <c r="U965" s="500"/>
      <c r="V965" s="500"/>
      <c r="W965" s="501"/>
    </row>
    <row r="966" spans="2:23" ht="12.75" x14ac:dyDescent="0.2">
      <c r="B966" s="17">
        <v>916</v>
      </c>
      <c r="C966" s="495"/>
      <c r="D966" s="496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97"/>
      <c r="U966" s="497"/>
      <c r="V966" s="497"/>
      <c r="W966" s="498"/>
    </row>
    <row r="967" spans="2:23" ht="12.75" x14ac:dyDescent="0.2">
      <c r="B967" s="16">
        <v>917</v>
      </c>
      <c r="C967" s="499"/>
      <c r="D967" s="49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00"/>
      <c r="U967" s="500"/>
      <c r="V967" s="500"/>
      <c r="W967" s="501"/>
    </row>
    <row r="968" spans="2:23" ht="12.75" x14ac:dyDescent="0.2">
      <c r="B968" s="17">
        <v>918</v>
      </c>
      <c r="C968" s="495"/>
      <c r="D968" s="496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97"/>
      <c r="U968" s="497"/>
      <c r="V968" s="497"/>
      <c r="W968" s="498"/>
    </row>
    <row r="969" spans="2:23" ht="12.75" x14ac:dyDescent="0.2">
      <c r="B969" s="16">
        <v>919</v>
      </c>
      <c r="C969" s="499"/>
      <c r="D969" s="49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00"/>
      <c r="U969" s="500"/>
      <c r="V969" s="500"/>
      <c r="W969" s="501"/>
    </row>
    <row r="970" spans="2:23" ht="12.75" x14ac:dyDescent="0.2">
      <c r="B970" s="17">
        <v>920</v>
      </c>
      <c r="C970" s="495"/>
      <c r="D970" s="496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97"/>
      <c r="U970" s="497"/>
      <c r="V970" s="497"/>
      <c r="W970" s="498"/>
    </row>
    <row r="971" spans="2:23" ht="12.75" x14ac:dyDescent="0.2">
      <c r="B971" s="16">
        <v>921</v>
      </c>
      <c r="C971" s="499"/>
      <c r="D971" s="49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00"/>
      <c r="U971" s="500"/>
      <c r="V971" s="500"/>
      <c r="W971" s="501"/>
    </row>
    <row r="972" spans="2:23" ht="12.75" x14ac:dyDescent="0.2">
      <c r="B972" s="17">
        <v>922</v>
      </c>
      <c r="C972" s="495"/>
      <c r="D972" s="496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97"/>
      <c r="U972" s="497"/>
      <c r="V972" s="497"/>
      <c r="W972" s="498"/>
    </row>
    <row r="973" spans="2:23" ht="12.75" x14ac:dyDescent="0.2">
      <c r="B973" s="16">
        <v>923</v>
      </c>
      <c r="C973" s="499"/>
      <c r="D973" s="49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00"/>
      <c r="U973" s="500"/>
      <c r="V973" s="500"/>
      <c r="W973" s="501"/>
    </row>
    <row r="974" spans="2:23" ht="12.75" x14ac:dyDescent="0.2">
      <c r="B974" s="17">
        <v>924</v>
      </c>
      <c r="C974" s="495"/>
      <c r="D974" s="496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97"/>
      <c r="U974" s="497"/>
      <c r="V974" s="497"/>
      <c r="W974" s="498"/>
    </row>
    <row r="975" spans="2:23" ht="12.75" x14ac:dyDescent="0.2">
      <c r="B975" s="16">
        <v>925</v>
      </c>
      <c r="C975" s="499"/>
      <c r="D975" s="49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00"/>
      <c r="U975" s="500"/>
      <c r="V975" s="500"/>
      <c r="W975" s="501"/>
    </row>
    <row r="976" spans="2:23" ht="12.75" x14ac:dyDescent="0.2">
      <c r="B976" s="17">
        <v>926</v>
      </c>
      <c r="C976" s="495"/>
      <c r="D976" s="496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97"/>
      <c r="U976" s="497"/>
      <c r="V976" s="497"/>
      <c r="W976" s="498"/>
    </row>
    <row r="977" spans="2:23" ht="12.75" x14ac:dyDescent="0.2">
      <c r="B977" s="16">
        <v>927</v>
      </c>
      <c r="C977" s="499"/>
      <c r="D977" s="49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00"/>
      <c r="U977" s="500"/>
      <c r="V977" s="500"/>
      <c r="W977" s="501"/>
    </row>
    <row r="978" spans="2:23" ht="12.75" x14ac:dyDescent="0.2">
      <c r="B978" s="17">
        <v>928</v>
      </c>
      <c r="C978" s="495"/>
      <c r="D978" s="496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97"/>
      <c r="U978" s="497"/>
      <c r="V978" s="497"/>
      <c r="W978" s="498"/>
    </row>
    <row r="979" spans="2:23" ht="12.75" x14ac:dyDescent="0.2">
      <c r="B979" s="16">
        <v>929</v>
      </c>
      <c r="C979" s="499"/>
      <c r="D979" s="49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00"/>
      <c r="U979" s="500"/>
      <c r="V979" s="500"/>
      <c r="W979" s="501"/>
    </row>
    <row r="980" spans="2:23" ht="12.75" x14ac:dyDescent="0.2">
      <c r="B980" s="17">
        <v>930</v>
      </c>
      <c r="C980" s="495"/>
      <c r="D980" s="496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97"/>
      <c r="U980" s="497"/>
      <c r="V980" s="497"/>
      <c r="W980" s="498"/>
    </row>
    <row r="981" spans="2:23" ht="12.75" x14ac:dyDescent="0.2">
      <c r="B981" s="16">
        <v>931</v>
      </c>
      <c r="C981" s="499"/>
      <c r="D981" s="49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00"/>
      <c r="U981" s="500"/>
      <c r="V981" s="500"/>
      <c r="W981" s="501"/>
    </row>
    <row r="982" spans="2:23" ht="12.75" x14ac:dyDescent="0.2">
      <c r="B982" s="17">
        <v>932</v>
      </c>
      <c r="C982" s="495"/>
      <c r="D982" s="496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97"/>
      <c r="U982" s="497"/>
      <c r="V982" s="497"/>
      <c r="W982" s="498"/>
    </row>
    <row r="983" spans="2:23" ht="12.75" x14ac:dyDescent="0.2">
      <c r="B983" s="16">
        <v>933</v>
      </c>
      <c r="C983" s="499"/>
      <c r="D983" s="49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00"/>
      <c r="U983" s="500"/>
      <c r="V983" s="500"/>
      <c r="W983" s="501"/>
    </row>
    <row r="984" spans="2:23" ht="12.75" x14ac:dyDescent="0.2">
      <c r="B984" s="17">
        <v>934</v>
      </c>
      <c r="C984" s="495"/>
      <c r="D984" s="496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97"/>
      <c r="U984" s="497"/>
      <c r="V984" s="497"/>
      <c r="W984" s="498"/>
    </row>
    <row r="985" spans="2:23" ht="12.75" x14ac:dyDescent="0.2">
      <c r="B985" s="16">
        <v>935</v>
      </c>
      <c r="C985" s="499"/>
      <c r="D985" s="49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00"/>
      <c r="U985" s="500"/>
      <c r="V985" s="500"/>
      <c r="W985" s="501"/>
    </row>
    <row r="986" spans="2:23" ht="12.75" x14ac:dyDescent="0.2">
      <c r="B986" s="17">
        <v>936</v>
      </c>
      <c r="C986" s="495"/>
      <c r="D986" s="496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97"/>
      <c r="U986" s="497"/>
      <c r="V986" s="497"/>
      <c r="W986" s="498"/>
    </row>
    <row r="987" spans="2:23" ht="12.75" x14ac:dyDescent="0.2">
      <c r="B987" s="16">
        <v>937</v>
      </c>
      <c r="C987" s="499"/>
      <c r="D987" s="49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00"/>
      <c r="U987" s="500"/>
      <c r="V987" s="500"/>
      <c r="W987" s="501"/>
    </row>
    <row r="988" spans="2:23" ht="12.75" x14ac:dyDescent="0.2">
      <c r="B988" s="17">
        <v>938</v>
      </c>
      <c r="C988" s="495"/>
      <c r="D988" s="496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97"/>
      <c r="U988" s="497"/>
      <c r="V988" s="497"/>
      <c r="W988" s="498"/>
    </row>
    <row r="989" spans="2:23" ht="12.75" x14ac:dyDescent="0.2">
      <c r="B989" s="16">
        <v>939</v>
      </c>
      <c r="C989" s="499"/>
      <c r="D989" s="49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00"/>
      <c r="U989" s="500"/>
      <c r="V989" s="500"/>
      <c r="W989" s="501"/>
    </row>
    <row r="990" spans="2:23" ht="12.75" x14ac:dyDescent="0.2">
      <c r="B990" s="17">
        <v>940</v>
      </c>
      <c r="C990" s="495"/>
      <c r="D990" s="496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97"/>
      <c r="U990" s="497"/>
      <c r="V990" s="497"/>
      <c r="W990" s="498"/>
    </row>
    <row r="991" spans="2:23" ht="12.75" x14ac:dyDescent="0.2">
      <c r="B991" s="16">
        <v>941</v>
      </c>
      <c r="C991" s="499"/>
      <c r="D991" s="49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00"/>
      <c r="U991" s="500"/>
      <c r="V991" s="500"/>
      <c r="W991" s="501"/>
    </row>
    <row r="992" spans="2:23" ht="12.75" x14ac:dyDescent="0.2">
      <c r="B992" s="17">
        <v>942</v>
      </c>
      <c r="C992" s="495"/>
      <c r="D992" s="496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97"/>
      <c r="U992" s="497"/>
      <c r="V992" s="497"/>
      <c r="W992" s="498"/>
    </row>
    <row r="993" spans="2:23" ht="12.75" x14ac:dyDescent="0.2">
      <c r="B993" s="16">
        <v>943</v>
      </c>
      <c r="C993" s="499"/>
      <c r="D993" s="49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00"/>
      <c r="U993" s="500"/>
      <c r="V993" s="500"/>
      <c r="W993" s="501"/>
    </row>
    <row r="994" spans="2:23" ht="12.75" x14ac:dyDescent="0.2">
      <c r="B994" s="17">
        <v>944</v>
      </c>
      <c r="C994" s="495"/>
      <c r="D994" s="496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97"/>
      <c r="U994" s="497"/>
      <c r="V994" s="497"/>
      <c r="W994" s="498"/>
    </row>
    <row r="995" spans="2:23" ht="12.75" x14ac:dyDescent="0.2">
      <c r="B995" s="16">
        <v>945</v>
      </c>
      <c r="C995" s="499"/>
      <c r="D995" s="49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00"/>
      <c r="U995" s="500"/>
      <c r="V995" s="500"/>
      <c r="W995" s="501"/>
    </row>
    <row r="996" spans="2:23" ht="12.75" x14ac:dyDescent="0.2">
      <c r="B996" s="17">
        <v>946</v>
      </c>
      <c r="C996" s="495"/>
      <c r="D996" s="496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97"/>
      <c r="U996" s="497"/>
      <c r="V996" s="497"/>
      <c r="W996" s="498"/>
    </row>
    <row r="997" spans="2:23" ht="12.75" x14ac:dyDescent="0.2">
      <c r="B997" s="16">
        <v>947</v>
      </c>
      <c r="C997" s="499"/>
      <c r="D997" s="49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00"/>
      <c r="U997" s="500"/>
      <c r="V997" s="500"/>
      <c r="W997" s="501"/>
    </row>
    <row r="998" spans="2:23" ht="12.75" x14ac:dyDescent="0.2">
      <c r="B998" s="17">
        <v>948</v>
      </c>
      <c r="C998" s="495"/>
      <c r="D998" s="496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97"/>
      <c r="U998" s="497"/>
      <c r="V998" s="497"/>
      <c r="W998" s="498"/>
    </row>
    <row r="999" spans="2:23" ht="12.75" x14ac:dyDescent="0.2">
      <c r="B999" s="16">
        <v>949</v>
      </c>
      <c r="C999" s="499"/>
      <c r="D999" s="49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00"/>
      <c r="U999" s="500"/>
      <c r="V999" s="500"/>
      <c r="W999" s="501"/>
    </row>
    <row r="1000" spans="2:23" ht="12.75" x14ac:dyDescent="0.2">
      <c r="B1000" s="17">
        <v>950</v>
      </c>
      <c r="C1000" s="495"/>
      <c r="D1000" s="496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97"/>
      <c r="U1000" s="497"/>
      <c r="V1000" s="497"/>
      <c r="W1000" s="498"/>
    </row>
    <row r="1001" spans="2:23" ht="12.75" x14ac:dyDescent="0.2">
      <c r="B1001" s="16">
        <v>951</v>
      </c>
      <c r="C1001" s="499"/>
      <c r="D1001" s="49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00"/>
      <c r="U1001" s="500"/>
      <c r="V1001" s="500"/>
      <c r="W1001" s="501"/>
    </row>
    <row r="1002" spans="2:23" ht="12.75" x14ac:dyDescent="0.2">
      <c r="B1002" s="17">
        <v>952</v>
      </c>
      <c r="C1002" s="495"/>
      <c r="D1002" s="496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97"/>
      <c r="U1002" s="497"/>
      <c r="V1002" s="497"/>
      <c r="W1002" s="498"/>
    </row>
    <row r="1003" spans="2:23" ht="12.75" x14ac:dyDescent="0.2">
      <c r="B1003" s="16">
        <v>953</v>
      </c>
      <c r="C1003" s="499"/>
      <c r="D1003" s="49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00"/>
      <c r="U1003" s="500"/>
      <c r="V1003" s="500"/>
      <c r="W1003" s="501"/>
    </row>
    <row r="1004" spans="2:23" ht="12.75" x14ac:dyDescent="0.2">
      <c r="B1004" s="17">
        <v>954</v>
      </c>
      <c r="C1004" s="495"/>
      <c r="D1004" s="496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97"/>
      <c r="U1004" s="497"/>
      <c r="V1004" s="497"/>
      <c r="W1004" s="498"/>
    </row>
    <row r="1005" spans="2:23" ht="12.75" x14ac:dyDescent="0.2">
      <c r="B1005" s="16">
        <v>955</v>
      </c>
      <c r="C1005" s="499"/>
      <c r="D1005" s="49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00"/>
      <c r="U1005" s="500"/>
      <c r="V1005" s="500"/>
      <c r="W1005" s="501"/>
    </row>
    <row r="1006" spans="2:23" ht="12.75" x14ac:dyDescent="0.2">
      <c r="B1006" s="17">
        <v>956</v>
      </c>
      <c r="C1006" s="495"/>
      <c r="D1006" s="496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97"/>
      <c r="U1006" s="497"/>
      <c r="V1006" s="497"/>
      <c r="W1006" s="498"/>
    </row>
    <row r="1007" spans="2:23" ht="12.75" x14ac:dyDescent="0.2">
      <c r="B1007" s="16">
        <v>957</v>
      </c>
      <c r="C1007" s="499"/>
      <c r="D1007" s="49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00"/>
      <c r="U1007" s="500"/>
      <c r="V1007" s="500"/>
      <c r="W1007" s="501"/>
    </row>
    <row r="1008" spans="2:23" ht="12.75" x14ac:dyDescent="0.2">
      <c r="B1008" s="17">
        <v>958</v>
      </c>
      <c r="C1008" s="495"/>
      <c r="D1008" s="496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97"/>
      <c r="U1008" s="497"/>
      <c r="V1008" s="497"/>
      <c r="W1008" s="498"/>
    </row>
    <row r="1009" spans="2:23" ht="12.75" x14ac:dyDescent="0.2">
      <c r="B1009" s="16">
        <v>959</v>
      </c>
      <c r="C1009" s="499"/>
      <c r="D1009" s="49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00"/>
      <c r="U1009" s="500"/>
      <c r="V1009" s="500"/>
      <c r="W1009" s="501"/>
    </row>
    <row r="1010" spans="2:23" ht="12.75" x14ac:dyDescent="0.2">
      <c r="B1010" s="17">
        <v>960</v>
      </c>
      <c r="C1010" s="495"/>
      <c r="D1010" s="496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97"/>
      <c r="U1010" s="497"/>
      <c r="V1010" s="497"/>
      <c r="W1010" s="498"/>
    </row>
    <row r="1011" spans="2:23" ht="12.75" x14ac:dyDescent="0.2">
      <c r="B1011" s="16">
        <v>961</v>
      </c>
      <c r="C1011" s="499"/>
      <c r="D1011" s="49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00"/>
      <c r="U1011" s="500"/>
      <c r="V1011" s="500"/>
      <c r="W1011" s="501"/>
    </row>
    <row r="1012" spans="2:23" ht="12.75" x14ac:dyDescent="0.2">
      <c r="B1012" s="17">
        <v>962</v>
      </c>
      <c r="C1012" s="495"/>
      <c r="D1012" s="496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97"/>
      <c r="U1012" s="497"/>
      <c r="V1012" s="497"/>
      <c r="W1012" s="498"/>
    </row>
    <row r="1013" spans="2:23" ht="12.75" x14ac:dyDescent="0.2">
      <c r="B1013" s="16">
        <v>963</v>
      </c>
      <c r="C1013" s="499"/>
      <c r="D1013" s="49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00"/>
      <c r="U1013" s="500"/>
      <c r="V1013" s="500"/>
      <c r="W1013" s="501"/>
    </row>
    <row r="1014" spans="2:23" ht="12.75" x14ac:dyDescent="0.2">
      <c r="B1014" s="17">
        <v>964</v>
      </c>
      <c r="C1014" s="495"/>
      <c r="D1014" s="496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97"/>
      <c r="U1014" s="497"/>
      <c r="V1014" s="497"/>
      <c r="W1014" s="498"/>
    </row>
    <row r="1015" spans="2:23" ht="12.75" x14ac:dyDescent="0.2">
      <c r="B1015" s="16">
        <v>965</v>
      </c>
      <c r="C1015" s="499"/>
      <c r="D1015" s="49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00"/>
      <c r="U1015" s="500"/>
      <c r="V1015" s="500"/>
      <c r="W1015" s="501"/>
    </row>
    <row r="1016" spans="2:23" ht="12.75" x14ac:dyDescent="0.2">
      <c r="B1016" s="17">
        <v>966</v>
      </c>
      <c r="C1016" s="495"/>
      <c r="D1016" s="496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97"/>
      <c r="U1016" s="497"/>
      <c r="V1016" s="497"/>
      <c r="W1016" s="498"/>
    </row>
    <row r="1017" spans="2:23" ht="12.75" x14ac:dyDescent="0.2">
      <c r="B1017" s="16">
        <v>967</v>
      </c>
      <c r="C1017" s="499"/>
      <c r="D1017" s="49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00"/>
      <c r="U1017" s="500"/>
      <c r="V1017" s="500"/>
      <c r="W1017" s="501"/>
    </row>
    <row r="1018" spans="2:23" ht="12.75" x14ac:dyDescent="0.2">
      <c r="B1018" s="17">
        <v>968</v>
      </c>
      <c r="C1018" s="495"/>
      <c r="D1018" s="496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97"/>
      <c r="U1018" s="497"/>
      <c r="V1018" s="497"/>
      <c r="W1018" s="498"/>
    </row>
    <row r="1019" spans="2:23" ht="12.75" x14ac:dyDescent="0.2">
      <c r="B1019" s="16">
        <v>969</v>
      </c>
      <c r="C1019" s="499"/>
      <c r="D1019" s="49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00"/>
      <c r="U1019" s="500"/>
      <c r="V1019" s="500"/>
      <c r="W1019" s="501"/>
    </row>
    <row r="1020" spans="2:23" ht="12.75" x14ac:dyDescent="0.2">
      <c r="B1020" s="17">
        <v>970</v>
      </c>
      <c r="C1020" s="495"/>
      <c r="D1020" s="496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97"/>
      <c r="U1020" s="497"/>
      <c r="V1020" s="497"/>
      <c r="W1020" s="498"/>
    </row>
    <row r="1021" spans="2:23" ht="12.75" x14ac:dyDescent="0.2">
      <c r="B1021" s="16">
        <v>971</v>
      </c>
      <c r="C1021" s="499"/>
      <c r="D1021" s="49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00"/>
      <c r="U1021" s="500"/>
      <c r="V1021" s="500"/>
      <c r="W1021" s="501"/>
    </row>
    <row r="1022" spans="2:23" ht="12.75" x14ac:dyDescent="0.2">
      <c r="B1022" s="17">
        <v>972</v>
      </c>
      <c r="C1022" s="495"/>
      <c r="D1022" s="496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97"/>
      <c r="U1022" s="497"/>
      <c r="V1022" s="497"/>
      <c r="W1022" s="498"/>
    </row>
    <row r="1023" spans="2:23" ht="12.75" x14ac:dyDescent="0.2">
      <c r="B1023" s="16">
        <v>973</v>
      </c>
      <c r="C1023" s="499"/>
      <c r="D1023" s="49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00"/>
      <c r="U1023" s="500"/>
      <c r="V1023" s="500"/>
      <c r="W1023" s="501"/>
    </row>
    <row r="1024" spans="2:23" ht="12.75" x14ac:dyDescent="0.2">
      <c r="B1024" s="17">
        <v>974</v>
      </c>
      <c r="C1024" s="495"/>
      <c r="D1024" s="496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97"/>
      <c r="U1024" s="497"/>
      <c r="V1024" s="497"/>
      <c r="W1024" s="498"/>
    </row>
    <row r="1025" spans="2:23" ht="12.75" x14ac:dyDescent="0.2">
      <c r="B1025" s="16">
        <v>975</v>
      </c>
      <c r="C1025" s="499"/>
      <c r="D1025" s="49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00"/>
      <c r="U1025" s="500"/>
      <c r="V1025" s="500"/>
      <c r="W1025" s="501"/>
    </row>
    <row r="1026" spans="2:23" ht="12.75" x14ac:dyDescent="0.2">
      <c r="B1026" s="17">
        <v>976</v>
      </c>
      <c r="C1026" s="495"/>
      <c r="D1026" s="496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97"/>
      <c r="U1026" s="497"/>
      <c r="V1026" s="497"/>
      <c r="W1026" s="498"/>
    </row>
    <row r="1027" spans="2:23" ht="12.75" x14ac:dyDescent="0.2">
      <c r="B1027" s="16">
        <v>977</v>
      </c>
      <c r="C1027" s="499"/>
      <c r="D1027" s="49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00"/>
      <c r="U1027" s="500"/>
      <c r="V1027" s="500"/>
      <c r="W1027" s="501"/>
    </row>
    <row r="1028" spans="2:23" ht="12.75" x14ac:dyDescent="0.2">
      <c r="B1028" s="17">
        <v>978</v>
      </c>
      <c r="C1028" s="495"/>
      <c r="D1028" s="496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97"/>
      <c r="U1028" s="497"/>
      <c r="V1028" s="497"/>
      <c r="W1028" s="498"/>
    </row>
    <row r="1029" spans="2:23" ht="12.75" x14ac:dyDescent="0.2">
      <c r="B1029" s="16">
        <v>979</v>
      </c>
      <c r="C1029" s="499"/>
      <c r="D1029" s="49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00"/>
      <c r="U1029" s="500"/>
      <c r="V1029" s="500"/>
      <c r="W1029" s="501"/>
    </row>
    <row r="1030" spans="2:23" ht="12.75" x14ac:dyDescent="0.2">
      <c r="B1030" s="17">
        <v>980</v>
      </c>
      <c r="C1030" s="495"/>
      <c r="D1030" s="496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97"/>
      <c r="U1030" s="497"/>
      <c r="V1030" s="497"/>
      <c r="W1030" s="498"/>
    </row>
    <row r="1031" spans="2:23" ht="12.75" x14ac:dyDescent="0.2">
      <c r="B1031" s="16">
        <v>981</v>
      </c>
      <c r="C1031" s="499"/>
      <c r="D1031" s="49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00"/>
      <c r="U1031" s="500"/>
      <c r="V1031" s="500"/>
      <c r="W1031" s="501"/>
    </row>
    <row r="1032" spans="2:23" ht="12.75" x14ac:dyDescent="0.2">
      <c r="B1032" s="17">
        <v>982</v>
      </c>
      <c r="C1032" s="495"/>
      <c r="D1032" s="496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97"/>
      <c r="U1032" s="497"/>
      <c r="V1032" s="497"/>
      <c r="W1032" s="498"/>
    </row>
    <row r="1033" spans="2:23" ht="12.75" x14ac:dyDescent="0.2">
      <c r="B1033" s="16">
        <v>983</v>
      </c>
      <c r="C1033" s="499"/>
      <c r="D1033" s="49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00"/>
      <c r="U1033" s="500"/>
      <c r="V1033" s="500"/>
      <c r="W1033" s="501"/>
    </row>
    <row r="1034" spans="2:23" ht="12.75" x14ac:dyDescent="0.2">
      <c r="B1034" s="17">
        <v>984</v>
      </c>
      <c r="C1034" s="495"/>
      <c r="D1034" s="496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97"/>
      <c r="U1034" s="497"/>
      <c r="V1034" s="497"/>
      <c r="W1034" s="498"/>
    </row>
    <row r="1035" spans="2:23" ht="12.75" x14ac:dyDescent="0.2">
      <c r="B1035" s="16">
        <v>985</v>
      </c>
      <c r="C1035" s="499"/>
      <c r="D1035" s="49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00"/>
      <c r="U1035" s="500"/>
      <c r="V1035" s="500"/>
      <c r="W1035" s="501"/>
    </row>
    <row r="1036" spans="2:23" ht="12.75" x14ac:dyDescent="0.2">
      <c r="B1036" s="17">
        <v>986</v>
      </c>
      <c r="C1036" s="495"/>
      <c r="D1036" s="496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97"/>
      <c r="U1036" s="497"/>
      <c r="V1036" s="497"/>
      <c r="W1036" s="498"/>
    </row>
    <row r="1037" spans="2:23" ht="12.75" x14ac:dyDescent="0.2">
      <c r="B1037" s="16">
        <v>987</v>
      </c>
      <c r="C1037" s="499"/>
      <c r="D1037" s="49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00"/>
      <c r="U1037" s="500"/>
      <c r="V1037" s="500"/>
      <c r="W1037" s="501"/>
    </row>
    <row r="1038" spans="2:23" ht="12.75" x14ac:dyDescent="0.2">
      <c r="B1038" s="17">
        <v>988</v>
      </c>
      <c r="C1038" s="495"/>
      <c r="D1038" s="496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97"/>
      <c r="U1038" s="497"/>
      <c r="V1038" s="497"/>
      <c r="W1038" s="498"/>
    </row>
    <row r="1039" spans="2:23" ht="12.75" x14ac:dyDescent="0.2">
      <c r="B1039" s="16">
        <v>989</v>
      </c>
      <c r="C1039" s="499"/>
      <c r="D1039" s="49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00"/>
      <c r="U1039" s="500"/>
      <c r="V1039" s="500"/>
      <c r="W1039" s="501"/>
    </row>
    <row r="1040" spans="2:23" ht="12.75" x14ac:dyDescent="0.2">
      <c r="B1040" s="17">
        <v>990</v>
      </c>
      <c r="C1040" s="495"/>
      <c r="D1040" s="496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97"/>
      <c r="U1040" s="497"/>
      <c r="V1040" s="497"/>
      <c r="W1040" s="498"/>
    </row>
    <row r="1041" spans="2:23" ht="12.75" x14ac:dyDescent="0.2">
      <c r="B1041" s="16">
        <v>991</v>
      </c>
      <c r="C1041" s="499"/>
      <c r="D1041" s="49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00"/>
      <c r="U1041" s="500"/>
      <c r="V1041" s="500"/>
      <c r="W1041" s="501"/>
    </row>
    <row r="1042" spans="2:23" ht="12.75" x14ac:dyDescent="0.2">
      <c r="B1042" s="17">
        <v>992</v>
      </c>
      <c r="C1042" s="495"/>
      <c r="D1042" s="496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97"/>
      <c r="U1042" s="497"/>
      <c r="V1042" s="497"/>
      <c r="W1042" s="498"/>
    </row>
    <row r="1043" spans="2:23" ht="12.75" x14ac:dyDescent="0.2">
      <c r="B1043" s="16">
        <v>993</v>
      </c>
      <c r="C1043" s="499"/>
      <c r="D1043" s="49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00"/>
      <c r="U1043" s="500"/>
      <c r="V1043" s="500"/>
      <c r="W1043" s="501"/>
    </row>
    <row r="1044" spans="2:23" ht="12.75" x14ac:dyDescent="0.2">
      <c r="B1044" s="17">
        <v>994</v>
      </c>
      <c r="C1044" s="495"/>
      <c r="D1044" s="496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97"/>
      <c r="U1044" s="497"/>
      <c r="V1044" s="497"/>
      <c r="W1044" s="498"/>
    </row>
    <row r="1045" spans="2:23" ht="12.75" x14ac:dyDescent="0.2">
      <c r="B1045" s="16">
        <v>995</v>
      </c>
      <c r="C1045" s="499"/>
      <c r="D1045" s="49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00"/>
      <c r="U1045" s="500"/>
      <c r="V1045" s="500"/>
      <c r="W1045" s="501"/>
    </row>
    <row r="1046" spans="2:23" ht="12.75" x14ac:dyDescent="0.2">
      <c r="B1046" s="17">
        <v>996</v>
      </c>
      <c r="C1046" s="495"/>
      <c r="D1046" s="496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97"/>
      <c r="U1046" s="497"/>
      <c r="V1046" s="497"/>
      <c r="W1046" s="498"/>
    </row>
    <row r="1047" spans="2:23" ht="12.75" x14ac:dyDescent="0.2">
      <c r="B1047" s="16">
        <v>997</v>
      </c>
      <c r="C1047" s="499"/>
      <c r="D1047" s="49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00"/>
      <c r="U1047" s="500"/>
      <c r="V1047" s="500"/>
      <c r="W1047" s="501"/>
    </row>
    <row r="1048" spans="2:23" ht="12.75" x14ac:dyDescent="0.2">
      <c r="B1048" s="17">
        <v>998</v>
      </c>
      <c r="C1048" s="495"/>
      <c r="D1048" s="496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97"/>
      <c r="U1048" s="497"/>
      <c r="V1048" s="497"/>
      <c r="W1048" s="498"/>
    </row>
    <row r="1049" spans="2:23" ht="12.75" x14ac:dyDescent="0.2">
      <c r="B1049" s="16">
        <v>999</v>
      </c>
      <c r="C1049" s="499"/>
      <c r="D1049" s="49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00"/>
      <c r="U1049" s="500"/>
      <c r="V1049" s="500"/>
      <c r="W1049" s="501"/>
    </row>
    <row r="1050" spans="2:23" ht="15.75" customHeight="1" x14ac:dyDescent="0.2">
      <c r="B1050" s="78">
        <v>1000</v>
      </c>
      <c r="C1050" s="502"/>
      <c r="D1050" s="503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04"/>
      <c r="U1050" s="504"/>
      <c r="V1050" s="504"/>
      <c r="W1050" s="50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91" t="s">
        <v>60</v>
      </c>
      <c r="D1090" s="491"/>
      <c r="E1090" s="491"/>
      <c r="F1090" s="491"/>
      <c r="G1090" s="491"/>
      <c r="H1090" s="491"/>
      <c r="I1090" s="491"/>
      <c r="J1090" s="491"/>
      <c r="K1090" s="491"/>
      <c r="L1090" s="491"/>
      <c r="M1090" s="491"/>
      <c r="N1090" s="491"/>
      <c r="O1090" s="491"/>
      <c r="P1090" s="491"/>
      <c r="Q1090" s="49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IF('EDWIN GUZMAN '!$W$13="N",VLOOKUP($D$1097,Tablas!$B29:D44,C1094,FALSE),IF('EDWIN GUZMAN '!$W$13="E",VLOOKUP($D$1097,Tablas!$B52:D67,C1094,FALSE),VLOOKUP($D$1097,Tablas!$B75:D90,C1094,FALSE)))</f>
        <v>0</v>
      </c>
      <c r="D1092" s="36">
        <f>IF('EDWIN GUZMAN '!$W$13="N",VLOOKUP($D$1097,Tablas!$B29:E44,D1094,FALSE),IF('EDWIN GUZMAN '!$W$13="E",VLOOKUP($D$1097,Tablas!$B52:E67,D1094,FALSE),VLOOKUP($D$1097,Tablas!$B75:E90,D1094,FALSE)))</f>
        <v>7</v>
      </c>
      <c r="E1092" s="36">
        <f>IF('EDWIN GUZMAN '!$W$13="N",VLOOKUP($D$1097,Tablas!$B29:F44,E1094,FALSE),IF('EDWIN GUZMAN '!$W$13="E",VLOOKUP($D$1097,Tablas!$B52:F67,E1094,FALSE),VLOOKUP($D$1097,Tablas!$B75:F90,E1094,FALSE)))</f>
        <v>10</v>
      </c>
      <c r="F1092" s="36">
        <f>IF('EDWIN GUZMAN '!$W$13="N",VLOOKUP($D$1097,Tablas!$B29:G44,F1094,FALSE),IF('EDWIN GUZMAN '!$W$13="E",VLOOKUP($D$1097,Tablas!$B52:G67,F1094,FALSE),VLOOKUP($D$1097,Tablas!$B75:G90,F1094,FALSE)))</f>
        <v>14</v>
      </c>
      <c r="G1092" s="36">
        <f>IF('EDWIN GUZMAN '!$W$13="N",VLOOKUP($D$1097,Tablas!$B29:H44,G1094,FALSE),IF('EDWIN GUZMAN '!$W$13="E",VLOOKUP($D$1097,Tablas!$B52:H67,G1094,FALSE),VLOOKUP($D$1097,Tablas!$B75:H90,G1094,FALSE)))</f>
        <v>21</v>
      </c>
      <c r="H1092" s="36">
        <f>IF('EDWIN GUZMAN '!$W$13="N",VLOOKUP($D$1097,Tablas!$B29:I44,H1094,FALSE),IF('EDWIN GUZMAN 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VLOOKUP('EDWIN GUZMAN 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61</v>
      </c>
      <c r="D1097" s="39" t="str">
        <f>VLOOKUP('EDWIN GUZMAN 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659" t="s">
        <v>181</v>
      </c>
      <c r="C2" s="659"/>
      <c r="D2" s="659"/>
    </row>
    <row r="3" spans="2:4" x14ac:dyDescent="0.25">
      <c r="B3" s="21" t="s">
        <v>182</v>
      </c>
      <c r="C3" s="21"/>
    </row>
    <row r="5" spans="2:4" x14ac:dyDescent="0.25">
      <c r="B5" s="11" t="s">
        <v>183</v>
      </c>
      <c r="C5" s="11"/>
      <c r="D5" s="657" t="s">
        <v>184</v>
      </c>
    </row>
    <row r="6" spans="2:4" x14ac:dyDescent="0.25">
      <c r="B6" s="41" t="s">
        <v>185</v>
      </c>
      <c r="C6" s="41" t="s">
        <v>186</v>
      </c>
      <c r="D6" s="657"/>
    </row>
    <row r="7" spans="2:4" x14ac:dyDescent="0.25">
      <c r="B7" s="42">
        <v>2</v>
      </c>
      <c r="C7" s="42">
        <v>8</v>
      </c>
      <c r="D7" s="40" t="s">
        <v>187</v>
      </c>
    </row>
    <row r="8" spans="2:4" x14ac:dyDescent="0.25">
      <c r="B8" s="42">
        <v>9</v>
      </c>
      <c r="C8" s="42">
        <v>15</v>
      </c>
      <c r="D8" s="40" t="s">
        <v>188</v>
      </c>
    </row>
    <row r="9" spans="2:4" x14ac:dyDescent="0.25">
      <c r="B9" s="42">
        <v>16</v>
      </c>
      <c r="C9" s="42">
        <v>25</v>
      </c>
      <c r="D9" s="40" t="s">
        <v>189</v>
      </c>
    </row>
    <row r="10" spans="2:4" x14ac:dyDescent="0.25">
      <c r="B10" s="42">
        <v>26</v>
      </c>
      <c r="C10" s="42">
        <v>50</v>
      </c>
      <c r="D10" s="40" t="s">
        <v>190</v>
      </c>
    </row>
    <row r="11" spans="2:4" x14ac:dyDescent="0.25">
      <c r="B11" s="42">
        <v>51</v>
      </c>
      <c r="C11" s="42">
        <v>90</v>
      </c>
      <c r="D11" s="40" t="s">
        <v>191</v>
      </c>
    </row>
    <row r="12" spans="2:4" x14ac:dyDescent="0.25">
      <c r="B12" s="42">
        <v>91</v>
      </c>
      <c r="C12" s="42">
        <v>150</v>
      </c>
      <c r="D12" s="40" t="s">
        <v>192</v>
      </c>
    </row>
    <row r="13" spans="2:4" x14ac:dyDescent="0.25">
      <c r="B13" s="42">
        <v>151</v>
      </c>
      <c r="C13" s="42">
        <v>280</v>
      </c>
      <c r="D13" s="40" t="s">
        <v>193</v>
      </c>
    </row>
    <row r="14" spans="2:4" x14ac:dyDescent="0.25">
      <c r="B14" s="42">
        <v>281</v>
      </c>
      <c r="C14" s="42">
        <v>500</v>
      </c>
      <c r="D14" s="40" t="s">
        <v>194</v>
      </c>
    </row>
    <row r="15" spans="2:4" x14ac:dyDescent="0.25">
      <c r="B15" s="42">
        <v>501</v>
      </c>
      <c r="C15" s="42">
        <v>1200</v>
      </c>
      <c r="D15" s="40" t="s">
        <v>195</v>
      </c>
    </row>
    <row r="16" spans="2:4" x14ac:dyDescent="0.25">
      <c r="B16" s="42">
        <v>1201</v>
      </c>
      <c r="C16" s="42">
        <v>3200</v>
      </c>
      <c r="D16" s="40" t="s">
        <v>196</v>
      </c>
    </row>
    <row r="17" spans="2:9" x14ac:dyDescent="0.25">
      <c r="B17" s="42">
        <v>3201</v>
      </c>
      <c r="C17" s="42">
        <v>10000</v>
      </c>
      <c r="D17" s="40" t="s">
        <v>197</v>
      </c>
    </row>
    <row r="18" spans="2:9" x14ac:dyDescent="0.25">
      <c r="B18" s="42">
        <v>10001</v>
      </c>
      <c r="C18" s="42">
        <v>35000</v>
      </c>
      <c r="D18" s="40" t="s">
        <v>198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199</v>
      </c>
    </row>
    <row r="21" spans="2:9" x14ac:dyDescent="0.25">
      <c r="B21" s="42">
        <v>500001</v>
      </c>
      <c r="C21" s="42"/>
      <c r="D21" s="40" t="s">
        <v>200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659" t="s">
        <v>201</v>
      </c>
      <c r="C25" s="659"/>
      <c r="D25" s="659"/>
      <c r="E25" s="659"/>
      <c r="F25" s="659"/>
      <c r="G25" s="659"/>
      <c r="H25" s="659"/>
      <c r="I25" s="659"/>
    </row>
    <row r="27" spans="2:9" x14ac:dyDescent="0.25">
      <c r="B27" s="21"/>
      <c r="C27" s="21"/>
      <c r="D27" s="11" t="s">
        <v>202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61</v>
      </c>
      <c r="C28" s="43" t="s">
        <v>13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187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188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189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190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191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192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193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194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195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196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197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198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199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200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203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658" t="s">
        <v>204</v>
      </c>
      <c r="C48" s="658"/>
      <c r="D48" s="658"/>
      <c r="E48" s="658"/>
      <c r="F48" s="658"/>
      <c r="G48" s="658"/>
      <c r="H48" s="658"/>
      <c r="I48" s="658"/>
    </row>
    <row r="50" spans="2:9" x14ac:dyDescent="0.25">
      <c r="B50" s="21"/>
      <c r="C50" s="21"/>
      <c r="D50" s="11" t="s">
        <v>202</v>
      </c>
      <c r="E50" s="11"/>
      <c r="F50" s="11"/>
      <c r="G50" s="11"/>
      <c r="H50" s="11"/>
      <c r="I50" s="11"/>
    </row>
    <row r="51" spans="2:9" ht="51.75" x14ac:dyDescent="0.25">
      <c r="B51" s="43" t="s">
        <v>61</v>
      </c>
      <c r="C51" s="43" t="s">
        <v>13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187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188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189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190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191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192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193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194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195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196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197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198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199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200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203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658" t="s">
        <v>205</v>
      </c>
      <c r="C71" s="658"/>
      <c r="D71" s="658"/>
      <c r="E71" s="658"/>
      <c r="F71" s="658"/>
      <c r="G71" s="658"/>
      <c r="H71" s="658"/>
      <c r="I71" s="658"/>
    </row>
    <row r="73" spans="2:9" x14ac:dyDescent="0.25">
      <c r="B73" s="21"/>
      <c r="C73" s="21"/>
      <c r="D73" s="11" t="s">
        <v>202</v>
      </c>
      <c r="E73" s="11"/>
      <c r="F73" s="11"/>
      <c r="G73" s="11"/>
      <c r="H73" s="11"/>
      <c r="I73" s="11"/>
    </row>
    <row r="74" spans="2:9" ht="51.75" x14ac:dyDescent="0.25">
      <c r="B74" s="43" t="s">
        <v>61</v>
      </c>
      <c r="C74" s="43" t="s">
        <v>13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187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188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189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190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191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192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193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194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195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196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197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198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199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200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203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206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207</v>
      </c>
      <c r="D94" s="47"/>
    </row>
    <row r="95" spans="2:9" x14ac:dyDescent="0.25">
      <c r="B95" s="46" t="s">
        <v>191</v>
      </c>
      <c r="C95" s="46" t="s">
        <v>208</v>
      </c>
      <c r="D95" s="47"/>
    </row>
    <row r="96" spans="2:9" x14ac:dyDescent="0.25">
      <c r="B96" s="46" t="s">
        <v>203</v>
      </c>
      <c r="C96" s="46" t="s">
        <v>209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</sheetPr>
  <dimension ref="A1:X1096"/>
  <sheetViews>
    <sheetView view="pageBreakPreview" topLeftCell="A56" zoomScale="90" zoomScaleNormal="100" zoomScaleSheetLayoutView="90" workbookViewId="0">
      <selection activeCell="M77" sqref="M77"/>
    </sheetView>
  </sheetViews>
  <sheetFormatPr baseColWidth="10" defaultColWidth="10.7109375" defaultRowHeight="14.45" customHeight="1" x14ac:dyDescent="0.25"/>
  <cols>
    <col min="1" max="1" width="3.7109375" style="166" customWidth="1"/>
    <col min="2" max="2" width="5.42578125" style="167" bestFit="1" customWidth="1"/>
    <col min="3" max="3" width="32.28515625" style="167" customWidth="1"/>
    <col min="4" max="4" width="26.5703125" style="166" customWidth="1"/>
    <col min="5" max="17" width="7.85546875" style="166" customWidth="1"/>
    <col min="18" max="19" width="6.42578125" style="166" customWidth="1"/>
    <col min="20" max="22" width="8.28515625" style="166" customWidth="1"/>
    <col min="23" max="23" width="44" style="166" customWidth="1"/>
    <col min="24" max="24" width="9.140625" style="166" customWidth="1"/>
    <col min="25" max="16384" width="10.7109375" style="166"/>
  </cols>
  <sheetData>
    <row r="1" spans="2:24" ht="15.75" x14ac:dyDescent="0.25"/>
    <row r="2" spans="2:24" s="168" customFormat="1" ht="21" customHeight="1" x14ac:dyDescent="0.25">
      <c r="B2" s="808"/>
      <c r="C2" s="808"/>
      <c r="D2" s="808"/>
      <c r="E2" s="809" t="s">
        <v>0</v>
      </c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09"/>
      <c r="V2" s="809"/>
      <c r="W2" s="809"/>
    </row>
    <row r="3" spans="2:24" s="168" customFormat="1" ht="21" customHeight="1" x14ac:dyDescent="0.25">
      <c r="B3" s="808"/>
      <c r="C3" s="808"/>
      <c r="D3" s="808"/>
      <c r="E3" s="809" t="s">
        <v>1</v>
      </c>
      <c r="F3" s="809"/>
      <c r="G3" s="809"/>
      <c r="H3" s="809"/>
      <c r="I3" s="809"/>
      <c r="J3" s="809"/>
      <c r="K3" s="809"/>
      <c r="L3" s="809"/>
      <c r="M3" s="809"/>
      <c r="N3" s="809"/>
      <c r="O3" s="809"/>
      <c r="P3" s="809"/>
      <c r="Q3" s="809"/>
      <c r="R3" s="809"/>
      <c r="S3" s="809"/>
      <c r="T3" s="809"/>
      <c r="U3" s="809"/>
      <c r="V3" s="809"/>
      <c r="W3" s="809"/>
    </row>
    <row r="4" spans="2:24" s="168" customFormat="1" ht="21" customHeight="1" x14ac:dyDescent="0.25">
      <c r="B4" s="808"/>
      <c r="C4" s="808"/>
      <c r="D4" s="808"/>
      <c r="E4" s="809" t="s">
        <v>2</v>
      </c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</row>
    <row r="5" spans="2:24" s="168" customFormat="1" ht="15" customHeight="1" x14ac:dyDescent="0.25">
      <c r="B5" s="169"/>
      <c r="C5" s="169"/>
      <c r="D5" s="170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</row>
    <row r="6" spans="2:24" s="168" customFormat="1" ht="15" customHeight="1" x14ac:dyDescent="0.25">
      <c r="B6" s="169"/>
      <c r="C6" s="169"/>
      <c r="D6" s="170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</row>
    <row r="7" spans="2:24" s="168" customFormat="1" ht="28.5" customHeight="1" x14ac:dyDescent="0.25">
      <c r="C7" s="172" t="s">
        <v>3</v>
      </c>
      <c r="D7" s="810">
        <v>12</v>
      </c>
      <c r="E7" s="810"/>
      <c r="F7" s="174"/>
      <c r="G7" s="174"/>
      <c r="H7" s="174"/>
      <c r="I7" s="174"/>
      <c r="J7" s="811" t="s">
        <v>4</v>
      </c>
      <c r="K7" s="812"/>
      <c r="L7" s="813" t="s">
        <v>5</v>
      </c>
      <c r="M7" s="814"/>
      <c r="N7" s="815"/>
      <c r="O7" s="174"/>
      <c r="T7" s="802" t="s">
        <v>6</v>
      </c>
      <c r="U7" s="802"/>
      <c r="V7" s="802"/>
      <c r="W7" s="173" t="s">
        <v>7</v>
      </c>
    </row>
    <row r="8" spans="2:24" s="168" customFormat="1" ht="24" customHeight="1" x14ac:dyDescent="0.25">
      <c r="B8" s="175"/>
      <c r="C8" s="175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S8" s="799"/>
      <c r="T8" s="799"/>
      <c r="U8" s="799"/>
      <c r="V8" s="799"/>
      <c r="W8" s="171"/>
    </row>
    <row r="9" spans="2:24" s="168" customFormat="1" ht="24" customHeight="1" x14ac:dyDescent="0.25"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1"/>
      <c r="Q9" s="171"/>
      <c r="R9" s="171"/>
      <c r="S9" s="171"/>
      <c r="T9" s="171"/>
      <c r="U9" s="171"/>
      <c r="V9" s="171"/>
      <c r="W9" s="171"/>
    </row>
    <row r="10" spans="2:24" s="168" customFormat="1" ht="42" customHeight="1" x14ac:dyDescent="0.25">
      <c r="C10" s="177" t="s">
        <v>8</v>
      </c>
      <c r="D10" s="800"/>
      <c r="E10" s="801"/>
      <c r="F10" s="174"/>
      <c r="G10" s="174"/>
      <c r="H10" s="174"/>
      <c r="I10" s="174"/>
      <c r="J10" s="174"/>
      <c r="K10" s="174"/>
      <c r="L10" s="174"/>
      <c r="M10" s="174"/>
      <c r="N10" s="174"/>
      <c r="O10" s="176"/>
      <c r="P10" s="176"/>
      <c r="Q10" s="176"/>
      <c r="R10" s="176"/>
      <c r="S10" s="171"/>
      <c r="T10" s="802" t="s">
        <v>9</v>
      </c>
      <c r="U10" s="802"/>
      <c r="V10" s="802"/>
      <c r="W10" s="178"/>
      <c r="X10" s="176"/>
    </row>
    <row r="11" spans="2:24" s="168" customFormat="1" ht="29.25" customHeight="1" x14ac:dyDescent="0.25">
      <c r="X11" s="164"/>
    </row>
    <row r="12" spans="2:24" ht="15.75" x14ac:dyDescent="0.25">
      <c r="B12" s="166"/>
      <c r="C12" s="166"/>
      <c r="H12" s="168"/>
      <c r="I12" s="168"/>
      <c r="J12" s="168"/>
      <c r="K12" s="168"/>
      <c r="L12" s="168"/>
      <c r="M12" s="168"/>
      <c r="N12" s="168"/>
      <c r="O12" s="168"/>
      <c r="P12" s="168"/>
      <c r="X12" s="165"/>
    </row>
    <row r="13" spans="2:24" ht="26.25" customHeight="1" x14ac:dyDescent="0.25">
      <c r="B13" s="803" t="s">
        <v>10</v>
      </c>
      <c r="C13" s="804"/>
      <c r="D13" s="804"/>
      <c r="E13" s="805">
        <v>21329</v>
      </c>
      <c r="F13" s="806"/>
      <c r="G13" s="807"/>
      <c r="H13" s="168"/>
      <c r="I13" s="168"/>
      <c r="J13" s="168"/>
      <c r="K13" s="168"/>
      <c r="L13" s="168"/>
      <c r="M13" s="168"/>
      <c r="N13" s="168"/>
      <c r="O13" s="168"/>
      <c r="P13" s="168"/>
      <c r="R13" s="803" t="s">
        <v>11</v>
      </c>
      <c r="S13" s="804"/>
      <c r="T13" s="804"/>
      <c r="U13" s="804"/>
      <c r="V13" s="804"/>
      <c r="W13" s="179" t="s">
        <v>12</v>
      </c>
      <c r="X13" s="165"/>
    </row>
    <row r="14" spans="2:24" ht="15.75" x14ac:dyDescent="0.25">
      <c r="B14" s="180"/>
      <c r="C14" s="166"/>
    </row>
    <row r="15" spans="2:24" ht="14.25" customHeight="1" x14ac:dyDescent="0.25">
      <c r="B15" s="780" t="s">
        <v>13</v>
      </c>
      <c r="C15" s="781"/>
      <c r="D15" s="781"/>
      <c r="E15" s="784">
        <f>IF($W$13="N",VLOOKUP('MÓNICA - CLEILA'!$D$1095,Tablas!$B29:C44,2,FALSE),IF($W$13="E",VLOOKUP('MÓNICA - CLEILA'!$D$1095,Tablas!$B52:C67,2,FALSE),VLOOKUP('MÓNICA - CLEILA'!$D$1095,Tablas!$B75:C90,2,FALSE)))</f>
        <v>315</v>
      </c>
      <c r="F15" s="785"/>
      <c r="G15" s="786"/>
      <c r="H15" s="168"/>
      <c r="I15" s="168"/>
      <c r="J15" s="168"/>
      <c r="K15" s="168"/>
      <c r="L15" s="168"/>
      <c r="M15" s="168"/>
      <c r="N15" s="168"/>
      <c r="O15" s="168"/>
      <c r="P15" s="168"/>
      <c r="R15" s="790" t="s">
        <v>14</v>
      </c>
      <c r="S15" s="791"/>
      <c r="T15" s="791"/>
      <c r="U15" s="791"/>
      <c r="V15" s="791"/>
      <c r="W15" s="794" t="str">
        <f>IF(ISERROR(HLOOKUP("NC",E26:S26,1,FALSE)),"Conforme","No Conforme")</f>
        <v>Conforme</v>
      </c>
      <c r="X15" s="181"/>
    </row>
    <row r="16" spans="2:24" ht="15.75" customHeight="1" x14ac:dyDescent="0.25">
      <c r="B16" s="782"/>
      <c r="C16" s="783"/>
      <c r="D16" s="783"/>
      <c r="E16" s="787"/>
      <c r="F16" s="788"/>
      <c r="G16" s="789"/>
      <c r="H16" s="168"/>
      <c r="I16" s="168"/>
      <c r="J16" s="168"/>
      <c r="K16" s="168"/>
      <c r="L16" s="168"/>
      <c r="M16" s="168"/>
      <c r="N16" s="168"/>
      <c r="O16" s="168"/>
      <c r="P16" s="168"/>
      <c r="Q16" s="182"/>
      <c r="R16" s="792"/>
      <c r="S16" s="793"/>
      <c r="T16" s="793"/>
      <c r="U16" s="793"/>
      <c r="V16" s="793"/>
      <c r="W16" s="795"/>
      <c r="X16" s="181"/>
    </row>
    <row r="17" spans="1:24" ht="15.75" x14ac:dyDescent="0.25">
      <c r="B17" s="180"/>
      <c r="C17" s="166"/>
    </row>
    <row r="18" spans="1:24" ht="12.75" customHeight="1" x14ac:dyDescent="0.25">
      <c r="A18" s="183"/>
      <c r="B18" s="166"/>
      <c r="C18" s="166"/>
      <c r="W18" s="181"/>
    </row>
    <row r="19" spans="1:24" ht="15.75" x14ac:dyDescent="0.25">
      <c r="B19" s="796" t="s">
        <v>15</v>
      </c>
      <c r="C19" s="796"/>
      <c r="D19" s="796"/>
      <c r="E19" s="796"/>
      <c r="F19" s="796"/>
      <c r="G19" s="796"/>
      <c r="H19" s="796"/>
      <c r="I19" s="796"/>
      <c r="J19" s="796"/>
      <c r="K19" s="796"/>
      <c r="L19" s="796"/>
      <c r="M19" s="796"/>
      <c r="N19" s="796"/>
      <c r="O19" s="796"/>
      <c r="P19" s="796"/>
      <c r="Q19" s="796"/>
      <c r="R19" s="796"/>
      <c r="S19" s="796"/>
      <c r="T19" s="796"/>
      <c r="U19" s="796"/>
      <c r="V19" s="796"/>
      <c r="W19" s="796"/>
      <c r="X19" s="168"/>
    </row>
    <row r="20" spans="1:24" ht="14.25" customHeight="1" x14ac:dyDescent="0.25">
      <c r="B20" s="166"/>
      <c r="C20" s="166"/>
    </row>
    <row r="21" spans="1:24" ht="15" customHeight="1" x14ac:dyDescent="0.25">
      <c r="B21" s="166"/>
      <c r="C21" s="184"/>
      <c r="E21" s="185" t="s">
        <v>16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7">
        <f>AVERAGE(E23:S23)</f>
        <v>21</v>
      </c>
    </row>
    <row r="22" spans="1:24" ht="12.75" customHeight="1" x14ac:dyDescent="0.25">
      <c r="B22" s="166"/>
      <c r="C22" s="797" t="s">
        <v>17</v>
      </c>
      <c r="D22" s="798"/>
      <c r="E22" s="188">
        <v>4</v>
      </c>
      <c r="F22" s="188">
        <v>4</v>
      </c>
      <c r="G22" s="188">
        <v>4</v>
      </c>
      <c r="H22" s="188">
        <v>4</v>
      </c>
      <c r="I22" s="188">
        <v>4</v>
      </c>
      <c r="J22" s="188">
        <v>4</v>
      </c>
      <c r="K22" s="188">
        <v>4</v>
      </c>
      <c r="L22" s="188">
        <v>4</v>
      </c>
      <c r="M22" s="188">
        <v>4</v>
      </c>
      <c r="N22" s="188">
        <v>4</v>
      </c>
      <c r="O22" s="189">
        <v>4</v>
      </c>
      <c r="P22" s="189">
        <v>4</v>
      </c>
      <c r="Q22" s="189">
        <v>4</v>
      </c>
      <c r="R22" s="189">
        <v>4</v>
      </c>
      <c r="S22" s="189">
        <v>4</v>
      </c>
      <c r="T22" s="190"/>
      <c r="U22" s="168"/>
      <c r="V22" s="168"/>
      <c r="W22" s="168"/>
      <c r="X22" s="168"/>
    </row>
    <row r="23" spans="1:24" ht="12.75" customHeight="1" x14ac:dyDescent="0.25">
      <c r="B23" s="166"/>
      <c r="C23" s="767" t="s">
        <v>18</v>
      </c>
      <c r="D23" s="768"/>
      <c r="E23" s="191">
        <f>HLOOKUP(E22,'MÓNICA - CLEILA'!$C$1089:$H$1090,2,FALSE)</f>
        <v>21</v>
      </c>
      <c r="F23" s="191">
        <f>HLOOKUP(F22,'MÓNICA - CLEILA'!$C$1089:$H$1090,2,FALSE)</f>
        <v>21</v>
      </c>
      <c r="G23" s="191">
        <f>HLOOKUP(G22,'MÓNICA - CLEILA'!$C$1089:$H$1090,2,FALSE)</f>
        <v>21</v>
      </c>
      <c r="H23" s="191">
        <f>HLOOKUP(H22,'MÓNICA - CLEILA'!$C$1089:$H$1090,2,FALSE)</f>
        <v>21</v>
      </c>
      <c r="I23" s="191">
        <f>HLOOKUP(I22,'MÓNICA - CLEILA'!$C$1089:$H$1090,2,FALSE)</f>
        <v>21</v>
      </c>
      <c r="J23" s="191">
        <f>HLOOKUP(J22,'MÓNICA - CLEILA'!$C$1089:$H$1090,2,FALSE)</f>
        <v>21</v>
      </c>
      <c r="K23" s="191">
        <f>HLOOKUP(K22,'MÓNICA - CLEILA'!$C$1089:$H$1090,2,FALSE)</f>
        <v>21</v>
      </c>
      <c r="L23" s="191">
        <f>HLOOKUP(L22,'MÓNICA - CLEILA'!$C$1089:$H$1090,2,FALSE)</f>
        <v>21</v>
      </c>
      <c r="M23" s="191">
        <f>HLOOKUP(M22,'MÓNICA - CLEILA'!$C$1089:$H$1090,2,FALSE)</f>
        <v>21</v>
      </c>
      <c r="N23" s="191">
        <f>HLOOKUP(N22,'MÓNICA - CLEILA'!$C$1089:$H$1090,2,FALSE)</f>
        <v>21</v>
      </c>
      <c r="O23" s="192">
        <f>HLOOKUP(O22,'MÓNICA - CLEILA'!$C$1089:$H$1090,2,FALSE)</f>
        <v>21</v>
      </c>
      <c r="P23" s="192">
        <f>HLOOKUP(P22,'MÓNICA - CLEILA'!$C$1089:$H$1090,2,FALSE)</f>
        <v>21</v>
      </c>
      <c r="Q23" s="192">
        <f>HLOOKUP(Q22,'MÓNICA - CLEILA'!$C$1089:$H$1090,2,FALSE)</f>
        <v>21</v>
      </c>
      <c r="R23" s="192">
        <f>HLOOKUP(R22,'MÓNICA - CLEILA'!$C$1089:$H$1090,2,FALSE)</f>
        <v>21</v>
      </c>
      <c r="S23" s="192">
        <f>HLOOKUP(S22,'MÓNICA - CLEILA'!$C$1089:$H$1090,2,FALSE)</f>
        <v>21</v>
      </c>
    </row>
    <row r="24" spans="1:24" ht="92.25" customHeight="1" x14ac:dyDescent="0.25">
      <c r="B24" s="193"/>
      <c r="C24" s="769"/>
      <c r="D24" s="770"/>
      <c r="E24" s="194" t="s">
        <v>19</v>
      </c>
      <c r="F24" s="195" t="s">
        <v>20</v>
      </c>
      <c r="G24" s="195" t="s">
        <v>21</v>
      </c>
      <c r="H24" s="195" t="s">
        <v>22</v>
      </c>
      <c r="I24" s="195" t="s">
        <v>23</v>
      </c>
      <c r="J24" s="195" t="s">
        <v>24</v>
      </c>
      <c r="K24" s="195" t="s">
        <v>25</v>
      </c>
      <c r="L24" s="196" t="s">
        <v>26</v>
      </c>
      <c r="M24" s="196" t="s">
        <v>27</v>
      </c>
      <c r="N24" s="196" t="s">
        <v>28</v>
      </c>
      <c r="O24" s="196" t="s">
        <v>29</v>
      </c>
      <c r="P24" s="196" t="s">
        <v>30</v>
      </c>
      <c r="Q24" s="196" t="s">
        <v>31</v>
      </c>
      <c r="R24" s="196" t="s">
        <v>32</v>
      </c>
      <c r="S24" s="196" t="s">
        <v>33</v>
      </c>
    </row>
    <row r="25" spans="1:24" ht="12.75" customHeight="1" x14ac:dyDescent="0.25">
      <c r="B25" s="166"/>
      <c r="C25" s="771" t="s">
        <v>34</v>
      </c>
      <c r="D25" s="772"/>
      <c r="E25" s="197">
        <f t="shared" ref="E25:S25" si="0">COUNTIF(E28:E1048,"X")</f>
        <v>0</v>
      </c>
      <c r="F25" s="197">
        <f t="shared" si="0"/>
        <v>0</v>
      </c>
      <c r="G25" s="197">
        <f t="shared" si="0"/>
        <v>0</v>
      </c>
      <c r="H25" s="197">
        <f t="shared" si="0"/>
        <v>0</v>
      </c>
      <c r="I25" s="197">
        <f t="shared" si="0"/>
        <v>0</v>
      </c>
      <c r="J25" s="197">
        <f t="shared" si="0"/>
        <v>0</v>
      </c>
      <c r="K25" s="197">
        <f t="shared" si="0"/>
        <v>0</v>
      </c>
      <c r="L25" s="197">
        <f t="shared" si="0"/>
        <v>0</v>
      </c>
      <c r="M25" s="197">
        <f t="shared" si="0"/>
        <v>0</v>
      </c>
      <c r="N25" s="197">
        <f t="shared" si="0"/>
        <v>0</v>
      </c>
      <c r="O25" s="198">
        <f t="shared" si="0"/>
        <v>0</v>
      </c>
      <c r="P25" s="198">
        <f t="shared" si="0"/>
        <v>0</v>
      </c>
      <c r="Q25" s="198">
        <f t="shared" si="0"/>
        <v>0</v>
      </c>
      <c r="R25" s="198">
        <f t="shared" si="0"/>
        <v>0</v>
      </c>
      <c r="S25" s="198">
        <f t="shared" si="0"/>
        <v>0</v>
      </c>
    </row>
    <row r="26" spans="1:24" ht="15.75" x14ac:dyDescent="0.25">
      <c r="B26" s="166"/>
      <c r="C26" s="773" t="s">
        <v>35</v>
      </c>
      <c r="D26" s="774"/>
      <c r="E26" s="162" t="str">
        <f>IF(E25&lt;=E23,"C","NC")</f>
        <v>C</v>
      </c>
      <c r="F26" s="162" t="str">
        <f t="shared" ref="F26:S26" si="1">IF(F25&lt;=F23,"C","NC")</f>
        <v>C</v>
      </c>
      <c r="G26" s="162" t="str">
        <f t="shared" si="1"/>
        <v>C</v>
      </c>
      <c r="H26" s="162" t="str">
        <f t="shared" si="1"/>
        <v>C</v>
      </c>
      <c r="I26" s="162" t="str">
        <f t="shared" si="1"/>
        <v>C</v>
      </c>
      <c r="J26" s="162" t="str">
        <f t="shared" si="1"/>
        <v>C</v>
      </c>
      <c r="K26" s="162" t="str">
        <f t="shared" si="1"/>
        <v>C</v>
      </c>
      <c r="L26" s="162" t="str">
        <f t="shared" si="1"/>
        <v>C</v>
      </c>
      <c r="M26" s="162" t="str">
        <f t="shared" si="1"/>
        <v>C</v>
      </c>
      <c r="N26" s="162" t="str">
        <f t="shared" si="1"/>
        <v>C</v>
      </c>
      <c r="O26" s="163" t="str">
        <f t="shared" si="1"/>
        <v>C</v>
      </c>
      <c r="P26" s="163" t="str">
        <f t="shared" si="1"/>
        <v>C</v>
      </c>
      <c r="Q26" s="163" t="str">
        <f t="shared" si="1"/>
        <v>C</v>
      </c>
      <c r="R26" s="163" t="str">
        <f t="shared" si="1"/>
        <v>C</v>
      </c>
      <c r="S26" s="163" t="str">
        <f t="shared" si="1"/>
        <v>C</v>
      </c>
    </row>
    <row r="27" spans="1:24" ht="24.75" customHeight="1" x14ac:dyDescent="0.25">
      <c r="B27" s="199" t="s">
        <v>36</v>
      </c>
      <c r="C27" s="775" t="s">
        <v>37</v>
      </c>
      <c r="D27" s="776"/>
      <c r="E27" s="777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8"/>
      <c r="R27" s="778"/>
      <c r="S27" s="779"/>
      <c r="T27" s="760" t="s">
        <v>38</v>
      </c>
      <c r="U27" s="760"/>
      <c r="V27" s="760"/>
      <c r="W27" s="761"/>
    </row>
    <row r="28" spans="1:24" ht="46.5" customHeight="1" x14ac:dyDescent="0.25">
      <c r="B28" s="200"/>
      <c r="C28" s="762" t="s">
        <v>210</v>
      </c>
      <c r="D28" s="763"/>
      <c r="E28" s="232"/>
      <c r="F28" s="233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4"/>
      <c r="T28" s="764"/>
      <c r="U28" s="765"/>
      <c r="V28" s="765"/>
      <c r="W28" s="766"/>
    </row>
    <row r="29" spans="1:24" ht="20.25" customHeight="1" x14ac:dyDescent="0.25">
      <c r="B29" s="200">
        <v>1</v>
      </c>
      <c r="C29" s="682" t="s">
        <v>211</v>
      </c>
      <c r="D29" s="683"/>
      <c r="E29" s="201"/>
      <c r="F29" s="202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3"/>
      <c r="T29" s="692" t="s">
        <v>41</v>
      </c>
      <c r="U29" s="693"/>
      <c r="V29" s="693"/>
      <c r="W29" s="694"/>
      <c r="X29" s="166">
        <v>98</v>
      </c>
    </row>
    <row r="30" spans="1:24" s="209" customFormat="1" ht="20.25" customHeight="1" x14ac:dyDescent="0.25">
      <c r="A30" s="166"/>
      <c r="B30" s="204">
        <v>2</v>
      </c>
      <c r="C30" s="742" t="s">
        <v>212</v>
      </c>
      <c r="D30" s="743"/>
      <c r="E30" s="205"/>
      <c r="F30" s="206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8"/>
      <c r="T30" s="736" t="s">
        <v>41</v>
      </c>
      <c r="U30" s="737"/>
      <c r="V30" s="737"/>
      <c r="W30" s="738"/>
      <c r="X30" s="166">
        <v>99</v>
      </c>
    </row>
    <row r="31" spans="1:24" ht="20.25" customHeight="1" x14ac:dyDescent="0.25">
      <c r="B31" s="200">
        <v>3</v>
      </c>
      <c r="C31" s="682" t="s">
        <v>213</v>
      </c>
      <c r="D31" s="683"/>
      <c r="E31" s="201"/>
      <c r="F31" s="202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3"/>
      <c r="T31" s="754" t="s">
        <v>41</v>
      </c>
      <c r="U31" s="755"/>
      <c r="V31" s="755"/>
      <c r="W31" s="756"/>
      <c r="X31" s="166">
        <v>99</v>
      </c>
    </row>
    <row r="32" spans="1:24" s="209" customFormat="1" ht="20.25" customHeight="1" x14ac:dyDescent="0.25">
      <c r="A32" s="166"/>
      <c r="B32" s="204">
        <v>4</v>
      </c>
      <c r="C32" s="742" t="s">
        <v>214</v>
      </c>
      <c r="D32" s="743"/>
      <c r="E32" s="205"/>
      <c r="F32" s="206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8"/>
      <c r="T32" s="757" t="s">
        <v>41</v>
      </c>
      <c r="U32" s="758"/>
      <c r="V32" s="758"/>
      <c r="W32" s="759"/>
      <c r="X32" s="166">
        <v>99</v>
      </c>
    </row>
    <row r="33" spans="1:24" ht="20.25" customHeight="1" x14ac:dyDescent="0.25">
      <c r="B33" s="200">
        <v>5</v>
      </c>
      <c r="C33" s="682" t="s">
        <v>215</v>
      </c>
      <c r="D33" s="683"/>
      <c r="E33" s="201"/>
      <c r="F33" s="202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3"/>
      <c r="T33" s="692" t="s">
        <v>216</v>
      </c>
      <c r="U33" s="693"/>
      <c r="V33" s="693"/>
      <c r="W33" s="694"/>
      <c r="X33" s="166">
        <v>98</v>
      </c>
    </row>
    <row r="34" spans="1:24" s="209" customFormat="1" ht="20.25" customHeight="1" x14ac:dyDescent="0.25">
      <c r="A34" s="166"/>
      <c r="B34" s="204">
        <v>6</v>
      </c>
      <c r="C34" s="742" t="s">
        <v>217</v>
      </c>
      <c r="D34" s="743"/>
      <c r="E34" s="205"/>
      <c r="F34" s="206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8"/>
      <c r="T34" s="736" t="s">
        <v>41</v>
      </c>
      <c r="U34" s="737"/>
      <c r="V34" s="737"/>
      <c r="W34" s="738"/>
      <c r="X34" s="166">
        <v>98</v>
      </c>
    </row>
    <row r="35" spans="1:24" ht="20.25" customHeight="1" x14ac:dyDescent="0.25">
      <c r="B35" s="200">
        <v>7</v>
      </c>
      <c r="C35" s="682" t="s">
        <v>218</v>
      </c>
      <c r="D35" s="683"/>
      <c r="E35" s="201"/>
      <c r="F35" s="202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3"/>
      <c r="T35" s="692" t="s">
        <v>41</v>
      </c>
      <c r="U35" s="693"/>
      <c r="V35" s="693"/>
      <c r="W35" s="694"/>
      <c r="X35" s="166">
        <v>98</v>
      </c>
    </row>
    <row r="36" spans="1:24" s="209" customFormat="1" ht="20.25" customHeight="1" x14ac:dyDescent="0.25">
      <c r="A36" s="166"/>
      <c r="B36" s="204">
        <v>8</v>
      </c>
      <c r="C36" s="742" t="s">
        <v>219</v>
      </c>
      <c r="D36" s="743"/>
      <c r="E36" s="205"/>
      <c r="F36" s="206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8"/>
      <c r="T36" s="757" t="s">
        <v>41</v>
      </c>
      <c r="U36" s="758"/>
      <c r="V36" s="758"/>
      <c r="W36" s="759"/>
      <c r="X36" s="166">
        <v>98</v>
      </c>
    </row>
    <row r="37" spans="1:24" ht="20.25" customHeight="1" x14ac:dyDescent="0.25">
      <c r="B37" s="200">
        <v>9</v>
      </c>
      <c r="C37" s="682" t="s">
        <v>220</v>
      </c>
      <c r="D37" s="683"/>
      <c r="E37" s="201"/>
      <c r="F37" s="202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3"/>
      <c r="T37" s="754" t="s">
        <v>41</v>
      </c>
      <c r="U37" s="755"/>
      <c r="V37" s="755"/>
      <c r="W37" s="756"/>
      <c r="X37" s="166">
        <v>98</v>
      </c>
    </row>
    <row r="38" spans="1:24" s="209" customFormat="1" ht="40.5" customHeight="1" x14ac:dyDescent="0.25">
      <c r="A38" s="166"/>
      <c r="B38" s="204"/>
      <c r="C38" s="747" t="s">
        <v>221</v>
      </c>
      <c r="D38" s="748"/>
      <c r="E38" s="205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235"/>
      <c r="U38" s="236"/>
      <c r="V38" s="236"/>
      <c r="W38" s="237"/>
      <c r="X38" s="166"/>
    </row>
    <row r="39" spans="1:24" ht="20.25" customHeight="1" x14ac:dyDescent="0.25">
      <c r="B39" s="200">
        <v>13</v>
      </c>
      <c r="C39" s="682" t="s">
        <v>222</v>
      </c>
      <c r="D39" s="683"/>
      <c r="E39" s="201"/>
      <c r="F39" s="202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3"/>
      <c r="T39" s="692" t="s">
        <v>41</v>
      </c>
      <c r="U39" s="693"/>
      <c r="V39" s="693"/>
      <c r="W39" s="694"/>
      <c r="X39" s="166">
        <v>100</v>
      </c>
    </row>
    <row r="40" spans="1:24" s="209" customFormat="1" ht="20.25" customHeight="1" x14ac:dyDescent="0.25">
      <c r="A40" s="166"/>
      <c r="B40" s="204">
        <v>14</v>
      </c>
      <c r="C40" s="749" t="s">
        <v>223</v>
      </c>
      <c r="D40" s="750"/>
      <c r="E40" s="205"/>
      <c r="F40" s="206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8"/>
      <c r="T40" s="736" t="s">
        <v>41</v>
      </c>
      <c r="U40" s="737"/>
      <c r="V40" s="737"/>
      <c r="W40" s="738"/>
      <c r="X40" s="166">
        <v>100</v>
      </c>
    </row>
    <row r="41" spans="1:24" ht="20.25" customHeight="1" x14ac:dyDescent="0.25">
      <c r="B41" s="200">
        <v>15</v>
      </c>
      <c r="C41" s="682" t="s">
        <v>224</v>
      </c>
      <c r="D41" s="683"/>
      <c r="E41" s="201"/>
      <c r="F41" s="202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3"/>
      <c r="T41" s="692" t="s">
        <v>41</v>
      </c>
      <c r="U41" s="693"/>
      <c r="V41" s="693"/>
      <c r="W41" s="694"/>
      <c r="X41" s="166">
        <v>98</v>
      </c>
    </row>
    <row r="42" spans="1:24" s="209" customFormat="1" ht="20.25" customHeight="1" x14ac:dyDescent="0.25">
      <c r="A42" s="166"/>
      <c r="B42" s="204">
        <v>16</v>
      </c>
      <c r="C42" s="749" t="s">
        <v>225</v>
      </c>
      <c r="D42" s="750"/>
      <c r="E42" s="205"/>
      <c r="F42" s="206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8"/>
      <c r="T42" s="736" t="s">
        <v>41</v>
      </c>
      <c r="U42" s="737"/>
      <c r="V42" s="737"/>
      <c r="W42" s="738"/>
      <c r="X42" s="166">
        <v>99</v>
      </c>
    </row>
    <row r="43" spans="1:24" ht="20.25" customHeight="1" x14ac:dyDescent="0.25">
      <c r="B43" s="200">
        <v>17</v>
      </c>
      <c r="C43" s="752" t="s">
        <v>226</v>
      </c>
      <c r="D43" s="753"/>
      <c r="E43" s="201"/>
      <c r="F43" s="202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3"/>
      <c r="T43" s="692" t="s">
        <v>41</v>
      </c>
      <c r="U43" s="693"/>
      <c r="V43" s="693"/>
      <c r="W43" s="694"/>
      <c r="X43" s="166">
        <v>98</v>
      </c>
    </row>
    <row r="44" spans="1:24" s="209" customFormat="1" ht="20.25" customHeight="1" x14ac:dyDescent="0.25">
      <c r="A44" s="166"/>
      <c r="B44" s="204">
        <v>18</v>
      </c>
      <c r="C44" s="749" t="s">
        <v>227</v>
      </c>
      <c r="D44" s="750"/>
      <c r="E44" s="205"/>
      <c r="F44" s="206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8"/>
      <c r="T44" s="736" t="s">
        <v>41</v>
      </c>
      <c r="U44" s="737"/>
      <c r="V44" s="737"/>
      <c r="W44" s="738"/>
      <c r="X44" s="166">
        <v>98</v>
      </c>
    </row>
    <row r="45" spans="1:24" ht="20.25" customHeight="1" x14ac:dyDescent="0.25">
      <c r="B45" s="200">
        <v>19</v>
      </c>
      <c r="C45" s="751" t="s">
        <v>228</v>
      </c>
      <c r="D45" s="683"/>
      <c r="E45" s="201"/>
      <c r="F45" s="202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3"/>
      <c r="T45" s="692" t="s">
        <v>41</v>
      </c>
      <c r="U45" s="693"/>
      <c r="V45" s="693"/>
      <c r="W45" s="694"/>
      <c r="X45" s="166">
        <v>98</v>
      </c>
    </row>
    <row r="46" spans="1:24" s="209" customFormat="1" ht="20.25" customHeight="1" x14ac:dyDescent="0.25">
      <c r="A46" s="166"/>
      <c r="B46" s="204">
        <v>20</v>
      </c>
      <c r="C46" s="742" t="s">
        <v>229</v>
      </c>
      <c r="D46" s="743"/>
      <c r="E46" s="205"/>
      <c r="F46" s="206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8"/>
      <c r="T46" s="736" t="s">
        <v>41</v>
      </c>
      <c r="U46" s="737"/>
      <c r="V46" s="737"/>
      <c r="W46" s="738"/>
      <c r="X46" s="166">
        <v>98</v>
      </c>
    </row>
    <row r="47" spans="1:24" ht="20.25" customHeight="1" x14ac:dyDescent="0.25">
      <c r="B47" s="200">
        <v>21</v>
      </c>
      <c r="C47" s="682" t="s">
        <v>230</v>
      </c>
      <c r="D47" s="683"/>
      <c r="E47" s="201"/>
      <c r="F47" s="202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3"/>
      <c r="T47" s="692" t="s">
        <v>41</v>
      </c>
      <c r="U47" s="693"/>
      <c r="V47" s="693"/>
      <c r="W47" s="694"/>
      <c r="X47" s="166">
        <v>98</v>
      </c>
    </row>
    <row r="48" spans="1:24" s="209" customFormat="1" ht="20.25" customHeight="1" x14ac:dyDescent="0.25">
      <c r="A48" s="166"/>
      <c r="B48" s="204">
        <v>22</v>
      </c>
      <c r="C48" s="747" t="s">
        <v>231</v>
      </c>
      <c r="D48" s="748"/>
      <c r="E48" s="205"/>
      <c r="F48" s="206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8"/>
      <c r="T48" s="736"/>
      <c r="U48" s="737"/>
      <c r="V48" s="737"/>
      <c r="W48" s="738"/>
      <c r="X48" s="166"/>
    </row>
    <row r="49" spans="1:24" ht="20.25" customHeight="1" x14ac:dyDescent="0.25">
      <c r="B49" s="200">
        <v>23</v>
      </c>
      <c r="C49" s="682" t="s">
        <v>232</v>
      </c>
      <c r="D49" s="683"/>
      <c r="E49" s="201"/>
      <c r="F49" s="202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3"/>
      <c r="T49" s="692" t="s">
        <v>41</v>
      </c>
      <c r="U49" s="693"/>
      <c r="V49" s="693"/>
      <c r="W49" s="694"/>
      <c r="X49" s="166">
        <v>98</v>
      </c>
    </row>
    <row r="50" spans="1:24" s="209" customFormat="1" ht="20.25" customHeight="1" x14ac:dyDescent="0.25">
      <c r="A50" s="166"/>
      <c r="B50" s="204">
        <v>24</v>
      </c>
      <c r="C50" s="742" t="s">
        <v>233</v>
      </c>
      <c r="D50" s="743"/>
      <c r="E50" s="205"/>
      <c r="F50" s="206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8"/>
      <c r="T50" s="736" t="s">
        <v>41</v>
      </c>
      <c r="U50" s="737"/>
      <c r="V50" s="737"/>
      <c r="W50" s="738"/>
      <c r="X50" s="166">
        <v>99</v>
      </c>
    </row>
    <row r="51" spans="1:24" ht="20.25" customHeight="1" x14ac:dyDescent="0.25">
      <c r="B51" s="200">
        <v>25</v>
      </c>
      <c r="C51" s="682" t="s">
        <v>234</v>
      </c>
      <c r="D51" s="683"/>
      <c r="E51" s="201"/>
      <c r="F51" s="202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3"/>
      <c r="T51" s="692" t="s">
        <v>41</v>
      </c>
      <c r="U51" s="693"/>
      <c r="V51" s="693"/>
      <c r="W51" s="694"/>
      <c r="X51" s="166">
        <v>98</v>
      </c>
    </row>
    <row r="52" spans="1:24" s="209" customFormat="1" ht="20.25" customHeight="1" x14ac:dyDescent="0.25">
      <c r="A52" s="166"/>
      <c r="B52" s="204">
        <v>26</v>
      </c>
      <c r="C52" s="742" t="s">
        <v>235</v>
      </c>
      <c r="D52" s="743"/>
      <c r="E52" s="205"/>
      <c r="F52" s="206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8"/>
      <c r="T52" s="736" t="s">
        <v>41</v>
      </c>
      <c r="U52" s="737"/>
      <c r="V52" s="737"/>
      <c r="W52" s="738"/>
      <c r="X52" s="166">
        <v>98</v>
      </c>
    </row>
    <row r="53" spans="1:24" ht="20.25" customHeight="1" x14ac:dyDescent="0.25">
      <c r="B53" s="200">
        <v>27</v>
      </c>
      <c r="C53" s="682" t="s">
        <v>236</v>
      </c>
      <c r="D53" s="683"/>
      <c r="E53" s="201"/>
      <c r="F53" s="202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3"/>
      <c r="T53" s="692" t="s">
        <v>41</v>
      </c>
      <c r="U53" s="693"/>
      <c r="V53" s="693"/>
      <c r="W53" s="694"/>
      <c r="X53" s="166">
        <v>98</v>
      </c>
    </row>
    <row r="54" spans="1:24" s="209" customFormat="1" ht="20.25" customHeight="1" x14ac:dyDescent="0.25">
      <c r="A54" s="166"/>
      <c r="B54" s="204">
        <v>28</v>
      </c>
      <c r="C54" s="742" t="s">
        <v>237</v>
      </c>
      <c r="D54" s="743"/>
      <c r="E54" s="205"/>
      <c r="F54" s="206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8"/>
      <c r="T54" s="736" t="s">
        <v>41</v>
      </c>
      <c r="U54" s="737"/>
      <c r="V54" s="737"/>
      <c r="W54" s="738"/>
      <c r="X54" s="166">
        <v>98</v>
      </c>
    </row>
    <row r="55" spans="1:24" ht="20.25" customHeight="1" x14ac:dyDescent="0.25">
      <c r="B55" s="200">
        <v>29</v>
      </c>
      <c r="C55" s="682" t="s">
        <v>238</v>
      </c>
      <c r="D55" s="683"/>
      <c r="E55" s="201"/>
      <c r="F55" s="202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3"/>
      <c r="T55" s="692" t="s">
        <v>41</v>
      </c>
      <c r="U55" s="693"/>
      <c r="V55" s="693"/>
      <c r="W55" s="694"/>
      <c r="X55" s="166">
        <v>98</v>
      </c>
    </row>
    <row r="56" spans="1:24" s="209" customFormat="1" ht="20.25" customHeight="1" x14ac:dyDescent="0.25">
      <c r="A56" s="166"/>
      <c r="B56" s="204">
        <v>30</v>
      </c>
      <c r="C56" s="742" t="s">
        <v>239</v>
      </c>
      <c r="D56" s="743"/>
      <c r="E56" s="205"/>
      <c r="F56" s="206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8"/>
      <c r="T56" s="736" t="s">
        <v>41</v>
      </c>
      <c r="U56" s="737"/>
      <c r="V56" s="737"/>
      <c r="W56" s="738"/>
      <c r="X56" s="166">
        <v>98</v>
      </c>
    </row>
    <row r="57" spans="1:24" ht="20.25" customHeight="1" x14ac:dyDescent="0.25">
      <c r="B57" s="200">
        <v>31</v>
      </c>
      <c r="C57" s="682" t="s">
        <v>240</v>
      </c>
      <c r="D57" s="683"/>
      <c r="E57" s="201"/>
      <c r="F57" s="202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3"/>
      <c r="T57" s="692" t="s">
        <v>41</v>
      </c>
      <c r="U57" s="693"/>
      <c r="V57" s="693"/>
      <c r="W57" s="694"/>
      <c r="X57" s="166">
        <v>99</v>
      </c>
    </row>
    <row r="58" spans="1:24" s="209" customFormat="1" ht="20.25" customHeight="1" x14ac:dyDescent="0.25">
      <c r="A58" s="166"/>
      <c r="B58" s="204">
        <v>32</v>
      </c>
      <c r="C58" s="747" t="s">
        <v>241</v>
      </c>
      <c r="D58" s="748"/>
      <c r="E58" s="205"/>
      <c r="F58" s="206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8"/>
      <c r="T58" s="736"/>
      <c r="U58" s="737"/>
      <c r="V58" s="737"/>
      <c r="W58" s="738"/>
      <c r="X58" s="166"/>
    </row>
    <row r="59" spans="1:24" ht="20.25" customHeight="1" x14ac:dyDescent="0.25">
      <c r="B59" s="200">
        <v>33</v>
      </c>
      <c r="C59" s="682" t="s">
        <v>242</v>
      </c>
      <c r="D59" s="683"/>
      <c r="E59" s="201"/>
      <c r="F59" s="202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3"/>
      <c r="T59" s="692" t="s">
        <v>41</v>
      </c>
      <c r="U59" s="693"/>
      <c r="V59" s="693"/>
      <c r="W59" s="694"/>
      <c r="X59" s="166">
        <v>98</v>
      </c>
    </row>
    <row r="60" spans="1:24" s="209" customFormat="1" ht="20.25" customHeight="1" x14ac:dyDescent="0.25">
      <c r="A60" s="166"/>
      <c r="B60" s="204">
        <v>34</v>
      </c>
      <c r="C60" s="742" t="s">
        <v>243</v>
      </c>
      <c r="D60" s="743"/>
      <c r="E60" s="205"/>
      <c r="F60" s="206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8"/>
      <c r="T60" s="736" t="s">
        <v>41</v>
      </c>
      <c r="U60" s="737"/>
      <c r="V60" s="737"/>
      <c r="W60" s="738"/>
      <c r="X60" s="166">
        <v>98</v>
      </c>
    </row>
    <row r="61" spans="1:24" ht="20.25" customHeight="1" x14ac:dyDescent="0.25">
      <c r="B61" s="200">
        <v>35</v>
      </c>
      <c r="C61" s="682" t="s">
        <v>244</v>
      </c>
      <c r="D61" s="683"/>
      <c r="E61" s="201"/>
      <c r="F61" s="202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3"/>
      <c r="T61" s="692" t="s">
        <v>41</v>
      </c>
      <c r="U61" s="693"/>
      <c r="V61" s="693"/>
      <c r="W61" s="694"/>
      <c r="X61" s="166">
        <v>98</v>
      </c>
    </row>
    <row r="62" spans="1:24" s="209" customFormat="1" ht="20.25" customHeight="1" x14ac:dyDescent="0.25">
      <c r="A62" s="166"/>
      <c r="B62" s="204">
        <v>36</v>
      </c>
      <c r="C62" s="742" t="s">
        <v>245</v>
      </c>
      <c r="D62" s="743"/>
      <c r="E62" s="205"/>
      <c r="F62" s="206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8"/>
      <c r="T62" s="736" t="s">
        <v>41</v>
      </c>
      <c r="U62" s="737"/>
      <c r="V62" s="737"/>
      <c r="W62" s="738"/>
      <c r="X62" s="166">
        <v>98</v>
      </c>
    </row>
    <row r="63" spans="1:24" ht="20.25" customHeight="1" x14ac:dyDescent="0.25">
      <c r="B63" s="200">
        <v>37</v>
      </c>
      <c r="C63" s="682" t="s">
        <v>246</v>
      </c>
      <c r="D63" s="683"/>
      <c r="E63" s="201"/>
      <c r="F63" s="202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3"/>
      <c r="T63" s="692" t="s">
        <v>41</v>
      </c>
      <c r="U63" s="693"/>
      <c r="V63" s="693"/>
      <c r="W63" s="694"/>
      <c r="X63" s="166">
        <v>98</v>
      </c>
    </row>
    <row r="64" spans="1:24" s="209" customFormat="1" ht="20.25" customHeight="1" x14ac:dyDescent="0.25">
      <c r="A64" s="166"/>
      <c r="B64" s="204">
        <v>38</v>
      </c>
      <c r="C64" s="742" t="s">
        <v>247</v>
      </c>
      <c r="D64" s="743"/>
      <c r="E64" s="205"/>
      <c r="F64" s="206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8"/>
      <c r="T64" s="736" t="s">
        <v>41</v>
      </c>
      <c r="U64" s="737"/>
      <c r="V64" s="737"/>
      <c r="W64" s="738"/>
      <c r="X64" s="166">
        <v>99</v>
      </c>
    </row>
    <row r="65" spans="1:24" ht="20.25" customHeight="1" x14ac:dyDescent="0.25">
      <c r="B65" s="200">
        <v>39</v>
      </c>
      <c r="C65" s="682" t="s">
        <v>248</v>
      </c>
      <c r="D65" s="683"/>
      <c r="E65" s="201"/>
      <c r="F65" s="202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3"/>
      <c r="T65" s="692" t="s">
        <v>41</v>
      </c>
      <c r="U65" s="693"/>
      <c r="V65" s="693"/>
      <c r="W65" s="694"/>
      <c r="X65" s="166">
        <v>98</v>
      </c>
    </row>
    <row r="66" spans="1:24" s="209" customFormat="1" ht="20.25" customHeight="1" x14ac:dyDescent="0.25">
      <c r="A66" s="166"/>
      <c r="B66" s="204">
        <v>40</v>
      </c>
      <c r="C66" s="742" t="s">
        <v>249</v>
      </c>
      <c r="D66" s="743"/>
      <c r="E66" s="205"/>
      <c r="F66" s="206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8"/>
      <c r="T66" s="736" t="s">
        <v>41</v>
      </c>
      <c r="U66" s="737"/>
      <c r="V66" s="737"/>
      <c r="W66" s="738"/>
      <c r="X66" s="166">
        <v>98</v>
      </c>
    </row>
    <row r="67" spans="1:24" ht="20.25" customHeight="1" x14ac:dyDescent="0.25">
      <c r="B67" s="200">
        <v>41</v>
      </c>
      <c r="C67" s="682" t="s">
        <v>250</v>
      </c>
      <c r="D67" s="683"/>
      <c r="E67" s="201"/>
      <c r="F67" s="202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3"/>
      <c r="T67" s="692" t="s">
        <v>41</v>
      </c>
      <c r="U67" s="693"/>
      <c r="V67" s="693"/>
      <c r="W67" s="694"/>
    </row>
    <row r="68" spans="1:24" s="209" customFormat="1" ht="20.25" customHeight="1" x14ac:dyDescent="0.25">
      <c r="A68" s="166"/>
      <c r="B68" s="204">
        <v>42</v>
      </c>
      <c r="C68" s="747" t="s">
        <v>251</v>
      </c>
      <c r="D68" s="748"/>
      <c r="E68" s="205"/>
      <c r="F68" s="206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8"/>
      <c r="T68" s="736"/>
      <c r="U68" s="737"/>
      <c r="V68" s="737"/>
      <c r="W68" s="738"/>
      <c r="X68" s="166"/>
    </row>
    <row r="69" spans="1:24" ht="20.25" customHeight="1" x14ac:dyDescent="0.25">
      <c r="B69" s="200">
        <v>43</v>
      </c>
      <c r="C69" s="682" t="s">
        <v>252</v>
      </c>
      <c r="D69" s="683"/>
      <c r="E69" s="201"/>
      <c r="F69" s="202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3"/>
      <c r="T69" s="692" t="s">
        <v>41</v>
      </c>
      <c r="U69" s="693"/>
      <c r="V69" s="693"/>
      <c r="W69" s="694"/>
      <c r="X69" s="166">
        <v>98</v>
      </c>
    </row>
    <row r="70" spans="1:24" s="209" customFormat="1" ht="20.25" customHeight="1" x14ac:dyDescent="0.25">
      <c r="A70" s="166"/>
      <c r="B70" s="204">
        <v>44</v>
      </c>
      <c r="C70" s="742" t="s">
        <v>253</v>
      </c>
      <c r="D70" s="743"/>
      <c r="E70" s="205"/>
      <c r="F70" s="206"/>
      <c r="G70" s="207"/>
      <c r="H70" s="207"/>
      <c r="I70" s="207"/>
      <c r="J70" s="207"/>
      <c r="K70" s="207"/>
      <c r="L70" s="207"/>
      <c r="M70" s="207"/>
      <c r="N70" s="207"/>
      <c r="O70" s="207"/>
      <c r="P70" s="207"/>
      <c r="Q70" s="207"/>
      <c r="R70" s="207"/>
      <c r="S70" s="208"/>
      <c r="T70" s="736" t="s">
        <v>41</v>
      </c>
      <c r="U70" s="737"/>
      <c r="V70" s="737"/>
      <c r="W70" s="738"/>
      <c r="X70" s="166">
        <v>98</v>
      </c>
    </row>
    <row r="71" spans="1:24" ht="20.25" customHeight="1" x14ac:dyDescent="0.25">
      <c r="B71" s="200">
        <v>45</v>
      </c>
      <c r="C71" s="682" t="s">
        <v>254</v>
      </c>
      <c r="D71" s="683"/>
      <c r="E71" s="201"/>
      <c r="F71" s="202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3"/>
      <c r="T71" s="692" t="s">
        <v>41</v>
      </c>
      <c r="U71" s="693"/>
      <c r="V71" s="693"/>
      <c r="W71" s="694"/>
      <c r="X71" s="166">
        <v>98</v>
      </c>
    </row>
    <row r="72" spans="1:24" s="209" customFormat="1" ht="20.25" customHeight="1" x14ac:dyDescent="0.25">
      <c r="A72" s="166"/>
      <c r="B72" s="204">
        <v>46</v>
      </c>
      <c r="C72" s="742" t="s">
        <v>255</v>
      </c>
      <c r="D72" s="743"/>
      <c r="E72" s="205"/>
      <c r="F72" s="206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08"/>
      <c r="T72" s="736" t="s">
        <v>41</v>
      </c>
      <c r="U72" s="737"/>
      <c r="V72" s="737"/>
      <c r="W72" s="738"/>
      <c r="X72" s="166">
        <v>98</v>
      </c>
    </row>
    <row r="73" spans="1:24" ht="20.25" customHeight="1" x14ac:dyDescent="0.25">
      <c r="B73" s="200">
        <v>48</v>
      </c>
      <c r="C73" s="682" t="s">
        <v>256</v>
      </c>
      <c r="D73" s="683"/>
      <c r="E73" s="201"/>
      <c r="F73" s="202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3"/>
      <c r="T73" s="692" t="s">
        <v>41</v>
      </c>
      <c r="U73" s="693"/>
      <c r="V73" s="693"/>
      <c r="W73" s="694"/>
      <c r="X73" s="166">
        <v>98</v>
      </c>
    </row>
    <row r="74" spans="1:24" s="209" customFormat="1" ht="20.25" customHeight="1" x14ac:dyDescent="0.25">
      <c r="A74" s="166"/>
      <c r="B74" s="204">
        <v>49</v>
      </c>
      <c r="C74" s="742" t="s">
        <v>257</v>
      </c>
      <c r="D74" s="743"/>
      <c r="E74" s="205"/>
      <c r="F74" s="206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8"/>
      <c r="T74" s="736" t="s">
        <v>41</v>
      </c>
      <c r="U74" s="737"/>
      <c r="V74" s="737"/>
      <c r="W74" s="738"/>
      <c r="X74" s="166">
        <v>98</v>
      </c>
    </row>
    <row r="75" spans="1:24" ht="20.25" customHeight="1" x14ac:dyDescent="0.25">
      <c r="B75" s="200">
        <v>50</v>
      </c>
      <c r="C75" s="682" t="s">
        <v>258</v>
      </c>
      <c r="D75" s="683"/>
      <c r="E75" s="201"/>
      <c r="F75" s="202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3"/>
      <c r="T75" s="692" t="s">
        <v>41</v>
      </c>
      <c r="U75" s="693"/>
      <c r="V75" s="693"/>
      <c r="W75" s="694"/>
      <c r="X75" s="166">
        <v>98</v>
      </c>
    </row>
    <row r="76" spans="1:24" s="209" customFormat="1" ht="20.25" customHeight="1" x14ac:dyDescent="0.25">
      <c r="A76" s="166"/>
      <c r="B76" s="204">
        <v>51</v>
      </c>
      <c r="C76" s="742" t="s">
        <v>259</v>
      </c>
      <c r="D76" s="743"/>
      <c r="E76" s="205"/>
      <c r="F76" s="206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8"/>
      <c r="T76" s="736" t="s">
        <v>41</v>
      </c>
      <c r="U76" s="737"/>
      <c r="V76" s="737"/>
      <c r="W76" s="738"/>
      <c r="X76" s="166">
        <v>99</v>
      </c>
    </row>
    <row r="77" spans="1:24" ht="20.25" customHeight="1" x14ac:dyDescent="0.25">
      <c r="B77" s="200">
        <v>52</v>
      </c>
      <c r="C77" s="682" t="s">
        <v>260</v>
      </c>
      <c r="D77" s="683"/>
      <c r="E77" s="201"/>
      <c r="F77" s="202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3"/>
      <c r="T77" s="692" t="s">
        <v>41</v>
      </c>
      <c r="U77" s="693"/>
      <c r="V77" s="693"/>
      <c r="W77" s="694"/>
      <c r="X77" s="166">
        <v>98</v>
      </c>
    </row>
    <row r="78" spans="1:24" s="209" customFormat="1" ht="20.25" customHeight="1" x14ac:dyDescent="0.25">
      <c r="A78" s="166"/>
      <c r="B78" s="204">
        <v>53</v>
      </c>
      <c r="C78" s="742"/>
      <c r="D78" s="743"/>
      <c r="E78" s="205"/>
      <c r="F78" s="206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207"/>
      <c r="S78" s="208"/>
      <c r="T78" s="736"/>
      <c r="U78" s="737"/>
      <c r="V78" s="737"/>
      <c r="W78" s="738"/>
      <c r="X78" s="166"/>
    </row>
    <row r="79" spans="1:24" ht="20.25" customHeight="1" x14ac:dyDescent="0.25">
      <c r="B79" s="200">
        <v>54</v>
      </c>
      <c r="C79" s="682"/>
      <c r="D79" s="683"/>
      <c r="E79" s="201"/>
      <c r="F79" s="202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3"/>
      <c r="T79" s="692"/>
      <c r="U79" s="693"/>
      <c r="V79" s="693"/>
      <c r="W79" s="694"/>
      <c r="X79" s="166">
        <f>SUM(X1:X78)</f>
        <v>4324</v>
      </c>
    </row>
    <row r="80" spans="1:24" s="209" customFormat="1" ht="20.25" customHeight="1" x14ac:dyDescent="0.25">
      <c r="A80" s="166"/>
      <c r="B80" s="204">
        <v>55</v>
      </c>
      <c r="C80" s="742"/>
      <c r="D80" s="743"/>
      <c r="E80" s="205"/>
      <c r="F80" s="206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8"/>
      <c r="T80" s="736"/>
      <c r="U80" s="737"/>
      <c r="V80" s="737"/>
      <c r="W80" s="738"/>
      <c r="X80" s="166"/>
    </row>
    <row r="81" spans="1:24" ht="20.25" customHeight="1" x14ac:dyDescent="0.25">
      <c r="B81" s="200">
        <v>56</v>
      </c>
      <c r="C81" s="682"/>
      <c r="D81" s="683"/>
      <c r="E81" s="201"/>
      <c r="F81" s="202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3"/>
      <c r="T81" s="692"/>
      <c r="U81" s="693"/>
      <c r="V81" s="693"/>
      <c r="W81" s="694"/>
    </row>
    <row r="82" spans="1:24" s="209" customFormat="1" ht="20.25" customHeight="1" x14ac:dyDescent="0.25">
      <c r="A82" s="166"/>
      <c r="B82" s="204">
        <v>57</v>
      </c>
      <c r="C82" s="742"/>
      <c r="D82" s="743"/>
      <c r="E82" s="205"/>
      <c r="F82" s="206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8"/>
      <c r="T82" s="736"/>
      <c r="U82" s="737"/>
      <c r="V82" s="737"/>
      <c r="W82" s="738"/>
      <c r="X82" s="166"/>
    </row>
    <row r="83" spans="1:24" ht="20.25" customHeight="1" x14ac:dyDescent="0.25">
      <c r="B83" s="200">
        <v>58</v>
      </c>
      <c r="C83" s="682"/>
      <c r="D83" s="683"/>
      <c r="E83" s="201"/>
      <c r="F83" s="202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3"/>
      <c r="T83" s="692"/>
      <c r="U83" s="693"/>
      <c r="V83" s="693"/>
      <c r="W83" s="694"/>
    </row>
    <row r="84" spans="1:24" s="209" customFormat="1" ht="20.25" customHeight="1" x14ac:dyDescent="0.25">
      <c r="A84" s="166"/>
      <c r="B84" s="204">
        <v>59</v>
      </c>
      <c r="C84" s="742"/>
      <c r="D84" s="743"/>
      <c r="E84" s="205"/>
      <c r="F84" s="206"/>
      <c r="G84" s="207"/>
      <c r="H84" s="207"/>
      <c r="I84" s="207"/>
      <c r="J84" s="207"/>
      <c r="K84" s="207"/>
      <c r="L84" s="207"/>
      <c r="M84" s="207"/>
      <c r="N84" s="207"/>
      <c r="O84" s="207"/>
      <c r="P84" s="207"/>
      <c r="Q84" s="207"/>
      <c r="R84" s="207"/>
      <c r="S84" s="208"/>
      <c r="T84" s="736"/>
      <c r="U84" s="737"/>
      <c r="V84" s="737"/>
      <c r="W84" s="738"/>
      <c r="X84" s="166"/>
    </row>
    <row r="85" spans="1:24" ht="20.25" customHeight="1" x14ac:dyDescent="0.25">
      <c r="B85" s="200">
        <v>60</v>
      </c>
      <c r="C85" s="682"/>
      <c r="D85" s="683"/>
      <c r="E85" s="201"/>
      <c r="F85" s="202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3"/>
      <c r="T85" s="692"/>
      <c r="U85" s="693"/>
      <c r="V85" s="693"/>
      <c r="W85" s="694"/>
    </row>
    <row r="86" spans="1:24" s="209" customFormat="1" ht="20.25" customHeight="1" x14ac:dyDescent="0.25">
      <c r="A86" s="166"/>
      <c r="B86" s="204">
        <v>61</v>
      </c>
      <c r="C86" s="742"/>
      <c r="D86" s="743"/>
      <c r="E86" s="205"/>
      <c r="F86" s="206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8"/>
      <c r="T86" s="736"/>
      <c r="U86" s="737"/>
      <c r="V86" s="737"/>
      <c r="W86" s="738"/>
      <c r="X86" s="166"/>
    </row>
    <row r="87" spans="1:24" ht="20.25" customHeight="1" x14ac:dyDescent="0.25">
      <c r="B87" s="200">
        <v>62</v>
      </c>
      <c r="C87" s="682"/>
      <c r="D87" s="683"/>
      <c r="E87" s="201"/>
      <c r="F87" s="202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3"/>
      <c r="T87" s="692"/>
      <c r="U87" s="693"/>
      <c r="V87" s="693"/>
      <c r="W87" s="694"/>
    </row>
    <row r="88" spans="1:24" s="209" customFormat="1" ht="20.25" customHeight="1" x14ac:dyDescent="0.25">
      <c r="A88" s="166"/>
      <c r="B88" s="204">
        <v>63</v>
      </c>
      <c r="C88" s="742"/>
      <c r="D88" s="743"/>
      <c r="E88" s="205"/>
      <c r="F88" s="206"/>
      <c r="G88" s="207"/>
      <c r="H88" s="207"/>
      <c r="I88" s="207"/>
      <c r="J88" s="207"/>
      <c r="K88" s="207"/>
      <c r="L88" s="207"/>
      <c r="M88" s="207"/>
      <c r="N88" s="207"/>
      <c r="O88" s="207"/>
      <c r="P88" s="207"/>
      <c r="Q88" s="207"/>
      <c r="R88" s="207"/>
      <c r="S88" s="208"/>
      <c r="T88" s="736"/>
      <c r="U88" s="737"/>
      <c r="V88" s="737"/>
      <c r="W88" s="738"/>
      <c r="X88" s="166"/>
    </row>
    <row r="89" spans="1:24" ht="20.25" customHeight="1" x14ac:dyDescent="0.25">
      <c r="B89" s="200">
        <v>64</v>
      </c>
      <c r="C89" s="682"/>
      <c r="D89" s="683"/>
      <c r="E89" s="201"/>
      <c r="F89" s="202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3"/>
      <c r="T89" s="692"/>
      <c r="U89" s="693"/>
      <c r="V89" s="693"/>
      <c r="W89" s="694"/>
    </row>
    <row r="90" spans="1:24" s="209" customFormat="1" ht="20.25" customHeight="1" x14ac:dyDescent="0.25">
      <c r="A90" s="166"/>
      <c r="B90" s="204">
        <v>65</v>
      </c>
      <c r="C90" s="742"/>
      <c r="D90" s="743"/>
      <c r="E90" s="205"/>
      <c r="F90" s="206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8"/>
      <c r="T90" s="736"/>
      <c r="U90" s="737"/>
      <c r="V90" s="737"/>
      <c r="W90" s="738"/>
      <c r="X90" s="166"/>
    </row>
    <row r="91" spans="1:24" ht="20.25" customHeight="1" x14ac:dyDescent="0.25">
      <c r="B91" s="200">
        <v>66</v>
      </c>
      <c r="C91" s="721"/>
      <c r="D91" s="722"/>
      <c r="E91" s="210"/>
      <c r="F91" s="211"/>
      <c r="G91" s="210"/>
      <c r="H91" s="210"/>
      <c r="I91" s="210"/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744"/>
      <c r="U91" s="745"/>
      <c r="V91" s="745"/>
      <c r="W91" s="746"/>
    </row>
    <row r="92" spans="1:24" s="209" customFormat="1" ht="20.25" customHeight="1" x14ac:dyDescent="0.25">
      <c r="A92" s="166"/>
      <c r="B92" s="204">
        <v>67</v>
      </c>
      <c r="C92" s="723"/>
      <c r="D92" s="724"/>
      <c r="E92" s="212"/>
      <c r="F92" s="213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736"/>
      <c r="U92" s="737"/>
      <c r="V92" s="737"/>
      <c r="W92" s="738"/>
      <c r="X92" s="166"/>
    </row>
    <row r="93" spans="1:24" ht="20.25" customHeight="1" x14ac:dyDescent="0.25">
      <c r="B93" s="200">
        <v>68</v>
      </c>
      <c r="C93" s="721"/>
      <c r="D93" s="722"/>
      <c r="E93" s="210"/>
      <c r="F93" s="211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44"/>
      <c r="U93" s="745"/>
      <c r="V93" s="745"/>
      <c r="W93" s="746"/>
    </row>
    <row r="94" spans="1:24" s="209" customFormat="1" ht="20.25" customHeight="1" x14ac:dyDescent="0.25">
      <c r="A94" s="166"/>
      <c r="B94" s="204">
        <v>69</v>
      </c>
      <c r="C94" s="723"/>
      <c r="D94" s="724"/>
      <c r="E94" s="212"/>
      <c r="F94" s="213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736"/>
      <c r="U94" s="737"/>
      <c r="V94" s="737"/>
      <c r="W94" s="738"/>
      <c r="X94" s="166"/>
    </row>
    <row r="95" spans="1:24" ht="20.25" customHeight="1" x14ac:dyDescent="0.25">
      <c r="B95" s="200">
        <v>70</v>
      </c>
      <c r="C95" s="721"/>
      <c r="D95" s="722"/>
      <c r="E95" s="210"/>
      <c r="F95" s="211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695"/>
      <c r="U95" s="696"/>
      <c r="V95" s="696"/>
      <c r="W95" s="697"/>
    </row>
    <row r="96" spans="1:24" s="209" customFormat="1" ht="20.25" customHeight="1" x14ac:dyDescent="0.25">
      <c r="A96" s="166"/>
      <c r="B96" s="204">
        <v>71</v>
      </c>
      <c r="C96" s="723"/>
      <c r="D96" s="724"/>
      <c r="E96" s="212"/>
      <c r="F96" s="213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739"/>
      <c r="U96" s="740"/>
      <c r="V96" s="740"/>
      <c r="W96" s="741"/>
      <c r="X96" s="166"/>
    </row>
    <row r="97" spans="1:24" ht="20.25" customHeight="1" x14ac:dyDescent="0.25">
      <c r="B97" s="200">
        <v>72</v>
      </c>
      <c r="C97" s="721"/>
      <c r="D97" s="722"/>
      <c r="E97" s="210"/>
      <c r="F97" s="211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695"/>
      <c r="U97" s="696"/>
      <c r="V97" s="696"/>
      <c r="W97" s="697"/>
    </row>
    <row r="98" spans="1:24" s="209" customFormat="1" ht="20.25" customHeight="1" x14ac:dyDescent="0.25">
      <c r="A98" s="166"/>
      <c r="B98" s="204">
        <v>73</v>
      </c>
      <c r="C98" s="723"/>
      <c r="D98" s="724"/>
      <c r="E98" s="212"/>
      <c r="F98" s="213"/>
      <c r="G98" s="212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700"/>
      <c r="U98" s="701"/>
      <c r="V98" s="701"/>
      <c r="W98" s="702"/>
      <c r="X98" s="166"/>
    </row>
    <row r="99" spans="1:24" ht="20.25" customHeight="1" x14ac:dyDescent="0.25">
      <c r="B99" s="200">
        <v>74</v>
      </c>
      <c r="C99" s="721"/>
      <c r="D99" s="722"/>
      <c r="E99" s="210"/>
      <c r="F99" s="211"/>
      <c r="G99" s="210"/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695"/>
      <c r="U99" s="696"/>
      <c r="V99" s="696"/>
      <c r="W99" s="697"/>
    </row>
    <row r="100" spans="1:24" s="209" customFormat="1" ht="20.25" customHeight="1" x14ac:dyDescent="0.25">
      <c r="A100" s="166"/>
      <c r="B100" s="204">
        <v>75</v>
      </c>
      <c r="C100" s="723"/>
      <c r="D100" s="724"/>
      <c r="E100" s="212"/>
      <c r="F100" s="213"/>
      <c r="G100" s="212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700"/>
      <c r="U100" s="701"/>
      <c r="V100" s="701"/>
      <c r="W100" s="702"/>
      <c r="X100" s="166"/>
    </row>
    <row r="101" spans="1:24" ht="20.25" customHeight="1" x14ac:dyDescent="0.25">
      <c r="B101" s="200">
        <v>76</v>
      </c>
      <c r="C101" s="721"/>
      <c r="D101" s="722"/>
      <c r="E101" s="210"/>
      <c r="F101" s="211"/>
      <c r="G101" s="210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44"/>
      <c r="U101" s="745"/>
      <c r="V101" s="745"/>
      <c r="W101" s="746"/>
    </row>
    <row r="102" spans="1:24" s="209" customFormat="1" ht="20.25" customHeight="1" x14ac:dyDescent="0.25">
      <c r="A102" s="166"/>
      <c r="B102" s="204">
        <v>77</v>
      </c>
      <c r="C102" s="723"/>
      <c r="D102" s="724"/>
      <c r="E102" s="212"/>
      <c r="F102" s="213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736"/>
      <c r="U102" s="737"/>
      <c r="V102" s="737"/>
      <c r="W102" s="738"/>
      <c r="X102" s="166"/>
    </row>
    <row r="103" spans="1:24" ht="20.25" customHeight="1" x14ac:dyDescent="0.25">
      <c r="B103" s="200">
        <v>78</v>
      </c>
      <c r="C103" s="721"/>
      <c r="D103" s="722"/>
      <c r="E103" s="210"/>
      <c r="F103" s="211"/>
      <c r="G103" s="210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13"/>
      <c r="U103" s="714"/>
      <c r="V103" s="714"/>
      <c r="W103" s="715"/>
    </row>
    <row r="104" spans="1:24" s="209" customFormat="1" ht="20.25" customHeight="1" x14ac:dyDescent="0.25">
      <c r="A104" s="166"/>
      <c r="B104" s="204">
        <v>79</v>
      </c>
      <c r="C104" s="723"/>
      <c r="D104" s="724"/>
      <c r="E104" s="212"/>
      <c r="F104" s="213"/>
      <c r="G104" s="212"/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736"/>
      <c r="U104" s="737"/>
      <c r="V104" s="737"/>
      <c r="W104" s="738"/>
      <c r="X104" s="166"/>
    </row>
    <row r="105" spans="1:24" ht="20.25" customHeight="1" x14ac:dyDescent="0.25">
      <c r="B105" s="200">
        <v>80</v>
      </c>
      <c r="C105" s="721"/>
      <c r="D105" s="722"/>
      <c r="E105" s="210"/>
      <c r="F105" s="211"/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713"/>
      <c r="U105" s="714"/>
      <c r="V105" s="714"/>
      <c r="W105" s="715"/>
    </row>
    <row r="106" spans="1:24" s="209" customFormat="1" ht="20.25" customHeight="1" x14ac:dyDescent="0.25">
      <c r="A106" s="166"/>
      <c r="B106" s="204">
        <v>81</v>
      </c>
      <c r="C106" s="723"/>
      <c r="D106" s="724"/>
      <c r="E106" s="212"/>
      <c r="F106" s="213"/>
      <c r="G106" s="212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730"/>
      <c r="U106" s="731"/>
      <c r="V106" s="731"/>
      <c r="W106" s="732"/>
      <c r="X106" s="166"/>
    </row>
    <row r="107" spans="1:24" ht="20.25" customHeight="1" x14ac:dyDescent="0.25">
      <c r="B107" s="200">
        <v>82</v>
      </c>
      <c r="C107" s="721"/>
      <c r="D107" s="722"/>
      <c r="E107" s="215"/>
      <c r="F107" s="216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733"/>
      <c r="U107" s="734"/>
      <c r="V107" s="734"/>
      <c r="W107" s="735"/>
    </row>
    <row r="108" spans="1:24" s="209" customFormat="1" ht="20.25" customHeight="1" x14ac:dyDescent="0.25">
      <c r="A108" s="166"/>
      <c r="B108" s="204">
        <v>83</v>
      </c>
      <c r="C108" s="723"/>
      <c r="D108" s="724"/>
      <c r="E108" s="212"/>
      <c r="F108" s="213"/>
      <c r="G108" s="212"/>
      <c r="H108" s="212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730"/>
      <c r="U108" s="731"/>
      <c r="V108" s="731"/>
      <c r="W108" s="732"/>
      <c r="X108" s="166"/>
    </row>
    <row r="109" spans="1:24" ht="20.25" customHeight="1" x14ac:dyDescent="0.25">
      <c r="B109" s="200">
        <v>84</v>
      </c>
      <c r="C109" s="721"/>
      <c r="D109" s="722"/>
      <c r="E109" s="210"/>
      <c r="F109" s="211"/>
      <c r="G109" s="210"/>
      <c r="H109" s="210"/>
      <c r="I109" s="210"/>
      <c r="J109" s="210"/>
      <c r="K109" s="210"/>
      <c r="L109" s="210"/>
      <c r="M109" s="210"/>
      <c r="N109" s="210"/>
      <c r="O109" s="210"/>
      <c r="P109" s="210"/>
      <c r="Q109" s="210"/>
      <c r="R109" s="210"/>
      <c r="S109" s="210"/>
      <c r="T109" s="713"/>
      <c r="U109" s="714"/>
      <c r="V109" s="714"/>
      <c r="W109" s="715"/>
    </row>
    <row r="110" spans="1:24" s="209" customFormat="1" ht="20.25" customHeight="1" x14ac:dyDescent="0.25">
      <c r="A110" s="166"/>
      <c r="B110" s="204">
        <v>85</v>
      </c>
      <c r="C110" s="723"/>
      <c r="D110" s="724"/>
      <c r="E110" s="212"/>
      <c r="F110" s="213"/>
      <c r="G110" s="212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730"/>
      <c r="U110" s="731"/>
      <c r="V110" s="731"/>
      <c r="W110" s="732"/>
      <c r="X110" s="166"/>
    </row>
    <row r="111" spans="1:24" ht="20.25" customHeight="1" x14ac:dyDescent="0.25">
      <c r="B111" s="200">
        <v>86</v>
      </c>
      <c r="C111" s="721"/>
      <c r="D111" s="722"/>
      <c r="E111" s="215"/>
      <c r="F111" s="216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733"/>
      <c r="U111" s="734"/>
      <c r="V111" s="734"/>
      <c r="W111" s="735"/>
    </row>
    <row r="112" spans="1:24" s="209" customFormat="1" ht="20.25" customHeight="1" x14ac:dyDescent="0.25">
      <c r="A112" s="166"/>
      <c r="B112" s="204">
        <v>87</v>
      </c>
      <c r="C112" s="723"/>
      <c r="D112" s="724"/>
      <c r="E112" s="212"/>
      <c r="F112" s="213"/>
      <c r="G112" s="212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730"/>
      <c r="U112" s="731"/>
      <c r="V112" s="731"/>
      <c r="W112" s="732"/>
      <c r="X112" s="166"/>
    </row>
    <row r="113" spans="1:24" ht="20.25" customHeight="1" x14ac:dyDescent="0.25">
      <c r="B113" s="200">
        <v>88</v>
      </c>
      <c r="C113" s="721"/>
      <c r="D113" s="722"/>
      <c r="E113" s="210"/>
      <c r="F113" s="211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713"/>
      <c r="U113" s="714"/>
      <c r="V113" s="714"/>
      <c r="W113" s="715"/>
    </row>
    <row r="114" spans="1:24" s="209" customFormat="1" ht="20.25" customHeight="1" x14ac:dyDescent="0.25">
      <c r="A114" s="166"/>
      <c r="B114" s="204">
        <v>89</v>
      </c>
      <c r="C114" s="723"/>
      <c r="D114" s="724"/>
      <c r="E114" s="212"/>
      <c r="F114" s="213"/>
      <c r="G114" s="212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30"/>
      <c r="U114" s="731"/>
      <c r="V114" s="731"/>
      <c r="W114" s="732"/>
      <c r="X114" s="166"/>
    </row>
    <row r="115" spans="1:24" ht="20.25" customHeight="1" x14ac:dyDescent="0.25">
      <c r="B115" s="200">
        <v>90</v>
      </c>
      <c r="C115" s="721"/>
      <c r="D115" s="722"/>
      <c r="E115" s="210"/>
      <c r="F115" s="211"/>
      <c r="G115" s="210"/>
      <c r="H115" s="210"/>
      <c r="I115" s="210"/>
      <c r="J115" s="210"/>
      <c r="K115" s="210"/>
      <c r="L115" s="210"/>
      <c r="M115" s="210"/>
      <c r="N115" s="210"/>
      <c r="O115" s="210"/>
      <c r="P115" s="210"/>
      <c r="Q115" s="210"/>
      <c r="R115" s="210"/>
      <c r="S115" s="210"/>
      <c r="T115" s="713"/>
      <c r="U115" s="714"/>
      <c r="V115" s="714"/>
      <c r="W115" s="715"/>
    </row>
    <row r="116" spans="1:24" s="209" customFormat="1" ht="25.5" customHeight="1" x14ac:dyDescent="0.25">
      <c r="A116" s="166"/>
      <c r="B116" s="204">
        <v>91</v>
      </c>
      <c r="C116" s="723"/>
      <c r="D116" s="724"/>
      <c r="E116" s="212"/>
      <c r="F116" s="213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18"/>
      <c r="U116" s="719"/>
      <c r="V116" s="719"/>
      <c r="W116" s="720"/>
      <c r="X116" s="166"/>
    </row>
    <row r="117" spans="1:24" ht="20.25" customHeight="1" x14ac:dyDescent="0.25">
      <c r="B117" s="200">
        <v>92</v>
      </c>
      <c r="C117" s="721"/>
      <c r="D117" s="722"/>
      <c r="E117" s="210"/>
      <c r="F117" s="211"/>
      <c r="G117" s="210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713"/>
      <c r="U117" s="714"/>
      <c r="V117" s="714"/>
      <c r="W117" s="715"/>
    </row>
    <row r="118" spans="1:24" s="209" customFormat="1" ht="20.25" customHeight="1" x14ac:dyDescent="0.25">
      <c r="A118" s="166"/>
      <c r="B118" s="204">
        <v>93</v>
      </c>
      <c r="C118" s="723"/>
      <c r="D118" s="724"/>
      <c r="E118" s="212"/>
      <c r="F118" s="213"/>
      <c r="G118" s="212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718"/>
      <c r="U118" s="719"/>
      <c r="V118" s="719"/>
      <c r="W118" s="720"/>
      <c r="X118" s="166"/>
    </row>
    <row r="119" spans="1:24" ht="20.25" customHeight="1" x14ac:dyDescent="0.25">
      <c r="B119" s="200">
        <v>94</v>
      </c>
      <c r="C119" s="721"/>
      <c r="D119" s="722"/>
      <c r="E119" s="210"/>
      <c r="F119" s="211"/>
      <c r="G119" s="210"/>
      <c r="H119" s="210"/>
      <c r="I119" s="215"/>
      <c r="J119" s="210"/>
      <c r="K119" s="210"/>
      <c r="L119" s="210"/>
      <c r="M119" s="210"/>
      <c r="N119" s="210"/>
      <c r="O119" s="210"/>
      <c r="P119" s="210"/>
      <c r="Q119" s="210"/>
      <c r="R119" s="210"/>
      <c r="S119" s="210"/>
      <c r="T119" s="713"/>
      <c r="U119" s="714"/>
      <c r="V119" s="714"/>
      <c r="W119" s="715"/>
    </row>
    <row r="120" spans="1:24" s="209" customFormat="1" ht="20.25" customHeight="1" x14ac:dyDescent="0.25">
      <c r="A120" s="166"/>
      <c r="B120" s="204">
        <v>95</v>
      </c>
      <c r="C120" s="723"/>
      <c r="D120" s="724"/>
      <c r="E120" s="212"/>
      <c r="F120" s="213"/>
      <c r="G120" s="212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718"/>
      <c r="U120" s="719"/>
      <c r="V120" s="719"/>
      <c r="W120" s="720"/>
      <c r="X120" s="166"/>
    </row>
    <row r="121" spans="1:24" ht="20.25" customHeight="1" x14ac:dyDescent="0.25">
      <c r="B121" s="200">
        <v>96</v>
      </c>
      <c r="C121" s="721"/>
      <c r="D121" s="722"/>
      <c r="E121" s="210"/>
      <c r="F121" s="211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713"/>
      <c r="U121" s="714"/>
      <c r="V121" s="714"/>
      <c r="W121" s="715"/>
    </row>
    <row r="122" spans="1:24" s="209" customFormat="1" ht="20.25" customHeight="1" x14ac:dyDescent="0.25">
      <c r="A122" s="166"/>
      <c r="B122" s="204">
        <v>97</v>
      </c>
      <c r="C122" s="723"/>
      <c r="D122" s="724"/>
      <c r="E122" s="212"/>
      <c r="F122" s="213"/>
      <c r="G122" s="212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718"/>
      <c r="U122" s="719"/>
      <c r="V122" s="719"/>
      <c r="W122" s="720"/>
      <c r="X122" s="166"/>
    </row>
    <row r="123" spans="1:24" ht="20.25" customHeight="1" x14ac:dyDescent="0.25">
      <c r="B123" s="200">
        <v>98</v>
      </c>
      <c r="C123" s="721"/>
      <c r="D123" s="722"/>
      <c r="E123" s="210"/>
      <c r="F123" s="211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713"/>
      <c r="U123" s="714"/>
      <c r="V123" s="714"/>
      <c r="W123" s="715"/>
    </row>
    <row r="124" spans="1:24" s="209" customFormat="1" ht="20.25" customHeight="1" x14ac:dyDescent="0.25">
      <c r="A124" s="166"/>
      <c r="B124" s="204">
        <v>99</v>
      </c>
      <c r="C124" s="723"/>
      <c r="D124" s="724"/>
      <c r="E124" s="212"/>
      <c r="F124" s="213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718"/>
      <c r="U124" s="719"/>
      <c r="V124" s="719"/>
      <c r="W124" s="720"/>
      <c r="X124" s="166"/>
    </row>
    <row r="125" spans="1:24" ht="20.25" customHeight="1" x14ac:dyDescent="0.25">
      <c r="B125" s="200">
        <v>100</v>
      </c>
      <c r="C125" s="721"/>
      <c r="D125" s="722"/>
      <c r="E125" s="210"/>
      <c r="F125" s="211"/>
      <c r="G125" s="210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713"/>
      <c r="U125" s="714"/>
      <c r="V125" s="714"/>
      <c r="W125" s="715"/>
    </row>
    <row r="126" spans="1:24" s="209" customFormat="1" ht="20.25" customHeight="1" x14ac:dyDescent="0.25">
      <c r="A126" s="166"/>
      <c r="B126" s="204">
        <v>101</v>
      </c>
      <c r="C126" s="723"/>
      <c r="D126" s="724"/>
      <c r="E126" s="212"/>
      <c r="F126" s="213"/>
      <c r="G126" s="212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718"/>
      <c r="U126" s="719"/>
      <c r="V126" s="719"/>
      <c r="W126" s="720"/>
      <c r="X126" s="166"/>
    </row>
    <row r="127" spans="1:24" ht="20.25" customHeight="1" x14ac:dyDescent="0.25">
      <c r="B127" s="200">
        <v>102</v>
      </c>
      <c r="C127" s="721"/>
      <c r="D127" s="722"/>
      <c r="E127" s="210"/>
      <c r="F127" s="211"/>
      <c r="G127" s="210"/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713"/>
      <c r="U127" s="714"/>
      <c r="V127" s="714"/>
      <c r="W127" s="715"/>
    </row>
    <row r="128" spans="1:24" s="209" customFormat="1" ht="20.25" customHeight="1" x14ac:dyDescent="0.25">
      <c r="A128" s="166"/>
      <c r="B128" s="204">
        <v>103</v>
      </c>
      <c r="C128" s="723"/>
      <c r="D128" s="724"/>
      <c r="E128" s="212"/>
      <c r="F128" s="213"/>
      <c r="G128" s="212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718"/>
      <c r="U128" s="719"/>
      <c r="V128" s="719"/>
      <c r="W128" s="720"/>
      <c r="X128" s="166"/>
    </row>
    <row r="129" spans="1:24" ht="20.25" customHeight="1" x14ac:dyDescent="0.25">
      <c r="B129" s="200">
        <v>104</v>
      </c>
      <c r="C129" s="721"/>
      <c r="D129" s="722"/>
      <c r="E129" s="210"/>
      <c r="F129" s="211"/>
      <c r="G129" s="210"/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  <c r="R129" s="210"/>
      <c r="S129" s="210"/>
      <c r="T129" s="713"/>
      <c r="U129" s="714"/>
      <c r="V129" s="714"/>
      <c r="W129" s="715"/>
    </row>
    <row r="130" spans="1:24" s="209" customFormat="1" ht="20.25" customHeight="1" x14ac:dyDescent="0.25">
      <c r="A130" s="166"/>
      <c r="B130" s="204">
        <v>105</v>
      </c>
      <c r="C130" s="723"/>
      <c r="D130" s="724"/>
      <c r="E130" s="212"/>
      <c r="F130" s="213"/>
      <c r="G130" s="212"/>
      <c r="H130" s="212"/>
      <c r="I130" s="212"/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718"/>
      <c r="U130" s="719"/>
      <c r="V130" s="719"/>
      <c r="W130" s="720"/>
      <c r="X130" s="166"/>
    </row>
    <row r="131" spans="1:24" ht="20.25" customHeight="1" x14ac:dyDescent="0.25">
      <c r="B131" s="200">
        <v>106</v>
      </c>
      <c r="C131" s="721"/>
      <c r="D131" s="722"/>
      <c r="E131" s="210"/>
      <c r="F131" s="211"/>
      <c r="G131" s="210"/>
      <c r="H131" s="210"/>
      <c r="I131" s="210"/>
      <c r="J131" s="210"/>
      <c r="K131" s="210"/>
      <c r="L131" s="210"/>
      <c r="M131" s="210"/>
      <c r="N131" s="210"/>
      <c r="O131" s="210"/>
      <c r="P131" s="210"/>
      <c r="Q131" s="210"/>
      <c r="R131" s="210"/>
      <c r="S131" s="210"/>
      <c r="T131" s="713"/>
      <c r="U131" s="714"/>
      <c r="V131" s="714"/>
      <c r="W131" s="715"/>
    </row>
    <row r="132" spans="1:24" s="209" customFormat="1" ht="20.25" customHeight="1" x14ac:dyDescent="0.25">
      <c r="A132" s="166"/>
      <c r="B132" s="204">
        <v>107</v>
      </c>
      <c r="C132" s="723"/>
      <c r="D132" s="724"/>
      <c r="E132" s="212"/>
      <c r="F132" s="213"/>
      <c r="G132" s="212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718"/>
      <c r="U132" s="719"/>
      <c r="V132" s="719"/>
      <c r="W132" s="720"/>
      <c r="X132" s="166"/>
    </row>
    <row r="133" spans="1:24" ht="20.25" customHeight="1" x14ac:dyDescent="0.25">
      <c r="B133" s="200">
        <v>108</v>
      </c>
      <c r="C133" s="721"/>
      <c r="D133" s="722"/>
      <c r="E133" s="210"/>
      <c r="F133" s="211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  <c r="Q133" s="210"/>
      <c r="R133" s="210"/>
      <c r="S133" s="210"/>
      <c r="T133" s="713"/>
      <c r="U133" s="714"/>
      <c r="V133" s="714"/>
      <c r="W133" s="715"/>
    </row>
    <row r="134" spans="1:24" s="209" customFormat="1" ht="20.25" customHeight="1" x14ac:dyDescent="0.25">
      <c r="A134" s="166"/>
      <c r="B134" s="204">
        <v>109</v>
      </c>
      <c r="C134" s="723"/>
      <c r="D134" s="724"/>
      <c r="E134" s="212"/>
      <c r="F134" s="213"/>
      <c r="G134" s="212"/>
      <c r="H134" s="212"/>
      <c r="I134" s="212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718"/>
      <c r="U134" s="719"/>
      <c r="V134" s="719"/>
      <c r="W134" s="720"/>
      <c r="X134" s="166"/>
    </row>
    <row r="135" spans="1:24" ht="20.25" customHeight="1" x14ac:dyDescent="0.25">
      <c r="B135" s="200">
        <v>110</v>
      </c>
      <c r="C135" s="721"/>
      <c r="D135" s="722"/>
      <c r="E135" s="210"/>
      <c r="F135" s="211"/>
      <c r="G135" s="210"/>
      <c r="H135" s="210"/>
      <c r="I135" s="210"/>
      <c r="J135" s="210"/>
      <c r="K135" s="210"/>
      <c r="L135" s="210"/>
      <c r="M135" s="210"/>
      <c r="N135" s="210"/>
      <c r="O135" s="210"/>
      <c r="P135" s="210"/>
      <c r="Q135" s="210"/>
      <c r="R135" s="210"/>
      <c r="S135" s="210"/>
      <c r="T135" s="713"/>
      <c r="U135" s="714"/>
      <c r="V135" s="714"/>
      <c r="W135" s="715"/>
    </row>
    <row r="136" spans="1:24" s="209" customFormat="1" ht="20.25" customHeight="1" x14ac:dyDescent="0.25">
      <c r="A136" s="166"/>
      <c r="B136" s="204">
        <v>111</v>
      </c>
      <c r="C136" s="723"/>
      <c r="D136" s="724"/>
      <c r="E136" s="212"/>
      <c r="F136" s="213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718"/>
      <c r="U136" s="719"/>
      <c r="V136" s="719"/>
      <c r="W136" s="720"/>
      <c r="X136" s="166"/>
    </row>
    <row r="137" spans="1:24" ht="20.25" customHeight="1" x14ac:dyDescent="0.25">
      <c r="B137" s="200">
        <v>112</v>
      </c>
      <c r="C137" s="721"/>
      <c r="D137" s="722"/>
      <c r="E137" s="210"/>
      <c r="F137" s="211"/>
      <c r="G137" s="210"/>
      <c r="H137" s="210"/>
      <c r="I137" s="210"/>
      <c r="J137" s="210"/>
      <c r="K137" s="210"/>
      <c r="L137" s="210"/>
      <c r="M137" s="210"/>
      <c r="N137" s="210"/>
      <c r="O137" s="210"/>
      <c r="P137" s="210"/>
      <c r="Q137" s="210"/>
      <c r="R137" s="210"/>
      <c r="S137" s="210"/>
      <c r="T137" s="713"/>
      <c r="U137" s="714"/>
      <c r="V137" s="714"/>
      <c r="W137" s="715"/>
    </row>
    <row r="138" spans="1:24" s="209" customFormat="1" ht="20.25" customHeight="1" x14ac:dyDescent="0.25">
      <c r="A138" s="166"/>
      <c r="B138" s="204">
        <v>113</v>
      </c>
      <c r="C138" s="723"/>
      <c r="D138" s="724"/>
      <c r="E138" s="212"/>
      <c r="F138" s="213"/>
      <c r="G138" s="212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718"/>
      <c r="U138" s="719"/>
      <c r="V138" s="719"/>
      <c r="W138" s="720"/>
      <c r="X138" s="166"/>
    </row>
    <row r="139" spans="1:24" ht="20.25" customHeight="1" x14ac:dyDescent="0.25">
      <c r="B139" s="200">
        <v>114</v>
      </c>
      <c r="C139" s="721"/>
      <c r="D139" s="722"/>
      <c r="E139" s="210"/>
      <c r="F139" s="211"/>
      <c r="G139" s="210"/>
      <c r="H139" s="210"/>
      <c r="I139" s="210"/>
      <c r="J139" s="210"/>
      <c r="K139" s="210"/>
      <c r="L139" s="210"/>
      <c r="M139" s="210"/>
      <c r="N139" s="210"/>
      <c r="O139" s="210"/>
      <c r="P139" s="210"/>
      <c r="Q139" s="210"/>
      <c r="R139" s="210"/>
      <c r="S139" s="210"/>
      <c r="T139" s="713"/>
      <c r="U139" s="714"/>
      <c r="V139" s="714"/>
      <c r="W139" s="715"/>
    </row>
    <row r="140" spans="1:24" s="209" customFormat="1" ht="20.25" customHeight="1" x14ac:dyDescent="0.25">
      <c r="A140" s="166"/>
      <c r="B140" s="204">
        <v>115</v>
      </c>
      <c r="C140" s="723"/>
      <c r="D140" s="724"/>
      <c r="E140" s="212"/>
      <c r="F140" s="213"/>
      <c r="G140" s="212"/>
      <c r="H140" s="212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718"/>
      <c r="U140" s="719"/>
      <c r="V140" s="719"/>
      <c r="W140" s="720"/>
      <c r="X140" s="166"/>
    </row>
    <row r="141" spans="1:24" ht="20.25" customHeight="1" x14ac:dyDescent="0.25">
      <c r="B141" s="200">
        <v>116</v>
      </c>
      <c r="C141" s="721"/>
      <c r="D141" s="722"/>
      <c r="E141" s="210"/>
      <c r="F141" s="211"/>
      <c r="G141" s="210"/>
      <c r="H141" s="210"/>
      <c r="I141" s="210"/>
      <c r="J141" s="210"/>
      <c r="K141" s="210"/>
      <c r="L141" s="210"/>
      <c r="M141" s="210"/>
      <c r="N141" s="210"/>
      <c r="O141" s="210"/>
      <c r="P141" s="210"/>
      <c r="Q141" s="210"/>
      <c r="R141" s="210"/>
      <c r="S141" s="210"/>
      <c r="T141" s="713"/>
      <c r="U141" s="714"/>
      <c r="V141" s="714"/>
      <c r="W141" s="715"/>
    </row>
    <row r="142" spans="1:24" s="209" customFormat="1" ht="20.25" customHeight="1" x14ac:dyDescent="0.25">
      <c r="A142" s="166"/>
      <c r="B142" s="204">
        <v>117</v>
      </c>
      <c r="C142" s="723"/>
      <c r="D142" s="724"/>
      <c r="E142" s="212"/>
      <c r="F142" s="213"/>
      <c r="G142" s="212"/>
      <c r="H142" s="212"/>
      <c r="I142" s="212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718"/>
      <c r="U142" s="719"/>
      <c r="V142" s="719"/>
      <c r="W142" s="720"/>
      <c r="X142" s="166"/>
    </row>
    <row r="143" spans="1:24" ht="20.25" customHeight="1" x14ac:dyDescent="0.25">
      <c r="B143" s="200">
        <v>118</v>
      </c>
      <c r="C143" s="721"/>
      <c r="D143" s="722"/>
      <c r="E143" s="210"/>
      <c r="F143" s="211"/>
      <c r="G143" s="210"/>
      <c r="H143" s="210"/>
      <c r="I143" s="210"/>
      <c r="J143" s="210"/>
      <c r="K143" s="210"/>
      <c r="L143" s="210"/>
      <c r="M143" s="210"/>
      <c r="N143" s="210"/>
      <c r="O143" s="210"/>
      <c r="P143" s="210"/>
      <c r="Q143" s="210"/>
      <c r="R143" s="210"/>
      <c r="S143" s="210"/>
      <c r="T143" s="713"/>
      <c r="U143" s="714"/>
      <c r="V143" s="714"/>
      <c r="W143" s="715"/>
    </row>
    <row r="144" spans="1:24" s="209" customFormat="1" ht="20.25" customHeight="1" x14ac:dyDescent="0.25">
      <c r="A144" s="166"/>
      <c r="B144" s="204">
        <v>119</v>
      </c>
      <c r="C144" s="723"/>
      <c r="D144" s="724"/>
      <c r="E144" s="212"/>
      <c r="F144" s="213"/>
      <c r="G144" s="212"/>
      <c r="H144" s="212"/>
      <c r="I144" s="212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718"/>
      <c r="U144" s="719"/>
      <c r="V144" s="719"/>
      <c r="W144" s="720"/>
      <c r="X144" s="166"/>
    </row>
    <row r="145" spans="1:24" ht="20.25" customHeight="1" x14ac:dyDescent="0.25">
      <c r="B145" s="200">
        <v>120</v>
      </c>
      <c r="C145" s="721"/>
      <c r="D145" s="722"/>
      <c r="E145" s="210"/>
      <c r="F145" s="211"/>
      <c r="G145" s="210"/>
      <c r="H145" s="210"/>
      <c r="I145" s="210"/>
      <c r="J145" s="210"/>
      <c r="K145" s="210"/>
      <c r="L145" s="210"/>
      <c r="M145" s="210"/>
      <c r="N145" s="210"/>
      <c r="O145" s="210"/>
      <c r="P145" s="210"/>
      <c r="Q145" s="210"/>
      <c r="R145" s="210"/>
      <c r="S145" s="210"/>
      <c r="T145" s="713"/>
      <c r="U145" s="714"/>
      <c r="V145" s="714"/>
      <c r="W145" s="715"/>
    </row>
    <row r="146" spans="1:24" s="209" customFormat="1" ht="20.25" customHeight="1" x14ac:dyDescent="0.25">
      <c r="A146" s="166"/>
      <c r="B146" s="204">
        <v>121</v>
      </c>
      <c r="C146" s="728"/>
      <c r="D146" s="729"/>
      <c r="E146" s="212"/>
      <c r="F146" s="213"/>
      <c r="G146" s="212"/>
      <c r="H146" s="212"/>
      <c r="I146" s="212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718"/>
      <c r="U146" s="719"/>
      <c r="V146" s="719"/>
      <c r="W146" s="720"/>
      <c r="X146" s="166"/>
    </row>
    <row r="147" spans="1:24" ht="20.25" customHeight="1" x14ac:dyDescent="0.25">
      <c r="B147" s="200">
        <v>122</v>
      </c>
      <c r="C147" s="711"/>
      <c r="D147" s="712"/>
      <c r="E147" s="210"/>
      <c r="F147" s="210"/>
      <c r="G147" s="210"/>
      <c r="H147" s="210"/>
      <c r="I147" s="210"/>
      <c r="J147" s="210"/>
      <c r="K147" s="210"/>
      <c r="L147" s="210"/>
      <c r="M147" s="210"/>
      <c r="N147" s="210"/>
      <c r="O147" s="210"/>
      <c r="P147" s="210"/>
      <c r="Q147" s="210"/>
      <c r="R147" s="210"/>
      <c r="S147" s="210"/>
      <c r="T147" s="713"/>
      <c r="U147" s="714"/>
      <c r="V147" s="714"/>
      <c r="W147" s="715"/>
    </row>
    <row r="148" spans="1:24" s="209" customFormat="1" ht="20.25" customHeight="1" x14ac:dyDescent="0.25">
      <c r="A148" s="166"/>
      <c r="B148" s="204">
        <v>123</v>
      </c>
      <c r="C148" s="716"/>
      <c r="D148" s="717"/>
      <c r="E148" s="212"/>
      <c r="F148" s="212"/>
      <c r="G148" s="212"/>
      <c r="H148" s="212"/>
      <c r="I148" s="212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718"/>
      <c r="U148" s="719"/>
      <c r="V148" s="719"/>
      <c r="W148" s="720"/>
      <c r="X148" s="166"/>
    </row>
    <row r="149" spans="1:24" ht="20.25" customHeight="1" x14ac:dyDescent="0.25">
      <c r="B149" s="200">
        <v>124</v>
      </c>
      <c r="C149" s="711"/>
      <c r="D149" s="712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713"/>
      <c r="U149" s="714"/>
      <c r="V149" s="714"/>
      <c r="W149" s="715"/>
    </row>
    <row r="150" spans="1:24" s="209" customFormat="1" ht="20.25" customHeight="1" x14ac:dyDescent="0.25">
      <c r="A150" s="166"/>
      <c r="B150" s="204">
        <v>125</v>
      </c>
      <c r="C150" s="716"/>
      <c r="D150" s="7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718"/>
      <c r="U150" s="719"/>
      <c r="V150" s="719"/>
      <c r="W150" s="720"/>
      <c r="X150" s="166"/>
    </row>
    <row r="151" spans="1:24" ht="20.25" customHeight="1" x14ac:dyDescent="0.25">
      <c r="B151" s="200">
        <v>126</v>
      </c>
      <c r="C151" s="682"/>
      <c r="D151" s="683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695"/>
      <c r="U151" s="696"/>
      <c r="V151" s="696"/>
      <c r="W151" s="697"/>
    </row>
    <row r="152" spans="1:24" s="209" customFormat="1" ht="20.25" customHeight="1" x14ac:dyDescent="0.25">
      <c r="A152" s="166"/>
      <c r="B152" s="204">
        <v>127</v>
      </c>
      <c r="C152" s="687"/>
      <c r="D152" s="688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705"/>
      <c r="U152" s="706"/>
      <c r="V152" s="706"/>
      <c r="W152" s="707"/>
      <c r="X152" s="166"/>
    </row>
    <row r="153" spans="1:24" ht="20.25" customHeight="1" x14ac:dyDescent="0.25">
      <c r="B153" s="200">
        <v>128</v>
      </c>
      <c r="C153" s="682"/>
      <c r="D153" s="683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695"/>
      <c r="U153" s="696"/>
      <c r="V153" s="696"/>
      <c r="W153" s="697"/>
    </row>
    <row r="154" spans="1:24" s="209" customFormat="1" ht="20.25" customHeight="1" x14ac:dyDescent="0.25">
      <c r="A154" s="166"/>
      <c r="B154" s="204">
        <v>129</v>
      </c>
      <c r="C154" s="687"/>
      <c r="D154" s="688"/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708"/>
      <c r="U154" s="709"/>
      <c r="V154" s="709"/>
      <c r="W154" s="710"/>
      <c r="X154" s="166"/>
    </row>
    <row r="155" spans="1:24" ht="20.25" customHeight="1" x14ac:dyDescent="0.25">
      <c r="B155" s="200">
        <v>130</v>
      </c>
      <c r="C155" s="682"/>
      <c r="D155" s="683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695"/>
      <c r="U155" s="696"/>
      <c r="V155" s="696"/>
      <c r="W155" s="697"/>
    </row>
    <row r="156" spans="1:24" s="209" customFormat="1" ht="20.25" customHeight="1" x14ac:dyDescent="0.25">
      <c r="A156" s="166"/>
      <c r="B156" s="204">
        <v>131</v>
      </c>
      <c r="C156" s="698"/>
      <c r="D156" s="699"/>
      <c r="E156" s="214"/>
      <c r="F156" s="214"/>
      <c r="G156" s="214"/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725"/>
      <c r="U156" s="726"/>
      <c r="V156" s="726"/>
      <c r="W156" s="727"/>
      <c r="X156" s="166"/>
    </row>
    <row r="157" spans="1:24" ht="20.25" customHeight="1" x14ac:dyDescent="0.25">
      <c r="B157" s="200">
        <v>132</v>
      </c>
      <c r="C157" s="682"/>
      <c r="D157" s="683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695"/>
      <c r="U157" s="696"/>
      <c r="V157" s="696"/>
      <c r="W157" s="697"/>
    </row>
    <row r="158" spans="1:24" s="209" customFormat="1" ht="20.25" customHeight="1" x14ac:dyDescent="0.25">
      <c r="A158" s="166"/>
      <c r="B158" s="204">
        <v>133</v>
      </c>
      <c r="C158" s="687"/>
      <c r="D158" s="688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700"/>
      <c r="U158" s="701"/>
      <c r="V158" s="701"/>
      <c r="W158" s="702"/>
      <c r="X158" s="166"/>
    </row>
    <row r="159" spans="1:24" ht="20.25" customHeight="1" x14ac:dyDescent="0.25">
      <c r="B159" s="200">
        <v>134</v>
      </c>
      <c r="C159" s="703"/>
      <c r="D159" s="704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695"/>
      <c r="U159" s="696"/>
      <c r="V159" s="696"/>
      <c r="W159" s="697"/>
    </row>
    <row r="160" spans="1:24" s="209" customFormat="1" ht="20.25" customHeight="1" x14ac:dyDescent="0.25">
      <c r="A160" s="166"/>
      <c r="B160" s="204">
        <v>135</v>
      </c>
      <c r="C160" s="687"/>
      <c r="D160" s="688"/>
      <c r="E160" s="214"/>
      <c r="F160" s="214"/>
      <c r="G160" s="214"/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700"/>
      <c r="U160" s="701"/>
      <c r="V160" s="701"/>
      <c r="W160" s="702"/>
      <c r="X160" s="166"/>
    </row>
    <row r="161" spans="1:24" ht="20.25" customHeight="1" x14ac:dyDescent="0.25">
      <c r="B161" s="200">
        <v>136</v>
      </c>
      <c r="C161" s="682"/>
      <c r="D161" s="683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695"/>
      <c r="U161" s="696"/>
      <c r="V161" s="696"/>
      <c r="W161" s="697"/>
    </row>
    <row r="162" spans="1:24" s="209" customFormat="1" ht="20.25" customHeight="1" x14ac:dyDescent="0.25">
      <c r="A162" s="166"/>
      <c r="B162" s="204">
        <v>137</v>
      </c>
      <c r="C162" s="698"/>
      <c r="D162" s="699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700"/>
      <c r="U162" s="701"/>
      <c r="V162" s="701"/>
      <c r="W162" s="702"/>
      <c r="X162" s="166"/>
    </row>
    <row r="163" spans="1:24" ht="20.25" customHeight="1" x14ac:dyDescent="0.25">
      <c r="B163" s="200">
        <v>138</v>
      </c>
      <c r="C163" s="682"/>
      <c r="D163" s="683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695"/>
      <c r="U163" s="696"/>
      <c r="V163" s="696"/>
      <c r="W163" s="697"/>
    </row>
    <row r="164" spans="1:24" s="209" customFormat="1" ht="15" customHeight="1" x14ac:dyDescent="0.25">
      <c r="A164" s="166"/>
      <c r="B164" s="204">
        <v>139</v>
      </c>
      <c r="C164" s="687"/>
      <c r="D164" s="688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218"/>
      <c r="S164" s="218"/>
      <c r="T164" s="689"/>
      <c r="U164" s="690"/>
      <c r="V164" s="690"/>
      <c r="W164" s="691"/>
      <c r="X164" s="166"/>
    </row>
    <row r="165" spans="1:24" ht="15" customHeight="1" x14ac:dyDescent="0.25">
      <c r="B165" s="200">
        <v>140</v>
      </c>
      <c r="C165" s="682"/>
      <c r="D165" s="683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692"/>
      <c r="U165" s="693"/>
      <c r="V165" s="693"/>
      <c r="W165" s="694"/>
    </row>
    <row r="166" spans="1:24" s="209" customFormat="1" ht="15" customHeight="1" x14ac:dyDescent="0.25">
      <c r="A166" s="166"/>
      <c r="B166" s="204">
        <v>141</v>
      </c>
      <c r="C166" s="687"/>
      <c r="D166" s="68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689"/>
      <c r="U166" s="690"/>
      <c r="V166" s="690"/>
      <c r="W166" s="691"/>
      <c r="X166" s="166"/>
    </row>
    <row r="167" spans="1:24" ht="15" customHeight="1" x14ac:dyDescent="0.25">
      <c r="B167" s="200">
        <v>142</v>
      </c>
      <c r="C167" s="682"/>
      <c r="D167" s="683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684"/>
      <c r="U167" s="685"/>
      <c r="V167" s="685"/>
      <c r="W167" s="686"/>
    </row>
    <row r="168" spans="1:24" s="209" customFormat="1" ht="15" customHeight="1" x14ac:dyDescent="0.25">
      <c r="A168" s="166"/>
      <c r="B168" s="204">
        <v>143</v>
      </c>
      <c r="C168" s="687"/>
      <c r="D168" s="68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689"/>
      <c r="U168" s="690"/>
      <c r="V168" s="690"/>
      <c r="W168" s="691"/>
      <c r="X168" s="166"/>
    </row>
    <row r="169" spans="1:24" ht="15" customHeight="1" x14ac:dyDescent="0.25">
      <c r="B169" s="200">
        <v>144</v>
      </c>
      <c r="C169" s="682"/>
      <c r="D169" s="683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  <c r="T169" s="692"/>
      <c r="U169" s="693"/>
      <c r="V169" s="693"/>
      <c r="W169" s="694"/>
    </row>
    <row r="170" spans="1:24" s="209" customFormat="1" ht="15" customHeight="1" x14ac:dyDescent="0.25">
      <c r="A170" s="166"/>
      <c r="B170" s="204">
        <v>145</v>
      </c>
      <c r="C170" s="676"/>
      <c r="D170" s="677"/>
      <c r="E170" s="219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680"/>
      <c r="U170" s="680"/>
      <c r="V170" s="680"/>
      <c r="W170" s="681"/>
      <c r="X170" s="166"/>
    </row>
    <row r="171" spans="1:24" ht="15" customHeight="1" x14ac:dyDescent="0.25">
      <c r="B171" s="200">
        <v>146</v>
      </c>
      <c r="C171" s="672"/>
      <c r="D171" s="673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674"/>
      <c r="U171" s="674"/>
      <c r="V171" s="674"/>
      <c r="W171" s="675"/>
    </row>
    <row r="172" spans="1:24" s="209" customFormat="1" ht="15" customHeight="1" x14ac:dyDescent="0.25">
      <c r="A172" s="166"/>
      <c r="B172" s="204">
        <v>147</v>
      </c>
      <c r="C172" s="676"/>
      <c r="D172" s="677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680"/>
      <c r="U172" s="680"/>
      <c r="V172" s="680"/>
      <c r="W172" s="681"/>
      <c r="X172" s="166"/>
    </row>
    <row r="173" spans="1:24" ht="15" customHeight="1" x14ac:dyDescent="0.25">
      <c r="B173" s="200">
        <v>148</v>
      </c>
      <c r="C173" s="672"/>
      <c r="D173" s="673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674"/>
      <c r="U173" s="674"/>
      <c r="V173" s="674"/>
      <c r="W173" s="675"/>
    </row>
    <row r="174" spans="1:24" s="209" customFormat="1" ht="15" customHeight="1" x14ac:dyDescent="0.25">
      <c r="A174" s="166"/>
      <c r="B174" s="204">
        <v>149</v>
      </c>
      <c r="C174" s="676"/>
      <c r="D174" s="677"/>
      <c r="E174" s="219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680"/>
      <c r="U174" s="680"/>
      <c r="V174" s="680"/>
      <c r="W174" s="681"/>
      <c r="X174" s="166"/>
    </row>
    <row r="175" spans="1:24" ht="15" customHeight="1" x14ac:dyDescent="0.25">
      <c r="B175" s="200">
        <v>150</v>
      </c>
      <c r="C175" s="672"/>
      <c r="D175" s="673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674"/>
      <c r="U175" s="674"/>
      <c r="V175" s="674"/>
      <c r="W175" s="675"/>
    </row>
    <row r="176" spans="1:24" s="209" customFormat="1" ht="15" customHeight="1" x14ac:dyDescent="0.25">
      <c r="A176" s="166"/>
      <c r="B176" s="204">
        <v>151</v>
      </c>
      <c r="C176" s="676"/>
      <c r="D176" s="677"/>
      <c r="E176" s="219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680"/>
      <c r="U176" s="680"/>
      <c r="V176" s="680"/>
      <c r="W176" s="681"/>
      <c r="X176" s="166"/>
    </row>
    <row r="177" spans="1:24" ht="15" customHeight="1" x14ac:dyDescent="0.25">
      <c r="B177" s="200">
        <v>152</v>
      </c>
      <c r="C177" s="672"/>
      <c r="D177" s="673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674"/>
      <c r="U177" s="674"/>
      <c r="V177" s="674"/>
      <c r="W177" s="675"/>
    </row>
    <row r="178" spans="1:24" s="209" customFormat="1" ht="15" customHeight="1" x14ac:dyDescent="0.25">
      <c r="A178" s="166"/>
      <c r="B178" s="204">
        <v>153</v>
      </c>
      <c r="C178" s="676"/>
      <c r="D178" s="677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680"/>
      <c r="U178" s="680"/>
      <c r="V178" s="680"/>
      <c r="W178" s="681"/>
      <c r="X178" s="166"/>
    </row>
    <row r="179" spans="1:24" ht="15" customHeight="1" x14ac:dyDescent="0.25">
      <c r="B179" s="200">
        <v>154</v>
      </c>
      <c r="C179" s="672"/>
      <c r="D179" s="673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674"/>
      <c r="U179" s="674"/>
      <c r="V179" s="674"/>
      <c r="W179" s="675"/>
    </row>
    <row r="180" spans="1:24" s="209" customFormat="1" ht="15" customHeight="1" x14ac:dyDescent="0.25">
      <c r="A180" s="166"/>
      <c r="B180" s="204">
        <v>155</v>
      </c>
      <c r="C180" s="676"/>
      <c r="D180" s="677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680"/>
      <c r="U180" s="680"/>
      <c r="V180" s="680"/>
      <c r="W180" s="681"/>
      <c r="X180" s="166"/>
    </row>
    <row r="181" spans="1:24" ht="15" customHeight="1" x14ac:dyDescent="0.25">
      <c r="B181" s="200">
        <v>156</v>
      </c>
      <c r="C181" s="672"/>
      <c r="D181" s="673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674"/>
      <c r="U181" s="674"/>
      <c r="V181" s="674"/>
      <c r="W181" s="675"/>
    </row>
    <row r="182" spans="1:24" s="209" customFormat="1" ht="15" customHeight="1" x14ac:dyDescent="0.25">
      <c r="A182" s="166"/>
      <c r="B182" s="204">
        <v>157</v>
      </c>
      <c r="C182" s="676"/>
      <c r="D182" s="677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680"/>
      <c r="U182" s="680"/>
      <c r="V182" s="680"/>
      <c r="W182" s="681"/>
      <c r="X182" s="166"/>
    </row>
    <row r="183" spans="1:24" ht="15" customHeight="1" x14ac:dyDescent="0.25">
      <c r="B183" s="200">
        <v>158</v>
      </c>
      <c r="C183" s="672"/>
      <c r="D183" s="673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674"/>
      <c r="U183" s="674"/>
      <c r="V183" s="674"/>
      <c r="W183" s="675"/>
    </row>
    <row r="184" spans="1:24" s="209" customFormat="1" ht="15" customHeight="1" x14ac:dyDescent="0.25">
      <c r="A184" s="166"/>
      <c r="B184" s="204">
        <v>159</v>
      </c>
      <c r="C184" s="676"/>
      <c r="D184" s="677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680"/>
      <c r="U184" s="680"/>
      <c r="V184" s="680"/>
      <c r="W184" s="681"/>
      <c r="X184" s="166"/>
    </row>
    <row r="185" spans="1:24" ht="15" customHeight="1" x14ac:dyDescent="0.25">
      <c r="B185" s="200">
        <v>160</v>
      </c>
      <c r="C185" s="672"/>
      <c r="D185" s="673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674"/>
      <c r="U185" s="674"/>
      <c r="V185" s="674"/>
      <c r="W185" s="675"/>
    </row>
    <row r="186" spans="1:24" ht="15" customHeight="1" x14ac:dyDescent="0.25">
      <c r="B186" s="221">
        <v>161</v>
      </c>
      <c r="C186" s="676"/>
      <c r="D186" s="677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666"/>
      <c r="U186" s="666"/>
      <c r="V186" s="666"/>
      <c r="W186" s="667"/>
    </row>
    <row r="187" spans="1:24" ht="15" customHeight="1" x14ac:dyDescent="0.25">
      <c r="B187" s="223">
        <v>139</v>
      </c>
      <c r="C187" s="672"/>
      <c r="D187" s="673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661"/>
      <c r="U187" s="661"/>
      <c r="V187" s="661"/>
      <c r="W187" s="662"/>
    </row>
    <row r="188" spans="1:24" ht="15" customHeight="1" x14ac:dyDescent="0.25">
      <c r="B188" s="221">
        <v>140</v>
      </c>
      <c r="C188" s="676"/>
      <c r="D188" s="677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666"/>
      <c r="U188" s="666"/>
      <c r="V188" s="666"/>
      <c r="W188" s="667"/>
    </row>
    <row r="189" spans="1:24" ht="15" customHeight="1" x14ac:dyDescent="0.25">
      <c r="B189" s="223">
        <v>141</v>
      </c>
      <c r="C189" s="672"/>
      <c r="D189" s="673"/>
      <c r="E189" s="22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678"/>
      <c r="U189" s="678"/>
      <c r="V189" s="678"/>
      <c r="W189" s="679"/>
    </row>
    <row r="190" spans="1:24" ht="15" customHeight="1" x14ac:dyDescent="0.25">
      <c r="B190" s="221">
        <v>142</v>
      </c>
      <c r="C190" s="676"/>
      <c r="D190" s="677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666"/>
      <c r="U190" s="666"/>
      <c r="V190" s="666"/>
      <c r="W190" s="667"/>
    </row>
    <row r="191" spans="1:24" ht="15" customHeight="1" x14ac:dyDescent="0.25">
      <c r="B191" s="223">
        <v>143</v>
      </c>
      <c r="C191" s="672"/>
      <c r="D191" s="673"/>
      <c r="E191" s="224"/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661"/>
      <c r="U191" s="661"/>
      <c r="V191" s="661"/>
      <c r="W191" s="662"/>
    </row>
    <row r="192" spans="1:24" ht="15" customHeight="1" x14ac:dyDescent="0.25">
      <c r="B192" s="221">
        <v>144</v>
      </c>
      <c r="C192" s="676"/>
      <c r="D192" s="677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666"/>
      <c r="U192" s="666"/>
      <c r="V192" s="666"/>
      <c r="W192" s="667"/>
    </row>
    <row r="193" spans="2:23" ht="15" customHeight="1" x14ac:dyDescent="0.25">
      <c r="B193" s="223">
        <v>145</v>
      </c>
      <c r="C193" s="672"/>
      <c r="D193" s="673"/>
      <c r="E193" s="224"/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661"/>
      <c r="U193" s="661"/>
      <c r="V193" s="661"/>
      <c r="W193" s="662"/>
    </row>
    <row r="194" spans="2:23" ht="15" customHeight="1" x14ac:dyDescent="0.25">
      <c r="B194" s="221">
        <v>146</v>
      </c>
      <c r="C194" s="676"/>
      <c r="D194" s="677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666"/>
      <c r="U194" s="666"/>
      <c r="V194" s="666"/>
      <c r="W194" s="667"/>
    </row>
    <row r="195" spans="2:23" ht="15" customHeight="1" x14ac:dyDescent="0.25">
      <c r="B195" s="223">
        <v>147</v>
      </c>
      <c r="C195" s="672"/>
      <c r="D195" s="673"/>
      <c r="E195" s="224"/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661"/>
      <c r="U195" s="661"/>
      <c r="V195" s="661"/>
      <c r="W195" s="662"/>
    </row>
    <row r="196" spans="2:23" ht="15" customHeight="1" x14ac:dyDescent="0.25">
      <c r="B196" s="221">
        <v>148</v>
      </c>
      <c r="C196" s="676"/>
      <c r="D196" s="677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666"/>
      <c r="U196" s="666"/>
      <c r="V196" s="666"/>
      <c r="W196" s="667"/>
    </row>
    <row r="197" spans="2:23" ht="15" customHeight="1" x14ac:dyDescent="0.25">
      <c r="B197" s="223">
        <v>149</v>
      </c>
      <c r="C197" s="672"/>
      <c r="D197" s="673"/>
      <c r="E197" s="224"/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661"/>
      <c r="U197" s="661"/>
      <c r="V197" s="661"/>
      <c r="W197" s="662"/>
    </row>
    <row r="198" spans="2:23" ht="15" customHeight="1" x14ac:dyDescent="0.25">
      <c r="B198" s="221">
        <v>150</v>
      </c>
      <c r="C198" s="676"/>
      <c r="D198" s="677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666"/>
      <c r="U198" s="666"/>
      <c r="V198" s="666"/>
      <c r="W198" s="667"/>
    </row>
    <row r="199" spans="2:23" ht="15" customHeight="1" x14ac:dyDescent="0.25">
      <c r="B199" s="223">
        <v>151</v>
      </c>
      <c r="C199" s="672"/>
      <c r="D199" s="673"/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661"/>
      <c r="U199" s="661"/>
      <c r="V199" s="661"/>
      <c r="W199" s="662"/>
    </row>
    <row r="200" spans="2:23" ht="15" customHeight="1" x14ac:dyDescent="0.25">
      <c r="B200" s="221">
        <v>152</v>
      </c>
      <c r="C200" s="676"/>
      <c r="D200" s="677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666"/>
      <c r="U200" s="666"/>
      <c r="V200" s="666"/>
      <c r="W200" s="667"/>
    </row>
    <row r="201" spans="2:23" ht="15" customHeight="1" x14ac:dyDescent="0.25">
      <c r="B201" s="223">
        <v>153</v>
      </c>
      <c r="C201" s="672"/>
      <c r="D201" s="673"/>
      <c r="E201" s="224"/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661"/>
      <c r="U201" s="661"/>
      <c r="V201" s="661"/>
      <c r="W201" s="662"/>
    </row>
    <row r="202" spans="2:23" ht="15" customHeight="1" x14ac:dyDescent="0.25">
      <c r="B202" s="221">
        <v>154</v>
      </c>
      <c r="C202" s="676"/>
      <c r="D202" s="677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666"/>
      <c r="U202" s="666"/>
      <c r="V202" s="666"/>
      <c r="W202" s="667"/>
    </row>
    <row r="203" spans="2:23" ht="15" customHeight="1" x14ac:dyDescent="0.25">
      <c r="B203" s="223">
        <v>155</v>
      </c>
      <c r="C203" s="672"/>
      <c r="D203" s="673"/>
      <c r="E203" s="224"/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661"/>
      <c r="U203" s="661"/>
      <c r="V203" s="661"/>
      <c r="W203" s="662"/>
    </row>
    <row r="204" spans="2:23" ht="15" customHeight="1" x14ac:dyDescent="0.25">
      <c r="B204" s="221">
        <v>156</v>
      </c>
      <c r="C204" s="676"/>
      <c r="D204" s="677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666"/>
      <c r="U204" s="666"/>
      <c r="V204" s="666"/>
      <c r="W204" s="667"/>
    </row>
    <row r="205" spans="2:23" ht="15" customHeight="1" x14ac:dyDescent="0.25">
      <c r="B205" s="223">
        <v>157</v>
      </c>
      <c r="C205" s="672"/>
      <c r="D205" s="673"/>
      <c r="E205" s="224"/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661"/>
      <c r="U205" s="661"/>
      <c r="V205" s="661"/>
      <c r="W205" s="662"/>
    </row>
    <row r="206" spans="2:23" ht="15" customHeight="1" x14ac:dyDescent="0.25">
      <c r="B206" s="221">
        <v>158</v>
      </c>
      <c r="C206" s="676"/>
      <c r="D206" s="677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666"/>
      <c r="U206" s="666"/>
      <c r="V206" s="666"/>
      <c r="W206" s="667"/>
    </row>
    <row r="207" spans="2:23" ht="15" customHeight="1" x14ac:dyDescent="0.25">
      <c r="B207" s="223">
        <v>159</v>
      </c>
      <c r="C207" s="672"/>
      <c r="D207" s="673"/>
      <c r="E207" s="224"/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661"/>
      <c r="U207" s="661"/>
      <c r="V207" s="661"/>
      <c r="W207" s="662"/>
    </row>
    <row r="208" spans="2:23" ht="15" customHeight="1" x14ac:dyDescent="0.25">
      <c r="B208" s="221">
        <v>160</v>
      </c>
      <c r="C208" s="676"/>
      <c r="D208" s="677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666"/>
      <c r="U208" s="666"/>
      <c r="V208" s="666"/>
      <c r="W208" s="667"/>
    </row>
    <row r="209" spans="2:23" ht="15" customHeight="1" x14ac:dyDescent="0.25">
      <c r="B209" s="223">
        <v>161</v>
      </c>
      <c r="C209" s="672"/>
      <c r="D209" s="673"/>
      <c r="E209" s="224"/>
      <c r="F209" s="224"/>
      <c r="G209" s="224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661"/>
      <c r="U209" s="661"/>
      <c r="V209" s="661"/>
      <c r="W209" s="662"/>
    </row>
    <row r="210" spans="2:23" ht="15" customHeight="1" x14ac:dyDescent="0.25">
      <c r="B210" s="221">
        <v>162</v>
      </c>
      <c r="C210" s="676"/>
      <c r="D210" s="677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666"/>
      <c r="U210" s="666"/>
      <c r="V210" s="666"/>
      <c r="W210" s="667"/>
    </row>
    <row r="211" spans="2:23" ht="15" customHeight="1" x14ac:dyDescent="0.25">
      <c r="B211" s="223">
        <v>163</v>
      </c>
      <c r="C211" s="672"/>
      <c r="D211" s="673"/>
      <c r="E211" s="224"/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661"/>
      <c r="U211" s="661"/>
      <c r="V211" s="661"/>
      <c r="W211" s="662"/>
    </row>
    <row r="212" spans="2:23" ht="15" customHeight="1" x14ac:dyDescent="0.25">
      <c r="B212" s="221">
        <v>164</v>
      </c>
      <c r="C212" s="676"/>
      <c r="D212" s="677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666"/>
      <c r="U212" s="666"/>
      <c r="V212" s="666"/>
      <c r="W212" s="667"/>
    </row>
    <row r="213" spans="2:23" ht="15" customHeight="1" x14ac:dyDescent="0.25">
      <c r="B213" s="223">
        <v>165</v>
      </c>
      <c r="C213" s="672"/>
      <c r="D213" s="673"/>
      <c r="E213" s="224"/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661"/>
      <c r="U213" s="661"/>
      <c r="V213" s="661"/>
      <c r="W213" s="662"/>
    </row>
    <row r="214" spans="2:23" ht="15" customHeight="1" x14ac:dyDescent="0.25">
      <c r="B214" s="221">
        <v>166</v>
      </c>
      <c r="C214" s="676"/>
      <c r="D214" s="677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666"/>
      <c r="U214" s="666"/>
      <c r="V214" s="666"/>
      <c r="W214" s="667"/>
    </row>
    <row r="215" spans="2:23" ht="15" customHeight="1" x14ac:dyDescent="0.25">
      <c r="B215" s="223">
        <v>167</v>
      </c>
      <c r="C215" s="672"/>
      <c r="D215" s="673"/>
      <c r="E215" s="224"/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661"/>
      <c r="U215" s="661"/>
      <c r="V215" s="661"/>
      <c r="W215" s="662"/>
    </row>
    <row r="216" spans="2:23" ht="15" customHeight="1" x14ac:dyDescent="0.25">
      <c r="B216" s="221">
        <v>168</v>
      </c>
      <c r="C216" s="676"/>
      <c r="D216" s="677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666"/>
      <c r="U216" s="666"/>
      <c r="V216" s="666"/>
      <c r="W216" s="667"/>
    </row>
    <row r="217" spans="2:23" ht="15" customHeight="1" x14ac:dyDescent="0.25">
      <c r="B217" s="223">
        <v>169</v>
      </c>
      <c r="C217" s="672"/>
      <c r="D217" s="673"/>
      <c r="E217" s="224"/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661"/>
      <c r="U217" s="661"/>
      <c r="V217" s="661"/>
      <c r="W217" s="662"/>
    </row>
    <row r="218" spans="2:23" ht="15" customHeight="1" x14ac:dyDescent="0.25">
      <c r="B218" s="221">
        <v>170</v>
      </c>
      <c r="C218" s="676"/>
      <c r="D218" s="677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666"/>
      <c r="U218" s="666"/>
      <c r="V218" s="666"/>
      <c r="W218" s="667"/>
    </row>
    <row r="219" spans="2:23" ht="15" customHeight="1" x14ac:dyDescent="0.25">
      <c r="B219" s="223">
        <v>171</v>
      </c>
      <c r="C219" s="672"/>
      <c r="D219" s="673"/>
      <c r="E219" s="224"/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661"/>
      <c r="U219" s="661"/>
      <c r="V219" s="661"/>
      <c r="W219" s="662"/>
    </row>
    <row r="220" spans="2:23" ht="15" customHeight="1" x14ac:dyDescent="0.25">
      <c r="B220" s="221">
        <v>172</v>
      </c>
      <c r="C220" s="676"/>
      <c r="D220" s="677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666"/>
      <c r="U220" s="666"/>
      <c r="V220" s="666"/>
      <c r="W220" s="667"/>
    </row>
    <row r="221" spans="2:23" ht="15" customHeight="1" x14ac:dyDescent="0.25">
      <c r="B221" s="223">
        <v>173</v>
      </c>
      <c r="C221" s="672"/>
      <c r="D221" s="673"/>
      <c r="E221" s="224"/>
      <c r="F221" s="224"/>
      <c r="G221" s="224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661"/>
      <c r="U221" s="661"/>
      <c r="V221" s="661"/>
      <c r="W221" s="662"/>
    </row>
    <row r="222" spans="2:23" ht="15" customHeight="1" x14ac:dyDescent="0.25">
      <c r="B222" s="221">
        <v>174</v>
      </c>
      <c r="C222" s="676"/>
      <c r="D222" s="677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666"/>
      <c r="U222" s="666"/>
      <c r="V222" s="666"/>
      <c r="W222" s="667"/>
    </row>
    <row r="223" spans="2:23" ht="15" customHeight="1" x14ac:dyDescent="0.25">
      <c r="B223" s="223">
        <v>175</v>
      </c>
      <c r="C223" s="672"/>
      <c r="D223" s="673"/>
      <c r="E223" s="224"/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661"/>
      <c r="U223" s="661"/>
      <c r="V223" s="661"/>
      <c r="W223" s="662"/>
    </row>
    <row r="224" spans="2:23" ht="15" customHeight="1" x14ac:dyDescent="0.25">
      <c r="B224" s="221">
        <v>176</v>
      </c>
      <c r="C224" s="676"/>
      <c r="D224" s="677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666"/>
      <c r="U224" s="666"/>
      <c r="V224" s="666"/>
      <c r="W224" s="667"/>
    </row>
    <row r="225" spans="2:23" ht="15" customHeight="1" x14ac:dyDescent="0.25">
      <c r="B225" s="223">
        <v>177</v>
      </c>
      <c r="C225" s="672"/>
      <c r="D225" s="673"/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661"/>
      <c r="U225" s="661"/>
      <c r="V225" s="661"/>
      <c r="W225" s="662"/>
    </row>
    <row r="226" spans="2:23" ht="15" customHeight="1" x14ac:dyDescent="0.25">
      <c r="B226" s="221">
        <v>178</v>
      </c>
      <c r="C226" s="676"/>
      <c r="D226" s="677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666"/>
      <c r="U226" s="666"/>
      <c r="V226" s="666"/>
      <c r="W226" s="667"/>
    </row>
    <row r="227" spans="2:23" ht="15" customHeight="1" x14ac:dyDescent="0.25">
      <c r="B227" s="223">
        <v>179</v>
      </c>
      <c r="C227" s="672"/>
      <c r="D227" s="673"/>
      <c r="E227" s="224"/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661"/>
      <c r="U227" s="661"/>
      <c r="V227" s="661"/>
      <c r="W227" s="662"/>
    </row>
    <row r="228" spans="2:23" ht="15" customHeight="1" x14ac:dyDescent="0.25">
      <c r="B228" s="221">
        <v>180</v>
      </c>
      <c r="C228" s="676"/>
      <c r="D228" s="677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666"/>
      <c r="U228" s="666"/>
      <c r="V228" s="666"/>
      <c r="W228" s="667"/>
    </row>
    <row r="229" spans="2:23" ht="15" customHeight="1" x14ac:dyDescent="0.25">
      <c r="B229" s="223">
        <v>181</v>
      </c>
      <c r="C229" s="672"/>
      <c r="D229" s="673"/>
      <c r="E229" s="224"/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661"/>
      <c r="U229" s="661"/>
      <c r="V229" s="661"/>
      <c r="W229" s="662"/>
    </row>
    <row r="230" spans="2:23" ht="15" customHeight="1" x14ac:dyDescent="0.25">
      <c r="B230" s="221">
        <v>182</v>
      </c>
      <c r="C230" s="676"/>
      <c r="D230" s="677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666"/>
      <c r="U230" s="666"/>
      <c r="V230" s="666"/>
      <c r="W230" s="667"/>
    </row>
    <row r="231" spans="2:23" ht="15" customHeight="1" x14ac:dyDescent="0.25">
      <c r="B231" s="223">
        <v>183</v>
      </c>
      <c r="C231" s="672"/>
      <c r="D231" s="673"/>
      <c r="E231" s="224"/>
      <c r="F231" s="224"/>
      <c r="G231" s="224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661"/>
      <c r="U231" s="661"/>
      <c r="V231" s="661"/>
      <c r="W231" s="662"/>
    </row>
    <row r="232" spans="2:23" ht="15" customHeight="1" x14ac:dyDescent="0.25">
      <c r="B232" s="221">
        <v>184</v>
      </c>
      <c r="C232" s="676"/>
      <c r="D232" s="677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666"/>
      <c r="U232" s="666"/>
      <c r="V232" s="666"/>
      <c r="W232" s="667"/>
    </row>
    <row r="233" spans="2:23" ht="15" customHeight="1" x14ac:dyDescent="0.25">
      <c r="B233" s="223">
        <v>185</v>
      </c>
      <c r="C233" s="672"/>
      <c r="D233" s="673"/>
      <c r="E233" s="224"/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661"/>
      <c r="U233" s="661"/>
      <c r="V233" s="661"/>
      <c r="W233" s="662"/>
    </row>
    <row r="234" spans="2:23" ht="15" customHeight="1" x14ac:dyDescent="0.25">
      <c r="B234" s="221">
        <v>186</v>
      </c>
      <c r="C234" s="676"/>
      <c r="D234" s="677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666"/>
      <c r="U234" s="666"/>
      <c r="V234" s="666"/>
      <c r="W234" s="667"/>
    </row>
    <row r="235" spans="2:23" ht="15" customHeight="1" x14ac:dyDescent="0.25">
      <c r="B235" s="223">
        <v>187</v>
      </c>
      <c r="C235" s="672"/>
      <c r="D235" s="673"/>
      <c r="E235" s="224"/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661"/>
      <c r="U235" s="661"/>
      <c r="V235" s="661"/>
      <c r="W235" s="662"/>
    </row>
    <row r="236" spans="2:23" ht="15" customHeight="1" x14ac:dyDescent="0.25">
      <c r="B236" s="221">
        <v>188</v>
      </c>
      <c r="C236" s="676"/>
      <c r="D236" s="677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666"/>
      <c r="U236" s="666"/>
      <c r="V236" s="666"/>
      <c r="W236" s="667"/>
    </row>
    <row r="237" spans="2:23" ht="15" customHeight="1" x14ac:dyDescent="0.25">
      <c r="B237" s="223">
        <v>189</v>
      </c>
      <c r="C237" s="672"/>
      <c r="D237" s="673"/>
      <c r="E237" s="224"/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661"/>
      <c r="U237" s="661"/>
      <c r="V237" s="661"/>
      <c r="W237" s="662"/>
    </row>
    <row r="238" spans="2:23" ht="15" customHeight="1" x14ac:dyDescent="0.25">
      <c r="B238" s="221">
        <v>190</v>
      </c>
      <c r="C238" s="676"/>
      <c r="D238" s="677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666"/>
      <c r="U238" s="666"/>
      <c r="V238" s="666"/>
      <c r="W238" s="667"/>
    </row>
    <row r="239" spans="2:23" ht="15" customHeight="1" x14ac:dyDescent="0.25">
      <c r="B239" s="223">
        <v>191</v>
      </c>
      <c r="C239" s="672"/>
      <c r="D239" s="673"/>
      <c r="E239" s="224"/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661"/>
      <c r="U239" s="661"/>
      <c r="V239" s="661"/>
      <c r="W239" s="662"/>
    </row>
    <row r="240" spans="2:23" ht="15" customHeight="1" x14ac:dyDescent="0.25">
      <c r="B240" s="221">
        <v>192</v>
      </c>
      <c r="C240" s="676"/>
      <c r="D240" s="677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666"/>
      <c r="U240" s="666"/>
      <c r="V240" s="666"/>
      <c r="W240" s="667"/>
    </row>
    <row r="241" spans="2:23" ht="15" customHeight="1" x14ac:dyDescent="0.25">
      <c r="B241" s="223">
        <v>193</v>
      </c>
      <c r="C241" s="672"/>
      <c r="D241" s="673"/>
      <c r="E241" s="224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661"/>
      <c r="U241" s="661"/>
      <c r="V241" s="661"/>
      <c r="W241" s="662"/>
    </row>
    <row r="242" spans="2:23" ht="15" customHeight="1" x14ac:dyDescent="0.25">
      <c r="B242" s="221">
        <v>194</v>
      </c>
      <c r="C242" s="676"/>
      <c r="D242" s="677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666"/>
      <c r="U242" s="666"/>
      <c r="V242" s="666"/>
      <c r="W242" s="667"/>
    </row>
    <row r="243" spans="2:23" ht="15" customHeight="1" x14ac:dyDescent="0.25">
      <c r="B243" s="223">
        <v>195</v>
      </c>
      <c r="C243" s="672"/>
      <c r="D243" s="673"/>
      <c r="E243" s="224"/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661"/>
      <c r="U243" s="661"/>
      <c r="V243" s="661"/>
      <c r="W243" s="662"/>
    </row>
    <row r="244" spans="2:23" ht="15" customHeight="1" x14ac:dyDescent="0.25">
      <c r="B244" s="221">
        <v>196</v>
      </c>
      <c r="C244" s="676"/>
      <c r="D244" s="677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666"/>
      <c r="U244" s="666"/>
      <c r="V244" s="666"/>
      <c r="W244" s="667"/>
    </row>
    <row r="245" spans="2:23" ht="15" customHeight="1" x14ac:dyDescent="0.25">
      <c r="B245" s="223">
        <v>197</v>
      </c>
      <c r="C245" s="672"/>
      <c r="D245" s="673"/>
      <c r="E245" s="224"/>
      <c r="F245" s="224"/>
      <c r="G245" s="224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661"/>
      <c r="U245" s="661"/>
      <c r="V245" s="661"/>
      <c r="W245" s="662"/>
    </row>
    <row r="246" spans="2:23" ht="15" customHeight="1" x14ac:dyDescent="0.25">
      <c r="B246" s="221">
        <v>198</v>
      </c>
      <c r="C246" s="676"/>
      <c r="D246" s="677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666"/>
      <c r="U246" s="666"/>
      <c r="V246" s="666"/>
      <c r="W246" s="667"/>
    </row>
    <row r="247" spans="2:23" ht="15" customHeight="1" x14ac:dyDescent="0.25">
      <c r="B247" s="223">
        <v>199</v>
      </c>
      <c r="C247" s="672"/>
      <c r="D247" s="673"/>
      <c r="E247" s="224"/>
      <c r="F247" s="224"/>
      <c r="G247" s="224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661"/>
      <c r="U247" s="661"/>
      <c r="V247" s="661"/>
      <c r="W247" s="662"/>
    </row>
    <row r="248" spans="2:23" ht="15" customHeight="1" x14ac:dyDescent="0.25">
      <c r="B248" s="221">
        <v>200</v>
      </c>
      <c r="C248" s="676"/>
      <c r="D248" s="677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666"/>
      <c r="U248" s="666"/>
      <c r="V248" s="666"/>
      <c r="W248" s="667"/>
    </row>
    <row r="249" spans="2:23" ht="15" customHeight="1" x14ac:dyDescent="0.25">
      <c r="B249" s="223">
        <v>201</v>
      </c>
      <c r="C249" s="672"/>
      <c r="D249" s="673"/>
      <c r="E249" s="224"/>
      <c r="F249" s="224"/>
      <c r="G249" s="224"/>
      <c r="H249" s="224"/>
      <c r="I249" s="224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661"/>
      <c r="U249" s="661"/>
      <c r="V249" s="661"/>
      <c r="W249" s="662"/>
    </row>
    <row r="250" spans="2:23" ht="15" customHeight="1" x14ac:dyDescent="0.25">
      <c r="B250" s="221">
        <v>202</v>
      </c>
      <c r="C250" s="676"/>
      <c r="D250" s="677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666"/>
      <c r="U250" s="666"/>
      <c r="V250" s="666"/>
      <c r="W250" s="667"/>
    </row>
    <row r="251" spans="2:23" ht="15" customHeight="1" x14ac:dyDescent="0.25">
      <c r="B251" s="223">
        <v>203</v>
      </c>
      <c r="C251" s="672"/>
      <c r="D251" s="673"/>
      <c r="E251" s="224"/>
      <c r="F251" s="224"/>
      <c r="G251" s="224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661"/>
      <c r="U251" s="661"/>
      <c r="V251" s="661"/>
      <c r="W251" s="662"/>
    </row>
    <row r="252" spans="2:23" ht="15" customHeight="1" x14ac:dyDescent="0.25">
      <c r="B252" s="221">
        <v>204</v>
      </c>
      <c r="C252" s="676"/>
      <c r="D252" s="677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666"/>
      <c r="U252" s="666"/>
      <c r="V252" s="666"/>
      <c r="W252" s="667"/>
    </row>
    <row r="253" spans="2:23" ht="15" customHeight="1" x14ac:dyDescent="0.25">
      <c r="B253" s="223">
        <v>205</v>
      </c>
      <c r="C253" s="672"/>
      <c r="D253" s="673"/>
      <c r="E253" s="224"/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661"/>
      <c r="U253" s="661"/>
      <c r="V253" s="661"/>
      <c r="W253" s="662"/>
    </row>
    <row r="254" spans="2:23" ht="15" customHeight="1" x14ac:dyDescent="0.25">
      <c r="B254" s="221">
        <v>206</v>
      </c>
      <c r="C254" s="676"/>
      <c r="D254" s="677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666"/>
      <c r="U254" s="666"/>
      <c r="V254" s="666"/>
      <c r="W254" s="667"/>
    </row>
    <row r="255" spans="2:23" ht="15" customHeight="1" x14ac:dyDescent="0.25">
      <c r="B255" s="223">
        <v>207</v>
      </c>
      <c r="C255" s="672"/>
      <c r="D255" s="673"/>
      <c r="E255" s="224"/>
      <c r="F255" s="224"/>
      <c r="G255" s="224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661"/>
      <c r="U255" s="661"/>
      <c r="V255" s="661"/>
      <c r="W255" s="662"/>
    </row>
    <row r="256" spans="2:23" ht="15" customHeight="1" x14ac:dyDescent="0.25">
      <c r="B256" s="221">
        <v>208</v>
      </c>
      <c r="C256" s="676"/>
      <c r="D256" s="677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666"/>
      <c r="U256" s="666"/>
      <c r="V256" s="666"/>
      <c r="W256" s="667"/>
    </row>
    <row r="257" spans="2:23" ht="15" customHeight="1" x14ac:dyDescent="0.25">
      <c r="B257" s="223">
        <v>209</v>
      </c>
      <c r="C257" s="672"/>
      <c r="D257" s="673"/>
      <c r="E257" s="224"/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661"/>
      <c r="U257" s="661"/>
      <c r="V257" s="661"/>
      <c r="W257" s="662"/>
    </row>
    <row r="258" spans="2:23" ht="15" customHeight="1" x14ac:dyDescent="0.25">
      <c r="B258" s="221">
        <v>210</v>
      </c>
      <c r="C258" s="676"/>
      <c r="D258" s="677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666"/>
      <c r="U258" s="666"/>
      <c r="V258" s="666"/>
      <c r="W258" s="667"/>
    </row>
    <row r="259" spans="2:23" ht="15" customHeight="1" x14ac:dyDescent="0.25">
      <c r="B259" s="223">
        <v>211</v>
      </c>
      <c r="C259" s="672"/>
      <c r="D259" s="673"/>
      <c r="E259" s="224"/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661"/>
      <c r="U259" s="661"/>
      <c r="V259" s="661"/>
      <c r="W259" s="662"/>
    </row>
    <row r="260" spans="2:23" ht="15" customHeight="1" x14ac:dyDescent="0.25">
      <c r="B260" s="221">
        <v>212</v>
      </c>
      <c r="C260" s="676"/>
      <c r="D260" s="677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666"/>
      <c r="U260" s="666"/>
      <c r="V260" s="666"/>
      <c r="W260" s="667"/>
    </row>
    <row r="261" spans="2:23" ht="15" customHeight="1" x14ac:dyDescent="0.25">
      <c r="B261" s="223">
        <v>213</v>
      </c>
      <c r="C261" s="672"/>
      <c r="D261" s="673"/>
      <c r="E261" s="224"/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661"/>
      <c r="U261" s="661"/>
      <c r="V261" s="661"/>
      <c r="W261" s="662"/>
    </row>
    <row r="262" spans="2:23" ht="15" customHeight="1" x14ac:dyDescent="0.25">
      <c r="B262" s="221">
        <v>214</v>
      </c>
      <c r="C262" s="676"/>
      <c r="D262" s="677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666"/>
      <c r="U262" s="666"/>
      <c r="V262" s="666"/>
      <c r="W262" s="667"/>
    </row>
    <row r="263" spans="2:23" ht="15" customHeight="1" x14ac:dyDescent="0.25">
      <c r="B263" s="223">
        <v>215</v>
      </c>
      <c r="C263" s="672"/>
      <c r="D263" s="673"/>
      <c r="E263" s="224"/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661"/>
      <c r="U263" s="661"/>
      <c r="V263" s="661"/>
      <c r="W263" s="662"/>
    </row>
    <row r="264" spans="2:23" ht="15" customHeight="1" x14ac:dyDescent="0.25">
      <c r="B264" s="221">
        <v>216</v>
      </c>
      <c r="C264" s="676"/>
      <c r="D264" s="677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666"/>
      <c r="U264" s="666"/>
      <c r="V264" s="666"/>
      <c r="W264" s="667"/>
    </row>
    <row r="265" spans="2:23" ht="15" customHeight="1" x14ac:dyDescent="0.25">
      <c r="B265" s="223">
        <v>217</v>
      </c>
      <c r="C265" s="672"/>
      <c r="D265" s="673"/>
      <c r="E265" s="224"/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661"/>
      <c r="U265" s="661"/>
      <c r="V265" s="661"/>
      <c r="W265" s="662"/>
    </row>
    <row r="266" spans="2:23" ht="15" customHeight="1" x14ac:dyDescent="0.25">
      <c r="B266" s="221">
        <v>218</v>
      </c>
      <c r="C266" s="676"/>
      <c r="D266" s="677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666"/>
      <c r="U266" s="666"/>
      <c r="V266" s="666"/>
      <c r="W266" s="667"/>
    </row>
    <row r="267" spans="2:23" ht="15" customHeight="1" x14ac:dyDescent="0.25">
      <c r="B267" s="223">
        <v>219</v>
      </c>
      <c r="C267" s="672"/>
      <c r="D267" s="673"/>
      <c r="E267" s="224"/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661"/>
      <c r="U267" s="661"/>
      <c r="V267" s="661"/>
      <c r="W267" s="662"/>
    </row>
    <row r="268" spans="2:23" ht="15" customHeight="1" x14ac:dyDescent="0.25">
      <c r="B268" s="221">
        <v>220</v>
      </c>
      <c r="C268" s="676"/>
      <c r="D268" s="677"/>
      <c r="E268" s="219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666"/>
      <c r="U268" s="666"/>
      <c r="V268" s="666"/>
      <c r="W268" s="667"/>
    </row>
    <row r="269" spans="2:23" ht="15" customHeight="1" x14ac:dyDescent="0.25">
      <c r="B269" s="223">
        <v>221</v>
      </c>
      <c r="C269" s="672"/>
      <c r="D269" s="673"/>
      <c r="E269" s="224"/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661"/>
      <c r="U269" s="661"/>
      <c r="V269" s="661"/>
      <c r="W269" s="662"/>
    </row>
    <row r="270" spans="2:23" ht="15" customHeight="1" x14ac:dyDescent="0.25">
      <c r="B270" s="221">
        <v>222</v>
      </c>
      <c r="C270" s="676"/>
      <c r="D270" s="677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666"/>
      <c r="U270" s="666"/>
      <c r="V270" s="666"/>
      <c r="W270" s="667"/>
    </row>
    <row r="271" spans="2:23" ht="15" customHeight="1" x14ac:dyDescent="0.25">
      <c r="B271" s="223">
        <v>223</v>
      </c>
      <c r="C271" s="672"/>
      <c r="D271" s="673"/>
      <c r="E271" s="224"/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661"/>
      <c r="U271" s="661"/>
      <c r="V271" s="661"/>
      <c r="W271" s="662"/>
    </row>
    <row r="272" spans="2:23" ht="15" customHeight="1" x14ac:dyDescent="0.25">
      <c r="B272" s="221">
        <v>224</v>
      </c>
      <c r="C272" s="676"/>
      <c r="D272" s="677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666"/>
      <c r="U272" s="666"/>
      <c r="V272" s="666"/>
      <c r="W272" s="667"/>
    </row>
    <row r="273" spans="2:23" ht="15" customHeight="1" x14ac:dyDescent="0.25">
      <c r="B273" s="223">
        <v>225</v>
      </c>
      <c r="C273" s="672"/>
      <c r="D273" s="673"/>
      <c r="E273" s="224"/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661"/>
      <c r="U273" s="661"/>
      <c r="V273" s="661"/>
      <c r="W273" s="662"/>
    </row>
    <row r="274" spans="2:23" ht="15" customHeight="1" x14ac:dyDescent="0.25">
      <c r="B274" s="221">
        <v>226</v>
      </c>
      <c r="C274" s="676"/>
      <c r="D274" s="677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666"/>
      <c r="U274" s="666"/>
      <c r="V274" s="666"/>
      <c r="W274" s="667"/>
    </row>
    <row r="275" spans="2:23" ht="15" customHeight="1" x14ac:dyDescent="0.25">
      <c r="B275" s="223">
        <v>227</v>
      </c>
      <c r="C275" s="672"/>
      <c r="D275" s="673"/>
      <c r="E275" s="224"/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661"/>
      <c r="U275" s="661"/>
      <c r="V275" s="661"/>
      <c r="W275" s="662"/>
    </row>
    <row r="276" spans="2:23" ht="15" customHeight="1" x14ac:dyDescent="0.25">
      <c r="B276" s="221">
        <v>228</v>
      </c>
      <c r="C276" s="676"/>
      <c r="D276" s="677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666"/>
      <c r="U276" s="666"/>
      <c r="V276" s="666"/>
      <c r="W276" s="667"/>
    </row>
    <row r="277" spans="2:23" ht="15" customHeight="1" x14ac:dyDescent="0.25">
      <c r="B277" s="223">
        <v>229</v>
      </c>
      <c r="C277" s="672"/>
      <c r="D277" s="673"/>
      <c r="E277" s="224"/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661"/>
      <c r="U277" s="661"/>
      <c r="V277" s="661"/>
      <c r="W277" s="662"/>
    </row>
    <row r="278" spans="2:23" ht="15" customHeight="1" x14ac:dyDescent="0.25">
      <c r="B278" s="221">
        <v>230</v>
      </c>
      <c r="C278" s="676"/>
      <c r="D278" s="677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666"/>
      <c r="U278" s="666"/>
      <c r="V278" s="666"/>
      <c r="W278" s="667"/>
    </row>
    <row r="279" spans="2:23" ht="15" customHeight="1" x14ac:dyDescent="0.25">
      <c r="B279" s="223">
        <v>231</v>
      </c>
      <c r="C279" s="672"/>
      <c r="D279" s="673"/>
      <c r="E279" s="224"/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661"/>
      <c r="U279" s="661"/>
      <c r="V279" s="661"/>
      <c r="W279" s="662"/>
    </row>
    <row r="280" spans="2:23" ht="15" customHeight="1" x14ac:dyDescent="0.25">
      <c r="B280" s="221">
        <v>232</v>
      </c>
      <c r="C280" s="676"/>
      <c r="D280" s="677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666"/>
      <c r="U280" s="666"/>
      <c r="V280" s="666"/>
      <c r="W280" s="667"/>
    </row>
    <row r="281" spans="2:23" ht="15" customHeight="1" x14ac:dyDescent="0.25">
      <c r="B281" s="223">
        <v>233</v>
      </c>
      <c r="C281" s="672"/>
      <c r="D281" s="673"/>
      <c r="E281" s="224"/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661"/>
      <c r="U281" s="661"/>
      <c r="V281" s="661"/>
      <c r="W281" s="662"/>
    </row>
    <row r="282" spans="2:23" ht="15" customHeight="1" x14ac:dyDescent="0.25">
      <c r="B282" s="221">
        <v>234</v>
      </c>
      <c r="C282" s="676"/>
      <c r="D282" s="677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666"/>
      <c r="U282" s="666"/>
      <c r="V282" s="666"/>
      <c r="W282" s="667"/>
    </row>
    <row r="283" spans="2:23" ht="15" customHeight="1" x14ac:dyDescent="0.25">
      <c r="B283" s="223">
        <v>235</v>
      </c>
      <c r="C283" s="672"/>
      <c r="D283" s="673"/>
      <c r="E283" s="224"/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661"/>
      <c r="U283" s="661"/>
      <c r="V283" s="661"/>
      <c r="W283" s="662"/>
    </row>
    <row r="284" spans="2:23" ht="15" customHeight="1" x14ac:dyDescent="0.25">
      <c r="B284" s="221">
        <v>236</v>
      </c>
      <c r="C284" s="676"/>
      <c r="D284" s="677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666"/>
      <c r="U284" s="666"/>
      <c r="V284" s="666"/>
      <c r="W284" s="667"/>
    </row>
    <row r="285" spans="2:23" ht="15" customHeight="1" x14ac:dyDescent="0.25">
      <c r="B285" s="223">
        <v>237</v>
      </c>
      <c r="C285" s="672"/>
      <c r="D285" s="673"/>
      <c r="E285" s="224"/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661"/>
      <c r="U285" s="661"/>
      <c r="V285" s="661"/>
      <c r="W285" s="662"/>
    </row>
    <row r="286" spans="2:23" ht="15" customHeight="1" x14ac:dyDescent="0.25">
      <c r="B286" s="221">
        <v>238</v>
      </c>
      <c r="C286" s="676"/>
      <c r="D286" s="677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666"/>
      <c r="U286" s="666"/>
      <c r="V286" s="666"/>
      <c r="W286" s="667"/>
    </row>
    <row r="287" spans="2:23" ht="15" customHeight="1" x14ac:dyDescent="0.25">
      <c r="B287" s="223">
        <v>239</v>
      </c>
      <c r="C287" s="672"/>
      <c r="D287" s="673"/>
      <c r="E287" s="224"/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661"/>
      <c r="U287" s="661"/>
      <c r="V287" s="661"/>
      <c r="W287" s="662"/>
    </row>
    <row r="288" spans="2:23" ht="15" customHeight="1" x14ac:dyDescent="0.25">
      <c r="B288" s="221">
        <v>240</v>
      </c>
      <c r="C288" s="676"/>
      <c r="D288" s="677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666"/>
      <c r="U288" s="666"/>
      <c r="V288" s="666"/>
      <c r="W288" s="667"/>
    </row>
    <row r="289" spans="2:23" ht="15" customHeight="1" x14ac:dyDescent="0.25">
      <c r="B289" s="223">
        <v>241</v>
      </c>
      <c r="C289" s="672"/>
      <c r="D289" s="673"/>
      <c r="E289" s="224"/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661"/>
      <c r="U289" s="661"/>
      <c r="V289" s="661"/>
      <c r="W289" s="662"/>
    </row>
    <row r="290" spans="2:23" ht="15" customHeight="1" x14ac:dyDescent="0.25">
      <c r="B290" s="221">
        <v>242</v>
      </c>
      <c r="C290" s="676"/>
      <c r="D290" s="677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666"/>
      <c r="U290" s="666"/>
      <c r="V290" s="666"/>
      <c r="W290" s="667"/>
    </row>
    <row r="291" spans="2:23" ht="15" customHeight="1" x14ac:dyDescent="0.25">
      <c r="B291" s="223">
        <v>243</v>
      </c>
      <c r="C291" s="672"/>
      <c r="D291" s="673"/>
      <c r="E291" s="224"/>
      <c r="F291" s="224"/>
      <c r="G291" s="224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661"/>
      <c r="U291" s="661"/>
      <c r="V291" s="661"/>
      <c r="W291" s="662"/>
    </row>
    <row r="292" spans="2:23" ht="15" customHeight="1" x14ac:dyDescent="0.25">
      <c r="B292" s="221">
        <v>244</v>
      </c>
      <c r="C292" s="676"/>
      <c r="D292" s="677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666"/>
      <c r="U292" s="666"/>
      <c r="V292" s="666"/>
      <c r="W292" s="667"/>
    </row>
    <row r="293" spans="2:23" ht="15" customHeight="1" x14ac:dyDescent="0.25">
      <c r="B293" s="223">
        <v>245</v>
      </c>
      <c r="C293" s="672"/>
      <c r="D293" s="673"/>
      <c r="E293" s="224"/>
      <c r="F293" s="224"/>
      <c r="G293" s="224"/>
      <c r="H293" s="224"/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661"/>
      <c r="U293" s="661"/>
      <c r="V293" s="661"/>
      <c r="W293" s="662"/>
    </row>
    <row r="294" spans="2:23" ht="15" customHeight="1" x14ac:dyDescent="0.25">
      <c r="B294" s="221">
        <v>246</v>
      </c>
      <c r="C294" s="676"/>
      <c r="D294" s="677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666"/>
      <c r="U294" s="666"/>
      <c r="V294" s="666"/>
      <c r="W294" s="667"/>
    </row>
    <row r="295" spans="2:23" ht="15" customHeight="1" x14ac:dyDescent="0.25">
      <c r="B295" s="223">
        <v>247</v>
      </c>
      <c r="C295" s="672"/>
      <c r="D295" s="673"/>
      <c r="E295" s="224"/>
      <c r="F295" s="224"/>
      <c r="G295" s="224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661"/>
      <c r="U295" s="661"/>
      <c r="V295" s="661"/>
      <c r="W295" s="662"/>
    </row>
    <row r="296" spans="2:23" ht="15" customHeight="1" x14ac:dyDescent="0.25">
      <c r="B296" s="221">
        <v>248</v>
      </c>
      <c r="C296" s="676"/>
      <c r="D296" s="677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666"/>
      <c r="U296" s="666"/>
      <c r="V296" s="666"/>
      <c r="W296" s="667"/>
    </row>
    <row r="297" spans="2:23" ht="15" customHeight="1" x14ac:dyDescent="0.25">
      <c r="B297" s="223">
        <v>249</v>
      </c>
      <c r="C297" s="672"/>
      <c r="D297" s="673"/>
      <c r="E297" s="224"/>
      <c r="F297" s="224"/>
      <c r="G297" s="224"/>
      <c r="H297" s="224"/>
      <c r="I297" s="224"/>
      <c r="J297" s="224"/>
      <c r="K297" s="224"/>
      <c r="L297" s="224"/>
      <c r="M297" s="224"/>
      <c r="N297" s="224"/>
      <c r="O297" s="224"/>
      <c r="P297" s="224"/>
      <c r="Q297" s="224"/>
      <c r="R297" s="224"/>
      <c r="S297" s="224"/>
      <c r="T297" s="661"/>
      <c r="U297" s="661"/>
      <c r="V297" s="661"/>
      <c r="W297" s="662"/>
    </row>
    <row r="298" spans="2:23" ht="15" customHeight="1" x14ac:dyDescent="0.25">
      <c r="B298" s="221">
        <v>250</v>
      </c>
      <c r="C298" s="676"/>
      <c r="D298" s="677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666"/>
      <c r="U298" s="666"/>
      <c r="V298" s="666"/>
      <c r="W298" s="667"/>
    </row>
    <row r="299" spans="2:23" ht="15" customHeight="1" x14ac:dyDescent="0.25">
      <c r="B299" s="223">
        <v>251</v>
      </c>
      <c r="C299" s="672"/>
      <c r="D299" s="673"/>
      <c r="E299" s="224"/>
      <c r="F299" s="224"/>
      <c r="G299" s="224"/>
      <c r="H299" s="224"/>
      <c r="I299" s="224"/>
      <c r="J299" s="224"/>
      <c r="K299" s="224"/>
      <c r="L299" s="224"/>
      <c r="M299" s="224"/>
      <c r="N299" s="224"/>
      <c r="O299" s="224"/>
      <c r="P299" s="224"/>
      <c r="Q299" s="224"/>
      <c r="R299" s="224"/>
      <c r="S299" s="224"/>
      <c r="T299" s="661"/>
      <c r="U299" s="661"/>
      <c r="V299" s="661"/>
      <c r="W299" s="662"/>
    </row>
    <row r="300" spans="2:23" ht="15" customHeight="1" x14ac:dyDescent="0.25">
      <c r="B300" s="221">
        <v>252</v>
      </c>
      <c r="C300" s="676"/>
      <c r="D300" s="677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666"/>
      <c r="U300" s="666"/>
      <c r="V300" s="666"/>
      <c r="W300" s="667"/>
    </row>
    <row r="301" spans="2:23" ht="15" customHeight="1" x14ac:dyDescent="0.25">
      <c r="B301" s="223">
        <v>253</v>
      </c>
      <c r="C301" s="672"/>
      <c r="D301" s="673"/>
      <c r="E301" s="224"/>
      <c r="F301" s="224"/>
      <c r="G301" s="224"/>
      <c r="H301" s="224"/>
      <c r="I301" s="224"/>
      <c r="J301" s="224"/>
      <c r="K301" s="224"/>
      <c r="L301" s="224"/>
      <c r="M301" s="224"/>
      <c r="N301" s="224"/>
      <c r="O301" s="224"/>
      <c r="P301" s="224"/>
      <c r="Q301" s="224"/>
      <c r="R301" s="224"/>
      <c r="S301" s="224"/>
      <c r="T301" s="661"/>
      <c r="U301" s="661"/>
      <c r="V301" s="661"/>
      <c r="W301" s="662"/>
    </row>
    <row r="302" spans="2:23" ht="15" customHeight="1" x14ac:dyDescent="0.25">
      <c r="B302" s="221">
        <v>254</v>
      </c>
      <c r="C302" s="676"/>
      <c r="D302" s="677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666"/>
      <c r="U302" s="666"/>
      <c r="V302" s="666"/>
      <c r="W302" s="667"/>
    </row>
    <row r="303" spans="2:23" ht="15" customHeight="1" x14ac:dyDescent="0.25">
      <c r="B303" s="223">
        <v>255</v>
      </c>
      <c r="C303" s="672"/>
      <c r="D303" s="673"/>
      <c r="E303" s="224"/>
      <c r="F303" s="224"/>
      <c r="G303" s="224"/>
      <c r="H303" s="224"/>
      <c r="I303" s="224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661"/>
      <c r="U303" s="661"/>
      <c r="V303" s="661"/>
      <c r="W303" s="662"/>
    </row>
    <row r="304" spans="2:23" ht="15" customHeight="1" x14ac:dyDescent="0.25">
      <c r="B304" s="221">
        <v>256</v>
      </c>
      <c r="C304" s="676"/>
      <c r="D304" s="677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666"/>
      <c r="U304" s="666"/>
      <c r="V304" s="666"/>
      <c r="W304" s="667"/>
    </row>
    <row r="305" spans="2:23" ht="15" customHeight="1" x14ac:dyDescent="0.25">
      <c r="B305" s="223">
        <v>257</v>
      </c>
      <c r="C305" s="672"/>
      <c r="D305" s="673"/>
      <c r="E305" s="224"/>
      <c r="F305" s="224"/>
      <c r="G305" s="224"/>
      <c r="H305" s="224"/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661"/>
      <c r="U305" s="661"/>
      <c r="V305" s="661"/>
      <c r="W305" s="662"/>
    </row>
    <row r="306" spans="2:23" ht="15" customHeight="1" x14ac:dyDescent="0.25">
      <c r="B306" s="221">
        <v>258</v>
      </c>
      <c r="C306" s="676"/>
      <c r="D306" s="677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666"/>
      <c r="U306" s="666"/>
      <c r="V306" s="666"/>
      <c r="W306" s="667"/>
    </row>
    <row r="307" spans="2:23" ht="15" customHeight="1" x14ac:dyDescent="0.25">
      <c r="B307" s="223">
        <v>259</v>
      </c>
      <c r="C307" s="672"/>
      <c r="D307" s="673"/>
      <c r="E307" s="224"/>
      <c r="F307" s="224"/>
      <c r="G307" s="224"/>
      <c r="H307" s="224"/>
      <c r="I307" s="224"/>
      <c r="J307" s="224"/>
      <c r="K307" s="224"/>
      <c r="L307" s="224"/>
      <c r="M307" s="224"/>
      <c r="N307" s="224"/>
      <c r="O307" s="224"/>
      <c r="P307" s="224"/>
      <c r="Q307" s="224"/>
      <c r="R307" s="224"/>
      <c r="S307" s="224"/>
      <c r="T307" s="661"/>
      <c r="U307" s="661"/>
      <c r="V307" s="661"/>
      <c r="W307" s="662"/>
    </row>
    <row r="308" spans="2:23" ht="15" customHeight="1" x14ac:dyDescent="0.25">
      <c r="B308" s="221">
        <v>260</v>
      </c>
      <c r="C308" s="676"/>
      <c r="D308" s="677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666"/>
      <c r="U308" s="666"/>
      <c r="V308" s="666"/>
      <c r="W308" s="667"/>
    </row>
    <row r="309" spans="2:23" ht="15" customHeight="1" x14ac:dyDescent="0.25">
      <c r="B309" s="223">
        <v>261</v>
      </c>
      <c r="C309" s="672"/>
      <c r="D309" s="673"/>
      <c r="E309" s="224"/>
      <c r="F309" s="224"/>
      <c r="G309" s="224"/>
      <c r="H309" s="224"/>
      <c r="I309" s="224"/>
      <c r="J309" s="224"/>
      <c r="K309" s="224"/>
      <c r="L309" s="224"/>
      <c r="M309" s="224"/>
      <c r="N309" s="224"/>
      <c r="O309" s="224"/>
      <c r="P309" s="224"/>
      <c r="Q309" s="224"/>
      <c r="R309" s="224"/>
      <c r="S309" s="224"/>
      <c r="T309" s="661"/>
      <c r="U309" s="661"/>
      <c r="V309" s="661"/>
      <c r="W309" s="662"/>
    </row>
    <row r="310" spans="2:23" ht="15" customHeight="1" x14ac:dyDescent="0.25">
      <c r="B310" s="221">
        <v>262</v>
      </c>
      <c r="C310" s="676"/>
      <c r="D310" s="677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666"/>
      <c r="U310" s="666"/>
      <c r="V310" s="666"/>
      <c r="W310" s="667"/>
    </row>
    <row r="311" spans="2:23" ht="15" customHeight="1" x14ac:dyDescent="0.25">
      <c r="B311" s="223">
        <v>263</v>
      </c>
      <c r="C311" s="672"/>
      <c r="D311" s="673"/>
      <c r="E311" s="224"/>
      <c r="F311" s="224"/>
      <c r="G311" s="224"/>
      <c r="H311" s="224"/>
      <c r="I311" s="224"/>
      <c r="J311" s="224"/>
      <c r="K311" s="224"/>
      <c r="L311" s="224"/>
      <c r="M311" s="224"/>
      <c r="N311" s="224"/>
      <c r="O311" s="224"/>
      <c r="P311" s="224"/>
      <c r="Q311" s="224"/>
      <c r="R311" s="224"/>
      <c r="S311" s="224"/>
      <c r="T311" s="661"/>
      <c r="U311" s="661"/>
      <c r="V311" s="661"/>
      <c r="W311" s="662"/>
    </row>
    <row r="312" spans="2:23" ht="15" customHeight="1" x14ac:dyDescent="0.25">
      <c r="B312" s="221">
        <v>264</v>
      </c>
      <c r="C312" s="676"/>
      <c r="D312" s="677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666"/>
      <c r="U312" s="666"/>
      <c r="V312" s="666"/>
      <c r="W312" s="667"/>
    </row>
    <row r="313" spans="2:23" ht="15" customHeight="1" x14ac:dyDescent="0.25">
      <c r="B313" s="223">
        <v>265</v>
      </c>
      <c r="C313" s="672"/>
      <c r="D313" s="673"/>
      <c r="E313" s="224"/>
      <c r="F313" s="224"/>
      <c r="G313" s="224"/>
      <c r="H313" s="224"/>
      <c r="I313" s="224"/>
      <c r="J313" s="224"/>
      <c r="K313" s="224"/>
      <c r="L313" s="224"/>
      <c r="M313" s="224"/>
      <c r="N313" s="224"/>
      <c r="O313" s="224"/>
      <c r="P313" s="224"/>
      <c r="Q313" s="224"/>
      <c r="R313" s="224"/>
      <c r="S313" s="224"/>
      <c r="T313" s="661"/>
      <c r="U313" s="661"/>
      <c r="V313" s="661"/>
      <c r="W313" s="662"/>
    </row>
    <row r="314" spans="2:23" ht="15" customHeight="1" x14ac:dyDescent="0.25">
      <c r="B314" s="221">
        <v>266</v>
      </c>
      <c r="C314" s="676"/>
      <c r="D314" s="677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666"/>
      <c r="U314" s="666"/>
      <c r="V314" s="666"/>
      <c r="W314" s="667"/>
    </row>
    <row r="315" spans="2:23" ht="15" customHeight="1" x14ac:dyDescent="0.25">
      <c r="B315" s="223">
        <v>267</v>
      </c>
      <c r="C315" s="672"/>
      <c r="D315" s="673"/>
      <c r="E315" s="224"/>
      <c r="F315" s="224"/>
      <c r="G315" s="224"/>
      <c r="H315" s="224"/>
      <c r="I315" s="224"/>
      <c r="J315" s="224"/>
      <c r="K315" s="224"/>
      <c r="L315" s="224"/>
      <c r="M315" s="224"/>
      <c r="N315" s="224"/>
      <c r="O315" s="224"/>
      <c r="P315" s="224"/>
      <c r="Q315" s="224"/>
      <c r="R315" s="224"/>
      <c r="S315" s="224"/>
      <c r="T315" s="661"/>
      <c r="U315" s="661"/>
      <c r="V315" s="661"/>
      <c r="W315" s="662"/>
    </row>
    <row r="316" spans="2:23" ht="15" customHeight="1" x14ac:dyDescent="0.25">
      <c r="B316" s="221">
        <v>268</v>
      </c>
      <c r="C316" s="676"/>
      <c r="D316" s="677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666"/>
      <c r="U316" s="666"/>
      <c r="V316" s="666"/>
      <c r="W316" s="667"/>
    </row>
    <row r="317" spans="2:23" ht="15" customHeight="1" x14ac:dyDescent="0.25">
      <c r="B317" s="223">
        <v>269</v>
      </c>
      <c r="C317" s="672"/>
      <c r="D317" s="673"/>
      <c r="E317" s="224"/>
      <c r="F317" s="224"/>
      <c r="G317" s="224"/>
      <c r="H317" s="224"/>
      <c r="I317" s="224"/>
      <c r="J317" s="224"/>
      <c r="K317" s="224"/>
      <c r="L317" s="224"/>
      <c r="M317" s="224"/>
      <c r="N317" s="224"/>
      <c r="O317" s="224"/>
      <c r="P317" s="224"/>
      <c r="Q317" s="224"/>
      <c r="R317" s="224"/>
      <c r="S317" s="224"/>
      <c r="T317" s="661"/>
      <c r="U317" s="661"/>
      <c r="V317" s="661"/>
      <c r="W317" s="662"/>
    </row>
    <row r="318" spans="2:23" ht="15" customHeight="1" x14ac:dyDescent="0.25">
      <c r="B318" s="221">
        <v>270</v>
      </c>
      <c r="C318" s="676"/>
      <c r="D318" s="677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666"/>
      <c r="U318" s="666"/>
      <c r="V318" s="666"/>
      <c r="W318" s="667"/>
    </row>
    <row r="319" spans="2:23" ht="15" customHeight="1" x14ac:dyDescent="0.25">
      <c r="B319" s="223">
        <v>271</v>
      </c>
      <c r="C319" s="672"/>
      <c r="D319" s="673"/>
      <c r="E319" s="224"/>
      <c r="F319" s="224"/>
      <c r="G319" s="224"/>
      <c r="H319" s="224"/>
      <c r="I319" s="224"/>
      <c r="J319" s="224"/>
      <c r="K319" s="224"/>
      <c r="L319" s="224"/>
      <c r="M319" s="224"/>
      <c r="N319" s="224"/>
      <c r="O319" s="224"/>
      <c r="P319" s="224"/>
      <c r="Q319" s="224"/>
      <c r="R319" s="224"/>
      <c r="S319" s="224"/>
      <c r="T319" s="661"/>
      <c r="U319" s="661"/>
      <c r="V319" s="661"/>
      <c r="W319" s="662"/>
    </row>
    <row r="320" spans="2:23" ht="15" customHeight="1" x14ac:dyDescent="0.25">
      <c r="B320" s="221">
        <v>272</v>
      </c>
      <c r="C320" s="676"/>
      <c r="D320" s="677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666"/>
      <c r="U320" s="666"/>
      <c r="V320" s="666"/>
      <c r="W320" s="667"/>
    </row>
    <row r="321" spans="2:23" ht="15" customHeight="1" x14ac:dyDescent="0.25">
      <c r="B321" s="223">
        <v>273</v>
      </c>
      <c r="C321" s="672"/>
      <c r="D321" s="673"/>
      <c r="E321" s="224"/>
      <c r="F321" s="224"/>
      <c r="G321" s="224"/>
      <c r="H321" s="224"/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661"/>
      <c r="U321" s="661"/>
      <c r="V321" s="661"/>
      <c r="W321" s="662"/>
    </row>
    <row r="322" spans="2:23" ht="15" customHeight="1" x14ac:dyDescent="0.25">
      <c r="B322" s="221">
        <v>274</v>
      </c>
      <c r="C322" s="676"/>
      <c r="D322" s="677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666"/>
      <c r="U322" s="666"/>
      <c r="V322" s="666"/>
      <c r="W322" s="667"/>
    </row>
    <row r="323" spans="2:23" ht="15" customHeight="1" x14ac:dyDescent="0.25">
      <c r="B323" s="223">
        <v>275</v>
      </c>
      <c r="C323" s="672"/>
      <c r="D323" s="673"/>
      <c r="E323" s="224"/>
      <c r="F323" s="224"/>
      <c r="G323" s="224"/>
      <c r="H323" s="224"/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661"/>
      <c r="U323" s="661"/>
      <c r="V323" s="661"/>
      <c r="W323" s="662"/>
    </row>
    <row r="324" spans="2:23" ht="15" customHeight="1" x14ac:dyDescent="0.25">
      <c r="B324" s="221">
        <v>276</v>
      </c>
      <c r="C324" s="676"/>
      <c r="D324" s="677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666"/>
      <c r="U324" s="666"/>
      <c r="V324" s="666"/>
      <c r="W324" s="667"/>
    </row>
    <row r="325" spans="2:23" ht="15" customHeight="1" x14ac:dyDescent="0.25">
      <c r="B325" s="223">
        <v>277</v>
      </c>
      <c r="C325" s="672"/>
      <c r="D325" s="673"/>
      <c r="E325" s="224"/>
      <c r="F325" s="224"/>
      <c r="G325" s="224"/>
      <c r="H325" s="224"/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661"/>
      <c r="U325" s="661"/>
      <c r="V325" s="661"/>
      <c r="W325" s="662"/>
    </row>
    <row r="326" spans="2:23" ht="15" customHeight="1" x14ac:dyDescent="0.25">
      <c r="B326" s="221">
        <v>278</v>
      </c>
      <c r="C326" s="676"/>
      <c r="D326" s="677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666"/>
      <c r="U326" s="666"/>
      <c r="V326" s="666"/>
      <c r="W326" s="667"/>
    </row>
    <row r="327" spans="2:23" ht="15" customHeight="1" x14ac:dyDescent="0.25">
      <c r="B327" s="223">
        <v>279</v>
      </c>
      <c r="C327" s="672"/>
      <c r="D327" s="673"/>
      <c r="E327" s="224"/>
      <c r="F327" s="224"/>
      <c r="G327" s="224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661"/>
      <c r="U327" s="661"/>
      <c r="V327" s="661"/>
      <c r="W327" s="662"/>
    </row>
    <row r="328" spans="2:23" ht="15" customHeight="1" x14ac:dyDescent="0.25">
      <c r="B328" s="221">
        <v>280</v>
      </c>
      <c r="C328" s="676"/>
      <c r="D328" s="677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666"/>
      <c r="U328" s="666"/>
      <c r="V328" s="666"/>
      <c r="W328" s="667"/>
    </row>
    <row r="329" spans="2:23" ht="15" customHeight="1" x14ac:dyDescent="0.25">
      <c r="B329" s="223">
        <v>281</v>
      </c>
      <c r="C329" s="672"/>
      <c r="D329" s="673"/>
      <c r="E329" s="224"/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661"/>
      <c r="U329" s="661"/>
      <c r="V329" s="661"/>
      <c r="W329" s="662"/>
    </row>
    <row r="330" spans="2:23" ht="15" customHeight="1" x14ac:dyDescent="0.25">
      <c r="B330" s="221">
        <v>282</v>
      </c>
      <c r="C330" s="676"/>
      <c r="D330" s="677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666"/>
      <c r="U330" s="666"/>
      <c r="V330" s="666"/>
      <c r="W330" s="667"/>
    </row>
    <row r="331" spans="2:23" ht="15" customHeight="1" x14ac:dyDescent="0.25">
      <c r="B331" s="223">
        <v>283</v>
      </c>
      <c r="C331" s="672"/>
      <c r="D331" s="673"/>
      <c r="E331" s="224"/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661"/>
      <c r="U331" s="661"/>
      <c r="V331" s="661"/>
      <c r="W331" s="662"/>
    </row>
    <row r="332" spans="2:23" ht="15" customHeight="1" x14ac:dyDescent="0.25">
      <c r="B332" s="221">
        <v>284</v>
      </c>
      <c r="C332" s="676"/>
      <c r="D332" s="677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666"/>
      <c r="U332" s="666"/>
      <c r="V332" s="666"/>
      <c r="W332" s="667"/>
    </row>
    <row r="333" spans="2:23" ht="15" customHeight="1" x14ac:dyDescent="0.25">
      <c r="B333" s="223">
        <v>285</v>
      </c>
      <c r="C333" s="672"/>
      <c r="D333" s="673"/>
      <c r="E333" s="224"/>
      <c r="F333" s="224"/>
      <c r="G333" s="224"/>
      <c r="H333" s="224"/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661"/>
      <c r="U333" s="661"/>
      <c r="V333" s="661"/>
      <c r="W333" s="662"/>
    </row>
    <row r="334" spans="2:23" ht="15" customHeight="1" x14ac:dyDescent="0.25">
      <c r="B334" s="221">
        <v>286</v>
      </c>
      <c r="C334" s="676"/>
      <c r="D334" s="677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666"/>
      <c r="U334" s="666"/>
      <c r="V334" s="666"/>
      <c r="W334" s="667"/>
    </row>
    <row r="335" spans="2:23" ht="15" customHeight="1" x14ac:dyDescent="0.25">
      <c r="B335" s="223">
        <v>287</v>
      </c>
      <c r="C335" s="672"/>
      <c r="D335" s="673"/>
      <c r="E335" s="224"/>
      <c r="F335" s="224"/>
      <c r="G335" s="224"/>
      <c r="H335" s="224"/>
      <c r="I335" s="224"/>
      <c r="J335" s="224"/>
      <c r="K335" s="224"/>
      <c r="L335" s="224"/>
      <c r="M335" s="224"/>
      <c r="N335" s="224"/>
      <c r="O335" s="224"/>
      <c r="P335" s="224"/>
      <c r="Q335" s="224"/>
      <c r="R335" s="224"/>
      <c r="S335" s="224"/>
      <c r="T335" s="661"/>
      <c r="U335" s="661"/>
      <c r="V335" s="661"/>
      <c r="W335" s="662"/>
    </row>
    <row r="336" spans="2:23" ht="15" customHeight="1" x14ac:dyDescent="0.25">
      <c r="B336" s="221">
        <v>288</v>
      </c>
      <c r="C336" s="676"/>
      <c r="D336" s="677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666"/>
      <c r="U336" s="666"/>
      <c r="V336" s="666"/>
      <c r="W336" s="667"/>
    </row>
    <row r="337" spans="2:23" ht="15" customHeight="1" x14ac:dyDescent="0.25">
      <c r="B337" s="223">
        <v>289</v>
      </c>
      <c r="C337" s="672"/>
      <c r="D337" s="673"/>
      <c r="E337" s="224"/>
      <c r="F337" s="224"/>
      <c r="G337" s="224"/>
      <c r="H337" s="224"/>
      <c r="I337" s="224"/>
      <c r="J337" s="224"/>
      <c r="K337" s="224"/>
      <c r="L337" s="224"/>
      <c r="M337" s="224"/>
      <c r="N337" s="224"/>
      <c r="O337" s="224"/>
      <c r="P337" s="224"/>
      <c r="Q337" s="224"/>
      <c r="R337" s="224"/>
      <c r="S337" s="224"/>
      <c r="T337" s="661"/>
      <c r="U337" s="661"/>
      <c r="V337" s="661"/>
      <c r="W337" s="662"/>
    </row>
    <row r="338" spans="2:23" ht="15" customHeight="1" x14ac:dyDescent="0.25">
      <c r="B338" s="221">
        <v>290</v>
      </c>
      <c r="C338" s="676"/>
      <c r="D338" s="677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666"/>
      <c r="U338" s="666"/>
      <c r="V338" s="666"/>
      <c r="W338" s="667"/>
    </row>
    <row r="339" spans="2:23" ht="15" customHeight="1" x14ac:dyDescent="0.25">
      <c r="B339" s="223">
        <v>291</v>
      </c>
      <c r="C339" s="672"/>
      <c r="D339" s="673"/>
      <c r="E339" s="224"/>
      <c r="F339" s="224"/>
      <c r="G339" s="224"/>
      <c r="H339" s="224"/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661"/>
      <c r="U339" s="661"/>
      <c r="V339" s="661"/>
      <c r="W339" s="662"/>
    </row>
    <row r="340" spans="2:23" ht="15" customHeight="1" x14ac:dyDescent="0.25">
      <c r="B340" s="221">
        <v>292</v>
      </c>
      <c r="C340" s="676"/>
      <c r="D340" s="677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666"/>
      <c r="U340" s="666"/>
      <c r="V340" s="666"/>
      <c r="W340" s="667"/>
    </row>
    <row r="341" spans="2:23" ht="15" customHeight="1" x14ac:dyDescent="0.25">
      <c r="B341" s="223">
        <v>293</v>
      </c>
      <c r="C341" s="672"/>
      <c r="D341" s="673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661"/>
      <c r="U341" s="661"/>
      <c r="V341" s="661"/>
      <c r="W341" s="662"/>
    </row>
    <row r="342" spans="2:23" ht="15" customHeight="1" x14ac:dyDescent="0.25">
      <c r="B342" s="221">
        <v>294</v>
      </c>
      <c r="C342" s="676"/>
      <c r="D342" s="677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666"/>
      <c r="U342" s="666"/>
      <c r="V342" s="666"/>
      <c r="W342" s="667"/>
    </row>
    <row r="343" spans="2:23" ht="15" customHeight="1" x14ac:dyDescent="0.25">
      <c r="B343" s="223">
        <v>295</v>
      </c>
      <c r="C343" s="672"/>
      <c r="D343" s="673"/>
      <c r="E343" s="224"/>
      <c r="F343" s="224"/>
      <c r="G343" s="224"/>
      <c r="H343" s="224"/>
      <c r="I343" s="224"/>
      <c r="J343" s="224"/>
      <c r="K343" s="224"/>
      <c r="L343" s="224"/>
      <c r="M343" s="224"/>
      <c r="N343" s="224"/>
      <c r="O343" s="224"/>
      <c r="P343" s="224"/>
      <c r="Q343" s="224"/>
      <c r="R343" s="224"/>
      <c r="S343" s="224"/>
      <c r="T343" s="661"/>
      <c r="U343" s="661"/>
      <c r="V343" s="661"/>
      <c r="W343" s="662"/>
    </row>
    <row r="344" spans="2:23" ht="15" customHeight="1" x14ac:dyDescent="0.25">
      <c r="B344" s="221">
        <v>296</v>
      </c>
      <c r="C344" s="676"/>
      <c r="D344" s="677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666"/>
      <c r="U344" s="666"/>
      <c r="V344" s="666"/>
      <c r="W344" s="667"/>
    </row>
    <row r="345" spans="2:23" ht="15" customHeight="1" x14ac:dyDescent="0.25">
      <c r="B345" s="223">
        <v>297</v>
      </c>
      <c r="C345" s="672"/>
      <c r="D345" s="673"/>
      <c r="E345" s="224"/>
      <c r="F345" s="224"/>
      <c r="G345" s="224"/>
      <c r="H345" s="224"/>
      <c r="I345" s="224"/>
      <c r="J345" s="224"/>
      <c r="K345" s="224"/>
      <c r="L345" s="224"/>
      <c r="M345" s="224"/>
      <c r="N345" s="224"/>
      <c r="O345" s="224"/>
      <c r="P345" s="224"/>
      <c r="Q345" s="224"/>
      <c r="R345" s="224"/>
      <c r="S345" s="224"/>
      <c r="T345" s="661"/>
      <c r="U345" s="661"/>
      <c r="V345" s="661"/>
      <c r="W345" s="662"/>
    </row>
    <row r="346" spans="2:23" ht="15" customHeight="1" x14ac:dyDescent="0.25">
      <c r="B346" s="221">
        <v>298</v>
      </c>
      <c r="C346" s="676"/>
      <c r="D346" s="677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666"/>
      <c r="U346" s="666"/>
      <c r="V346" s="666"/>
      <c r="W346" s="667"/>
    </row>
    <row r="347" spans="2:23" ht="15" customHeight="1" x14ac:dyDescent="0.25">
      <c r="B347" s="223">
        <v>299</v>
      </c>
      <c r="C347" s="672"/>
      <c r="D347" s="673"/>
      <c r="E347" s="224"/>
      <c r="F347" s="224"/>
      <c r="G347" s="224"/>
      <c r="H347" s="224"/>
      <c r="I347" s="224"/>
      <c r="J347" s="224"/>
      <c r="K347" s="224"/>
      <c r="L347" s="224"/>
      <c r="M347" s="224"/>
      <c r="N347" s="224"/>
      <c r="O347" s="224"/>
      <c r="P347" s="224"/>
      <c r="Q347" s="224"/>
      <c r="R347" s="224"/>
      <c r="S347" s="224"/>
      <c r="T347" s="661"/>
      <c r="U347" s="661"/>
      <c r="V347" s="661"/>
      <c r="W347" s="662"/>
    </row>
    <row r="348" spans="2:23" ht="15" customHeight="1" x14ac:dyDescent="0.25">
      <c r="B348" s="221">
        <v>300</v>
      </c>
      <c r="C348" s="676"/>
      <c r="D348" s="677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666"/>
      <c r="U348" s="666"/>
      <c r="V348" s="666"/>
      <c r="W348" s="667"/>
    </row>
    <row r="349" spans="2:23" ht="15" customHeight="1" x14ac:dyDescent="0.25">
      <c r="B349" s="223">
        <v>301</v>
      </c>
      <c r="C349" s="672"/>
      <c r="D349" s="673"/>
      <c r="E349" s="224"/>
      <c r="F349" s="224"/>
      <c r="G349" s="224"/>
      <c r="H349" s="224"/>
      <c r="I349" s="224"/>
      <c r="J349" s="224"/>
      <c r="K349" s="224"/>
      <c r="L349" s="224"/>
      <c r="M349" s="224"/>
      <c r="N349" s="224"/>
      <c r="O349" s="224"/>
      <c r="P349" s="224"/>
      <c r="Q349" s="224"/>
      <c r="R349" s="224"/>
      <c r="S349" s="224"/>
      <c r="T349" s="661"/>
      <c r="U349" s="661"/>
      <c r="V349" s="661"/>
      <c r="W349" s="662"/>
    </row>
    <row r="350" spans="2:23" ht="15" customHeight="1" x14ac:dyDescent="0.25">
      <c r="B350" s="221">
        <v>302</v>
      </c>
      <c r="C350" s="676"/>
      <c r="D350" s="677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666"/>
      <c r="U350" s="666"/>
      <c r="V350" s="666"/>
      <c r="W350" s="667"/>
    </row>
    <row r="351" spans="2:23" ht="15" customHeight="1" x14ac:dyDescent="0.25">
      <c r="B351" s="223">
        <v>303</v>
      </c>
      <c r="C351" s="672"/>
      <c r="D351" s="673"/>
      <c r="E351" s="224"/>
      <c r="F351" s="224"/>
      <c r="G351" s="224"/>
      <c r="H351" s="224"/>
      <c r="I351" s="224"/>
      <c r="J351" s="224"/>
      <c r="K351" s="224"/>
      <c r="L351" s="224"/>
      <c r="M351" s="224"/>
      <c r="N351" s="224"/>
      <c r="O351" s="224"/>
      <c r="P351" s="224"/>
      <c r="Q351" s="224"/>
      <c r="R351" s="224"/>
      <c r="S351" s="224"/>
      <c r="T351" s="661"/>
      <c r="U351" s="661"/>
      <c r="V351" s="661"/>
      <c r="W351" s="662"/>
    </row>
    <row r="352" spans="2:23" ht="15" customHeight="1" x14ac:dyDescent="0.25">
      <c r="B352" s="221">
        <v>304</v>
      </c>
      <c r="C352" s="676"/>
      <c r="D352" s="677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666"/>
      <c r="U352" s="666"/>
      <c r="V352" s="666"/>
      <c r="W352" s="667"/>
    </row>
    <row r="353" spans="2:23" ht="15" customHeight="1" x14ac:dyDescent="0.25">
      <c r="B353" s="223">
        <v>305</v>
      </c>
      <c r="C353" s="672"/>
      <c r="D353" s="673"/>
      <c r="E353" s="224"/>
      <c r="F353" s="224"/>
      <c r="G353" s="224"/>
      <c r="H353" s="224"/>
      <c r="I353" s="224"/>
      <c r="J353" s="224"/>
      <c r="K353" s="224"/>
      <c r="L353" s="224"/>
      <c r="M353" s="224"/>
      <c r="N353" s="224"/>
      <c r="O353" s="224"/>
      <c r="P353" s="224"/>
      <c r="Q353" s="224"/>
      <c r="R353" s="224"/>
      <c r="S353" s="224"/>
      <c r="T353" s="661"/>
      <c r="U353" s="661"/>
      <c r="V353" s="661"/>
      <c r="W353" s="662"/>
    </row>
    <row r="354" spans="2:23" ht="15" customHeight="1" x14ac:dyDescent="0.25">
      <c r="B354" s="221">
        <v>306</v>
      </c>
      <c r="C354" s="676"/>
      <c r="D354" s="677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666"/>
      <c r="U354" s="666"/>
      <c r="V354" s="666"/>
      <c r="W354" s="667"/>
    </row>
    <row r="355" spans="2:23" ht="15" customHeight="1" x14ac:dyDescent="0.25">
      <c r="B355" s="223">
        <v>307</v>
      </c>
      <c r="C355" s="672"/>
      <c r="D355" s="673"/>
      <c r="E355" s="224"/>
      <c r="F355" s="224"/>
      <c r="G355" s="224"/>
      <c r="H355" s="224"/>
      <c r="I355" s="224"/>
      <c r="J355" s="224"/>
      <c r="K355" s="224"/>
      <c r="L355" s="224"/>
      <c r="M355" s="224"/>
      <c r="N355" s="224"/>
      <c r="O355" s="224"/>
      <c r="P355" s="224"/>
      <c r="Q355" s="224"/>
      <c r="R355" s="224"/>
      <c r="S355" s="224"/>
      <c r="T355" s="661"/>
      <c r="U355" s="661"/>
      <c r="V355" s="661"/>
      <c r="W355" s="662"/>
    </row>
    <row r="356" spans="2:23" ht="15" customHeight="1" x14ac:dyDescent="0.25">
      <c r="B356" s="221">
        <v>308</v>
      </c>
      <c r="C356" s="676"/>
      <c r="D356" s="677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666"/>
      <c r="U356" s="666"/>
      <c r="V356" s="666"/>
      <c r="W356" s="667"/>
    </row>
    <row r="357" spans="2:23" ht="15" customHeight="1" x14ac:dyDescent="0.25">
      <c r="B357" s="223">
        <v>309</v>
      </c>
      <c r="C357" s="672"/>
      <c r="D357" s="673"/>
      <c r="E357" s="224"/>
      <c r="F357" s="224"/>
      <c r="G357" s="224"/>
      <c r="H357" s="224"/>
      <c r="I357" s="224"/>
      <c r="J357" s="224"/>
      <c r="K357" s="224"/>
      <c r="L357" s="224"/>
      <c r="M357" s="224"/>
      <c r="N357" s="224"/>
      <c r="O357" s="224"/>
      <c r="P357" s="224"/>
      <c r="Q357" s="224"/>
      <c r="R357" s="224"/>
      <c r="S357" s="224"/>
      <c r="T357" s="661"/>
      <c r="U357" s="661"/>
      <c r="V357" s="661"/>
      <c r="W357" s="662"/>
    </row>
    <row r="358" spans="2:23" ht="15" customHeight="1" x14ac:dyDescent="0.25">
      <c r="B358" s="221">
        <v>310</v>
      </c>
      <c r="C358" s="676"/>
      <c r="D358" s="677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666"/>
      <c r="U358" s="666"/>
      <c r="V358" s="666"/>
      <c r="W358" s="667"/>
    </row>
    <row r="359" spans="2:23" ht="15" customHeight="1" x14ac:dyDescent="0.25">
      <c r="B359" s="223">
        <v>311</v>
      </c>
      <c r="C359" s="672"/>
      <c r="D359" s="673"/>
      <c r="E359" s="224"/>
      <c r="F359" s="224"/>
      <c r="G359" s="224"/>
      <c r="H359" s="224"/>
      <c r="I359" s="224"/>
      <c r="J359" s="224"/>
      <c r="K359" s="224"/>
      <c r="L359" s="224"/>
      <c r="M359" s="224"/>
      <c r="N359" s="224"/>
      <c r="O359" s="224"/>
      <c r="P359" s="224"/>
      <c r="Q359" s="224"/>
      <c r="R359" s="224"/>
      <c r="S359" s="224"/>
      <c r="T359" s="661"/>
      <c r="U359" s="661"/>
      <c r="V359" s="661"/>
      <c r="W359" s="662"/>
    </row>
    <row r="360" spans="2:23" ht="15" customHeight="1" x14ac:dyDescent="0.25">
      <c r="B360" s="221">
        <v>312</v>
      </c>
      <c r="C360" s="676"/>
      <c r="D360" s="677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666"/>
      <c r="U360" s="666"/>
      <c r="V360" s="666"/>
      <c r="W360" s="667"/>
    </row>
    <row r="361" spans="2:23" ht="15" customHeight="1" x14ac:dyDescent="0.25">
      <c r="B361" s="223">
        <v>313</v>
      </c>
      <c r="C361" s="672"/>
      <c r="D361" s="673"/>
      <c r="E361" s="224"/>
      <c r="F361" s="224"/>
      <c r="G361" s="224"/>
      <c r="H361" s="224"/>
      <c r="I361" s="224"/>
      <c r="J361" s="224"/>
      <c r="K361" s="224"/>
      <c r="L361" s="224"/>
      <c r="M361" s="224"/>
      <c r="N361" s="224"/>
      <c r="O361" s="224"/>
      <c r="P361" s="224"/>
      <c r="Q361" s="224"/>
      <c r="R361" s="224"/>
      <c r="S361" s="224"/>
      <c r="T361" s="661"/>
      <c r="U361" s="661"/>
      <c r="V361" s="661"/>
      <c r="W361" s="662"/>
    </row>
    <row r="362" spans="2:23" ht="15" customHeight="1" x14ac:dyDescent="0.25">
      <c r="B362" s="221">
        <v>314</v>
      </c>
      <c r="C362" s="676"/>
      <c r="D362" s="677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666"/>
      <c r="U362" s="666"/>
      <c r="V362" s="666"/>
      <c r="W362" s="667"/>
    </row>
    <row r="363" spans="2:23" ht="15" customHeight="1" x14ac:dyDescent="0.25">
      <c r="B363" s="223">
        <v>315</v>
      </c>
      <c r="C363" s="672"/>
      <c r="D363" s="673"/>
      <c r="E363" s="224"/>
      <c r="F363" s="224"/>
      <c r="G363" s="224"/>
      <c r="H363" s="224"/>
      <c r="I363" s="224"/>
      <c r="J363" s="224"/>
      <c r="K363" s="224"/>
      <c r="L363" s="224"/>
      <c r="M363" s="224"/>
      <c r="N363" s="224"/>
      <c r="O363" s="224"/>
      <c r="P363" s="224"/>
      <c r="Q363" s="224"/>
      <c r="R363" s="224"/>
      <c r="S363" s="224"/>
      <c r="T363" s="661"/>
      <c r="U363" s="661"/>
      <c r="V363" s="661"/>
      <c r="W363" s="662"/>
    </row>
    <row r="364" spans="2:23" ht="15" customHeight="1" x14ac:dyDescent="0.25">
      <c r="B364" s="221">
        <v>316</v>
      </c>
      <c r="C364" s="676"/>
      <c r="D364" s="677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666"/>
      <c r="U364" s="666"/>
      <c r="V364" s="666"/>
      <c r="W364" s="667"/>
    </row>
    <row r="365" spans="2:23" ht="15" customHeight="1" x14ac:dyDescent="0.25">
      <c r="B365" s="223">
        <v>317</v>
      </c>
      <c r="C365" s="672"/>
      <c r="D365" s="673"/>
      <c r="E365" s="224"/>
      <c r="F365" s="224"/>
      <c r="G365" s="224"/>
      <c r="H365" s="224"/>
      <c r="I365" s="224"/>
      <c r="J365" s="224"/>
      <c r="K365" s="224"/>
      <c r="L365" s="224"/>
      <c r="M365" s="224"/>
      <c r="N365" s="224"/>
      <c r="O365" s="224"/>
      <c r="P365" s="224"/>
      <c r="Q365" s="224"/>
      <c r="R365" s="224"/>
      <c r="S365" s="224"/>
      <c r="T365" s="661"/>
      <c r="U365" s="661"/>
      <c r="V365" s="661"/>
      <c r="W365" s="662"/>
    </row>
    <row r="366" spans="2:23" ht="15" customHeight="1" x14ac:dyDescent="0.25">
      <c r="B366" s="221">
        <v>318</v>
      </c>
      <c r="C366" s="676"/>
      <c r="D366" s="677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666"/>
      <c r="U366" s="666"/>
      <c r="V366" s="666"/>
      <c r="W366" s="667"/>
    </row>
    <row r="367" spans="2:23" ht="15" customHeight="1" x14ac:dyDescent="0.25">
      <c r="B367" s="223">
        <v>319</v>
      </c>
      <c r="C367" s="672"/>
      <c r="D367" s="673"/>
      <c r="E367" s="224"/>
      <c r="F367" s="224"/>
      <c r="G367" s="224"/>
      <c r="H367" s="224"/>
      <c r="I367" s="224"/>
      <c r="J367" s="224"/>
      <c r="K367" s="224"/>
      <c r="L367" s="224"/>
      <c r="M367" s="224"/>
      <c r="N367" s="224"/>
      <c r="O367" s="224"/>
      <c r="P367" s="224"/>
      <c r="Q367" s="224"/>
      <c r="R367" s="224"/>
      <c r="S367" s="224"/>
      <c r="T367" s="661"/>
      <c r="U367" s="661"/>
      <c r="V367" s="661"/>
      <c r="W367" s="662"/>
    </row>
    <row r="368" spans="2:23" ht="15" customHeight="1" x14ac:dyDescent="0.25">
      <c r="B368" s="221">
        <v>320</v>
      </c>
      <c r="C368" s="676"/>
      <c r="D368" s="677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666"/>
      <c r="U368" s="666"/>
      <c r="V368" s="666"/>
      <c r="W368" s="667"/>
    </row>
    <row r="369" spans="2:23" ht="15" customHeight="1" x14ac:dyDescent="0.25">
      <c r="B369" s="223">
        <v>321</v>
      </c>
      <c r="C369" s="672"/>
      <c r="D369" s="673"/>
      <c r="E369" s="224"/>
      <c r="F369" s="224"/>
      <c r="G369" s="224"/>
      <c r="H369" s="224"/>
      <c r="I369" s="224"/>
      <c r="J369" s="224"/>
      <c r="K369" s="224"/>
      <c r="L369" s="224"/>
      <c r="M369" s="224"/>
      <c r="N369" s="224"/>
      <c r="O369" s="224"/>
      <c r="P369" s="224"/>
      <c r="Q369" s="224"/>
      <c r="R369" s="224"/>
      <c r="S369" s="224"/>
      <c r="T369" s="661"/>
      <c r="U369" s="661"/>
      <c r="V369" s="661"/>
      <c r="W369" s="662"/>
    </row>
    <row r="370" spans="2:23" ht="15" customHeight="1" x14ac:dyDescent="0.25">
      <c r="B370" s="221">
        <v>322</v>
      </c>
      <c r="C370" s="676"/>
      <c r="D370" s="677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666"/>
      <c r="U370" s="666"/>
      <c r="V370" s="666"/>
      <c r="W370" s="667"/>
    </row>
    <row r="371" spans="2:23" ht="15" customHeight="1" x14ac:dyDescent="0.25">
      <c r="B371" s="223">
        <v>323</v>
      </c>
      <c r="C371" s="672"/>
      <c r="D371" s="673"/>
      <c r="E371" s="224"/>
      <c r="F371" s="224"/>
      <c r="G371" s="224"/>
      <c r="H371" s="224"/>
      <c r="I371" s="224"/>
      <c r="J371" s="224"/>
      <c r="K371" s="224"/>
      <c r="L371" s="224"/>
      <c r="M371" s="224"/>
      <c r="N371" s="224"/>
      <c r="O371" s="224"/>
      <c r="P371" s="224"/>
      <c r="Q371" s="224"/>
      <c r="R371" s="224"/>
      <c r="S371" s="224"/>
      <c r="T371" s="661"/>
      <c r="U371" s="661"/>
      <c r="V371" s="661"/>
      <c r="W371" s="662"/>
    </row>
    <row r="372" spans="2:23" ht="15" customHeight="1" x14ac:dyDescent="0.25">
      <c r="B372" s="221">
        <v>324</v>
      </c>
      <c r="C372" s="676"/>
      <c r="D372" s="677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666"/>
      <c r="U372" s="666"/>
      <c r="V372" s="666"/>
      <c r="W372" s="667"/>
    </row>
    <row r="373" spans="2:23" ht="15" customHeight="1" x14ac:dyDescent="0.25">
      <c r="B373" s="223">
        <v>325</v>
      </c>
      <c r="C373" s="672"/>
      <c r="D373" s="673"/>
      <c r="E373" s="224"/>
      <c r="F373" s="224"/>
      <c r="G373" s="224"/>
      <c r="H373" s="224"/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661"/>
      <c r="U373" s="661"/>
      <c r="V373" s="661"/>
      <c r="W373" s="662"/>
    </row>
    <row r="374" spans="2:23" ht="15" customHeight="1" x14ac:dyDescent="0.25">
      <c r="B374" s="221">
        <v>326</v>
      </c>
      <c r="C374" s="676"/>
      <c r="D374" s="677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666"/>
      <c r="U374" s="666"/>
      <c r="V374" s="666"/>
      <c r="W374" s="667"/>
    </row>
    <row r="375" spans="2:23" ht="15" customHeight="1" x14ac:dyDescent="0.25">
      <c r="B375" s="223">
        <v>327</v>
      </c>
      <c r="C375" s="672"/>
      <c r="D375" s="673"/>
      <c r="E375" s="224"/>
      <c r="F375" s="224"/>
      <c r="G375" s="224"/>
      <c r="H375" s="224"/>
      <c r="I375" s="224"/>
      <c r="J375" s="224"/>
      <c r="K375" s="224"/>
      <c r="L375" s="224"/>
      <c r="M375" s="224"/>
      <c r="N375" s="224"/>
      <c r="O375" s="224"/>
      <c r="P375" s="224"/>
      <c r="Q375" s="224"/>
      <c r="R375" s="224"/>
      <c r="S375" s="224"/>
      <c r="T375" s="661"/>
      <c r="U375" s="661"/>
      <c r="V375" s="661"/>
      <c r="W375" s="662"/>
    </row>
    <row r="376" spans="2:23" ht="15" customHeight="1" x14ac:dyDescent="0.25">
      <c r="B376" s="221">
        <v>328</v>
      </c>
      <c r="C376" s="676"/>
      <c r="D376" s="677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666"/>
      <c r="U376" s="666"/>
      <c r="V376" s="666"/>
      <c r="W376" s="667"/>
    </row>
    <row r="377" spans="2:23" ht="15" customHeight="1" x14ac:dyDescent="0.25">
      <c r="B377" s="223">
        <v>329</v>
      </c>
      <c r="C377" s="672"/>
      <c r="D377" s="673"/>
      <c r="E377" s="224"/>
      <c r="F377" s="224"/>
      <c r="G377" s="224"/>
      <c r="H377" s="224"/>
      <c r="I377" s="224"/>
      <c r="J377" s="224"/>
      <c r="K377" s="224"/>
      <c r="L377" s="224"/>
      <c r="M377" s="224"/>
      <c r="N377" s="224"/>
      <c r="O377" s="224"/>
      <c r="P377" s="224"/>
      <c r="Q377" s="224"/>
      <c r="R377" s="224"/>
      <c r="S377" s="224"/>
      <c r="T377" s="661"/>
      <c r="U377" s="661"/>
      <c r="V377" s="661"/>
      <c r="W377" s="662"/>
    </row>
    <row r="378" spans="2:23" ht="15" customHeight="1" x14ac:dyDescent="0.25">
      <c r="B378" s="221">
        <v>330</v>
      </c>
      <c r="C378" s="676"/>
      <c r="D378" s="677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666"/>
      <c r="U378" s="666"/>
      <c r="V378" s="666"/>
      <c r="W378" s="667"/>
    </row>
    <row r="379" spans="2:23" ht="15" customHeight="1" x14ac:dyDescent="0.25">
      <c r="B379" s="223">
        <v>331</v>
      </c>
      <c r="C379" s="672"/>
      <c r="D379" s="673"/>
      <c r="E379" s="224"/>
      <c r="F379" s="224"/>
      <c r="G379" s="224"/>
      <c r="H379" s="224"/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661"/>
      <c r="U379" s="661"/>
      <c r="V379" s="661"/>
      <c r="W379" s="662"/>
    </row>
    <row r="380" spans="2:23" ht="15" customHeight="1" x14ac:dyDescent="0.25">
      <c r="B380" s="221">
        <v>332</v>
      </c>
      <c r="C380" s="676"/>
      <c r="D380" s="677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666"/>
      <c r="U380" s="666"/>
      <c r="V380" s="666"/>
      <c r="W380" s="667"/>
    </row>
    <row r="381" spans="2:23" ht="15" customHeight="1" x14ac:dyDescent="0.25">
      <c r="B381" s="223">
        <v>333</v>
      </c>
      <c r="C381" s="672"/>
      <c r="D381" s="673"/>
      <c r="E381" s="224"/>
      <c r="F381" s="224"/>
      <c r="G381" s="224"/>
      <c r="H381" s="224"/>
      <c r="I381" s="224"/>
      <c r="J381" s="224"/>
      <c r="K381" s="224"/>
      <c r="L381" s="224"/>
      <c r="M381" s="224"/>
      <c r="N381" s="224"/>
      <c r="O381" s="224"/>
      <c r="P381" s="224"/>
      <c r="Q381" s="224"/>
      <c r="R381" s="224"/>
      <c r="S381" s="224"/>
      <c r="T381" s="661"/>
      <c r="U381" s="661"/>
      <c r="V381" s="661"/>
      <c r="W381" s="662"/>
    </row>
    <row r="382" spans="2:23" ht="15" customHeight="1" x14ac:dyDescent="0.25">
      <c r="B382" s="221">
        <v>334</v>
      </c>
      <c r="C382" s="676"/>
      <c r="D382" s="677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666"/>
      <c r="U382" s="666"/>
      <c r="V382" s="666"/>
      <c r="W382" s="667"/>
    </row>
    <row r="383" spans="2:23" ht="15" customHeight="1" x14ac:dyDescent="0.25">
      <c r="B383" s="223">
        <v>335</v>
      </c>
      <c r="C383" s="672"/>
      <c r="D383" s="673"/>
      <c r="E383" s="224"/>
      <c r="F383" s="224"/>
      <c r="G383" s="224"/>
      <c r="H383" s="224"/>
      <c r="I383" s="224"/>
      <c r="J383" s="224"/>
      <c r="K383" s="224"/>
      <c r="L383" s="224"/>
      <c r="M383" s="224"/>
      <c r="N383" s="224"/>
      <c r="O383" s="224"/>
      <c r="P383" s="224"/>
      <c r="Q383" s="224"/>
      <c r="R383" s="224"/>
      <c r="S383" s="224"/>
      <c r="T383" s="661"/>
      <c r="U383" s="661"/>
      <c r="V383" s="661"/>
      <c r="W383" s="662"/>
    </row>
    <row r="384" spans="2:23" ht="15" customHeight="1" x14ac:dyDescent="0.25">
      <c r="B384" s="221">
        <v>336</v>
      </c>
      <c r="C384" s="676"/>
      <c r="D384" s="677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666"/>
      <c r="U384" s="666"/>
      <c r="V384" s="666"/>
      <c r="W384" s="667"/>
    </row>
    <row r="385" spans="2:23" ht="15" customHeight="1" x14ac:dyDescent="0.25">
      <c r="B385" s="223">
        <v>337</v>
      </c>
      <c r="C385" s="672"/>
      <c r="D385" s="673"/>
      <c r="E385" s="224"/>
      <c r="F385" s="224"/>
      <c r="G385" s="224"/>
      <c r="H385" s="224"/>
      <c r="I385" s="224"/>
      <c r="J385" s="224"/>
      <c r="K385" s="224"/>
      <c r="L385" s="224"/>
      <c r="M385" s="224"/>
      <c r="N385" s="224"/>
      <c r="O385" s="224"/>
      <c r="P385" s="224"/>
      <c r="Q385" s="224"/>
      <c r="R385" s="224"/>
      <c r="S385" s="224"/>
      <c r="T385" s="661"/>
      <c r="U385" s="661"/>
      <c r="V385" s="661"/>
      <c r="W385" s="662"/>
    </row>
    <row r="386" spans="2:23" ht="15" customHeight="1" x14ac:dyDescent="0.25">
      <c r="B386" s="221">
        <v>338</v>
      </c>
      <c r="C386" s="676"/>
      <c r="D386" s="677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666"/>
      <c r="U386" s="666"/>
      <c r="V386" s="666"/>
      <c r="W386" s="667"/>
    </row>
    <row r="387" spans="2:23" ht="15" customHeight="1" x14ac:dyDescent="0.25">
      <c r="B387" s="223">
        <v>339</v>
      </c>
      <c r="C387" s="672"/>
      <c r="D387" s="673"/>
      <c r="E387" s="224"/>
      <c r="F387" s="224"/>
      <c r="G387" s="224"/>
      <c r="H387" s="224"/>
      <c r="I387" s="224"/>
      <c r="J387" s="224"/>
      <c r="K387" s="224"/>
      <c r="L387" s="224"/>
      <c r="M387" s="224"/>
      <c r="N387" s="224"/>
      <c r="O387" s="224"/>
      <c r="P387" s="224"/>
      <c r="Q387" s="224"/>
      <c r="R387" s="224"/>
      <c r="S387" s="224"/>
      <c r="T387" s="661"/>
      <c r="U387" s="661"/>
      <c r="V387" s="661"/>
      <c r="W387" s="662"/>
    </row>
    <row r="388" spans="2:23" ht="15" customHeight="1" x14ac:dyDescent="0.25">
      <c r="B388" s="221">
        <v>340</v>
      </c>
      <c r="C388" s="676"/>
      <c r="D388" s="677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666"/>
      <c r="U388" s="666"/>
      <c r="V388" s="666"/>
      <c r="W388" s="667"/>
    </row>
    <row r="389" spans="2:23" ht="15" customHeight="1" x14ac:dyDescent="0.25">
      <c r="B389" s="223">
        <v>341</v>
      </c>
      <c r="C389" s="672"/>
      <c r="D389" s="673"/>
      <c r="E389" s="224"/>
      <c r="F389" s="224"/>
      <c r="G389" s="224"/>
      <c r="H389" s="224"/>
      <c r="I389" s="224"/>
      <c r="J389" s="224"/>
      <c r="K389" s="224"/>
      <c r="L389" s="224"/>
      <c r="M389" s="224"/>
      <c r="N389" s="224"/>
      <c r="O389" s="224"/>
      <c r="P389" s="224"/>
      <c r="Q389" s="224"/>
      <c r="R389" s="224"/>
      <c r="S389" s="224"/>
      <c r="T389" s="661"/>
      <c r="U389" s="661"/>
      <c r="V389" s="661"/>
      <c r="W389" s="662"/>
    </row>
    <row r="390" spans="2:23" ht="15" customHeight="1" x14ac:dyDescent="0.25">
      <c r="B390" s="221">
        <v>342</v>
      </c>
      <c r="C390" s="676"/>
      <c r="D390" s="677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666"/>
      <c r="U390" s="666"/>
      <c r="V390" s="666"/>
      <c r="W390" s="667"/>
    </row>
    <row r="391" spans="2:23" ht="15" customHeight="1" x14ac:dyDescent="0.25">
      <c r="B391" s="223">
        <v>343</v>
      </c>
      <c r="C391" s="672"/>
      <c r="D391" s="673"/>
      <c r="E391" s="224"/>
      <c r="F391" s="224"/>
      <c r="G391" s="224"/>
      <c r="H391" s="224"/>
      <c r="I391" s="224"/>
      <c r="J391" s="224"/>
      <c r="K391" s="224"/>
      <c r="L391" s="224"/>
      <c r="M391" s="224"/>
      <c r="N391" s="224"/>
      <c r="O391" s="224"/>
      <c r="P391" s="224"/>
      <c r="Q391" s="224"/>
      <c r="R391" s="224"/>
      <c r="S391" s="224"/>
      <c r="T391" s="661"/>
      <c r="U391" s="661"/>
      <c r="V391" s="661"/>
      <c r="W391" s="662"/>
    </row>
    <row r="392" spans="2:23" ht="15" customHeight="1" x14ac:dyDescent="0.25">
      <c r="B392" s="221">
        <v>344</v>
      </c>
      <c r="C392" s="676"/>
      <c r="D392" s="677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666"/>
      <c r="U392" s="666"/>
      <c r="V392" s="666"/>
      <c r="W392" s="667"/>
    </row>
    <row r="393" spans="2:23" ht="15" customHeight="1" x14ac:dyDescent="0.25">
      <c r="B393" s="223">
        <v>345</v>
      </c>
      <c r="C393" s="672"/>
      <c r="D393" s="673"/>
      <c r="E393" s="224"/>
      <c r="F393" s="224"/>
      <c r="G393" s="224"/>
      <c r="H393" s="224"/>
      <c r="I393" s="224"/>
      <c r="J393" s="224"/>
      <c r="K393" s="224"/>
      <c r="L393" s="224"/>
      <c r="M393" s="224"/>
      <c r="N393" s="224"/>
      <c r="O393" s="224"/>
      <c r="P393" s="224"/>
      <c r="Q393" s="224"/>
      <c r="R393" s="224"/>
      <c r="S393" s="224"/>
      <c r="T393" s="661"/>
      <c r="U393" s="661"/>
      <c r="V393" s="661"/>
      <c r="W393" s="662"/>
    </row>
    <row r="394" spans="2:23" ht="15" customHeight="1" x14ac:dyDescent="0.25">
      <c r="B394" s="221">
        <v>346</v>
      </c>
      <c r="C394" s="676"/>
      <c r="D394" s="677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666"/>
      <c r="U394" s="666"/>
      <c r="V394" s="666"/>
      <c r="W394" s="667"/>
    </row>
    <row r="395" spans="2:23" ht="15" customHeight="1" x14ac:dyDescent="0.25">
      <c r="B395" s="223">
        <v>347</v>
      </c>
      <c r="C395" s="672"/>
      <c r="D395" s="673"/>
      <c r="E395" s="224"/>
      <c r="F395" s="224"/>
      <c r="G395" s="224"/>
      <c r="H395" s="224"/>
      <c r="I395" s="224"/>
      <c r="J395" s="224"/>
      <c r="K395" s="224"/>
      <c r="L395" s="224"/>
      <c r="M395" s="224"/>
      <c r="N395" s="224"/>
      <c r="O395" s="224"/>
      <c r="P395" s="224"/>
      <c r="Q395" s="224"/>
      <c r="R395" s="224"/>
      <c r="S395" s="224"/>
      <c r="T395" s="661"/>
      <c r="U395" s="661"/>
      <c r="V395" s="661"/>
      <c r="W395" s="662"/>
    </row>
    <row r="396" spans="2:23" ht="15" customHeight="1" x14ac:dyDescent="0.25">
      <c r="B396" s="221">
        <v>348</v>
      </c>
      <c r="C396" s="676"/>
      <c r="D396" s="677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666"/>
      <c r="U396" s="666"/>
      <c r="V396" s="666"/>
      <c r="W396" s="667"/>
    </row>
    <row r="397" spans="2:23" ht="15" customHeight="1" x14ac:dyDescent="0.25">
      <c r="B397" s="223">
        <v>349</v>
      </c>
      <c r="C397" s="672"/>
      <c r="D397" s="673"/>
      <c r="E397" s="224"/>
      <c r="F397" s="224"/>
      <c r="G397" s="224"/>
      <c r="H397" s="224"/>
      <c r="I397" s="224"/>
      <c r="J397" s="224"/>
      <c r="K397" s="224"/>
      <c r="L397" s="224"/>
      <c r="M397" s="224"/>
      <c r="N397" s="224"/>
      <c r="O397" s="224"/>
      <c r="P397" s="224"/>
      <c r="Q397" s="224"/>
      <c r="R397" s="224"/>
      <c r="S397" s="224"/>
      <c r="T397" s="661"/>
      <c r="U397" s="661"/>
      <c r="V397" s="661"/>
      <c r="W397" s="662"/>
    </row>
    <row r="398" spans="2:23" ht="15" customHeight="1" x14ac:dyDescent="0.25">
      <c r="B398" s="221">
        <v>350</v>
      </c>
      <c r="C398" s="676"/>
      <c r="D398" s="677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666"/>
      <c r="U398" s="666"/>
      <c r="V398" s="666"/>
      <c r="W398" s="667"/>
    </row>
    <row r="399" spans="2:23" ht="15" customHeight="1" x14ac:dyDescent="0.25">
      <c r="B399" s="223">
        <v>351</v>
      </c>
      <c r="C399" s="672"/>
      <c r="D399" s="673"/>
      <c r="E399" s="224"/>
      <c r="F399" s="224"/>
      <c r="G399" s="224"/>
      <c r="H399" s="224"/>
      <c r="I399" s="224"/>
      <c r="J399" s="224"/>
      <c r="K399" s="224"/>
      <c r="L399" s="224"/>
      <c r="M399" s="224"/>
      <c r="N399" s="224"/>
      <c r="O399" s="224"/>
      <c r="P399" s="224"/>
      <c r="Q399" s="224"/>
      <c r="R399" s="224"/>
      <c r="S399" s="224"/>
      <c r="T399" s="661"/>
      <c r="U399" s="661"/>
      <c r="V399" s="661"/>
      <c r="W399" s="662"/>
    </row>
    <row r="400" spans="2:23" ht="15" customHeight="1" x14ac:dyDescent="0.25">
      <c r="B400" s="221">
        <v>352</v>
      </c>
      <c r="C400" s="676"/>
      <c r="D400" s="677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666"/>
      <c r="U400" s="666"/>
      <c r="V400" s="666"/>
      <c r="W400" s="667"/>
    </row>
    <row r="401" spans="2:23" ht="15" customHeight="1" x14ac:dyDescent="0.25">
      <c r="B401" s="223">
        <v>353</v>
      </c>
      <c r="C401" s="672"/>
      <c r="D401" s="673"/>
      <c r="E401" s="224"/>
      <c r="F401" s="224"/>
      <c r="G401" s="224"/>
      <c r="H401" s="224"/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661"/>
      <c r="U401" s="661"/>
      <c r="V401" s="661"/>
      <c r="W401" s="662"/>
    </row>
    <row r="402" spans="2:23" ht="15" customHeight="1" x14ac:dyDescent="0.25">
      <c r="B402" s="221">
        <v>354</v>
      </c>
      <c r="C402" s="676"/>
      <c r="D402" s="677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666"/>
      <c r="U402" s="666"/>
      <c r="V402" s="666"/>
      <c r="W402" s="667"/>
    </row>
    <row r="403" spans="2:23" ht="15" customHeight="1" x14ac:dyDescent="0.25">
      <c r="B403" s="223">
        <v>355</v>
      </c>
      <c r="C403" s="672"/>
      <c r="D403" s="673"/>
      <c r="E403" s="224"/>
      <c r="F403" s="224"/>
      <c r="G403" s="224"/>
      <c r="H403" s="224"/>
      <c r="I403" s="224"/>
      <c r="J403" s="224"/>
      <c r="K403" s="224"/>
      <c r="L403" s="224"/>
      <c r="M403" s="224"/>
      <c r="N403" s="224"/>
      <c r="O403" s="224"/>
      <c r="P403" s="224"/>
      <c r="Q403" s="224"/>
      <c r="R403" s="224"/>
      <c r="S403" s="224"/>
      <c r="T403" s="661"/>
      <c r="U403" s="661"/>
      <c r="V403" s="661"/>
      <c r="W403" s="662"/>
    </row>
    <row r="404" spans="2:23" ht="15" customHeight="1" x14ac:dyDescent="0.25">
      <c r="B404" s="221">
        <v>356</v>
      </c>
      <c r="C404" s="676"/>
      <c r="D404" s="677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666"/>
      <c r="U404" s="666"/>
      <c r="V404" s="666"/>
      <c r="W404" s="667"/>
    </row>
    <row r="405" spans="2:23" ht="15" customHeight="1" x14ac:dyDescent="0.25">
      <c r="B405" s="223">
        <v>357</v>
      </c>
      <c r="C405" s="672"/>
      <c r="D405" s="673"/>
      <c r="E405" s="224"/>
      <c r="F405" s="224"/>
      <c r="G405" s="224"/>
      <c r="H405" s="224"/>
      <c r="I405" s="224"/>
      <c r="J405" s="224"/>
      <c r="K405" s="224"/>
      <c r="L405" s="224"/>
      <c r="M405" s="224"/>
      <c r="N405" s="224"/>
      <c r="O405" s="224"/>
      <c r="P405" s="224"/>
      <c r="Q405" s="224"/>
      <c r="R405" s="224"/>
      <c r="S405" s="224"/>
      <c r="T405" s="661"/>
      <c r="U405" s="661"/>
      <c r="V405" s="661"/>
      <c r="W405" s="662"/>
    </row>
    <row r="406" spans="2:23" ht="15" customHeight="1" x14ac:dyDescent="0.25">
      <c r="B406" s="221">
        <v>358</v>
      </c>
      <c r="C406" s="676"/>
      <c r="D406" s="677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666"/>
      <c r="U406" s="666"/>
      <c r="V406" s="666"/>
      <c r="W406" s="667"/>
    </row>
    <row r="407" spans="2:23" ht="15" customHeight="1" x14ac:dyDescent="0.25">
      <c r="B407" s="223">
        <v>359</v>
      </c>
      <c r="C407" s="672"/>
      <c r="D407" s="673"/>
      <c r="E407" s="224"/>
      <c r="F407" s="224"/>
      <c r="G407" s="224"/>
      <c r="H407" s="224"/>
      <c r="I407" s="224"/>
      <c r="J407" s="224"/>
      <c r="K407" s="224"/>
      <c r="L407" s="224"/>
      <c r="M407" s="224"/>
      <c r="N407" s="224"/>
      <c r="O407" s="224"/>
      <c r="P407" s="224"/>
      <c r="Q407" s="224"/>
      <c r="R407" s="224"/>
      <c r="S407" s="224"/>
      <c r="T407" s="661"/>
      <c r="U407" s="661"/>
      <c r="V407" s="661"/>
      <c r="W407" s="662"/>
    </row>
    <row r="408" spans="2:23" ht="15" customHeight="1" x14ac:dyDescent="0.25">
      <c r="B408" s="221">
        <v>360</v>
      </c>
      <c r="C408" s="676"/>
      <c r="D408" s="677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666"/>
      <c r="U408" s="666"/>
      <c r="V408" s="666"/>
      <c r="W408" s="667"/>
    </row>
    <row r="409" spans="2:23" ht="15" customHeight="1" x14ac:dyDescent="0.25">
      <c r="B409" s="223">
        <v>361</v>
      </c>
      <c r="C409" s="672"/>
      <c r="D409" s="673"/>
      <c r="E409" s="224"/>
      <c r="F409" s="224"/>
      <c r="G409" s="224"/>
      <c r="H409" s="224"/>
      <c r="I409" s="224"/>
      <c r="J409" s="224"/>
      <c r="K409" s="224"/>
      <c r="L409" s="224"/>
      <c r="M409" s="224"/>
      <c r="N409" s="224"/>
      <c r="O409" s="224"/>
      <c r="P409" s="224"/>
      <c r="Q409" s="224"/>
      <c r="R409" s="224"/>
      <c r="S409" s="224"/>
      <c r="T409" s="661"/>
      <c r="U409" s="661"/>
      <c r="V409" s="661"/>
      <c r="W409" s="662"/>
    </row>
    <row r="410" spans="2:23" ht="15" customHeight="1" x14ac:dyDescent="0.25">
      <c r="B410" s="221">
        <v>362</v>
      </c>
      <c r="C410" s="676"/>
      <c r="D410" s="677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666"/>
      <c r="U410" s="666"/>
      <c r="V410" s="666"/>
      <c r="W410" s="667"/>
    </row>
    <row r="411" spans="2:23" ht="15" customHeight="1" x14ac:dyDescent="0.25">
      <c r="B411" s="223">
        <v>363</v>
      </c>
      <c r="C411" s="672"/>
      <c r="D411" s="673"/>
      <c r="E411" s="224"/>
      <c r="F411" s="224"/>
      <c r="G411" s="224"/>
      <c r="H411" s="224"/>
      <c r="I411" s="224"/>
      <c r="J411" s="224"/>
      <c r="K411" s="224"/>
      <c r="L411" s="224"/>
      <c r="M411" s="224"/>
      <c r="N411" s="224"/>
      <c r="O411" s="224"/>
      <c r="P411" s="224"/>
      <c r="Q411" s="224"/>
      <c r="R411" s="224"/>
      <c r="S411" s="224"/>
      <c r="T411" s="661"/>
      <c r="U411" s="661"/>
      <c r="V411" s="661"/>
      <c r="W411" s="662"/>
    </row>
    <row r="412" spans="2:23" ht="15" customHeight="1" x14ac:dyDescent="0.25">
      <c r="B412" s="221">
        <v>364</v>
      </c>
      <c r="C412" s="676"/>
      <c r="D412" s="677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666"/>
      <c r="U412" s="666"/>
      <c r="V412" s="666"/>
      <c r="W412" s="667"/>
    </row>
    <row r="413" spans="2:23" ht="15" customHeight="1" x14ac:dyDescent="0.25">
      <c r="B413" s="223">
        <v>365</v>
      </c>
      <c r="C413" s="672"/>
      <c r="D413" s="673"/>
      <c r="E413" s="224"/>
      <c r="F413" s="224"/>
      <c r="G413" s="224"/>
      <c r="H413" s="224"/>
      <c r="I413" s="224"/>
      <c r="J413" s="224"/>
      <c r="K413" s="224"/>
      <c r="L413" s="224"/>
      <c r="M413" s="224"/>
      <c r="N413" s="224"/>
      <c r="O413" s="224"/>
      <c r="P413" s="224"/>
      <c r="Q413" s="224"/>
      <c r="R413" s="224"/>
      <c r="S413" s="224"/>
      <c r="T413" s="661"/>
      <c r="U413" s="661"/>
      <c r="V413" s="661"/>
      <c r="W413" s="662"/>
    </row>
    <row r="414" spans="2:23" ht="15" customHeight="1" x14ac:dyDescent="0.25">
      <c r="B414" s="221">
        <v>366</v>
      </c>
      <c r="C414" s="676"/>
      <c r="D414" s="677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666"/>
      <c r="U414" s="666"/>
      <c r="V414" s="666"/>
      <c r="W414" s="667"/>
    </row>
    <row r="415" spans="2:23" ht="15" customHeight="1" x14ac:dyDescent="0.25">
      <c r="B415" s="223">
        <v>367</v>
      </c>
      <c r="C415" s="672"/>
      <c r="D415" s="673"/>
      <c r="E415" s="224"/>
      <c r="F415" s="224"/>
      <c r="G415" s="224"/>
      <c r="H415" s="224"/>
      <c r="I415" s="224"/>
      <c r="J415" s="224"/>
      <c r="K415" s="224"/>
      <c r="L415" s="224"/>
      <c r="M415" s="224"/>
      <c r="N415" s="224"/>
      <c r="O415" s="224"/>
      <c r="P415" s="224"/>
      <c r="Q415" s="224"/>
      <c r="R415" s="224"/>
      <c r="S415" s="224"/>
      <c r="T415" s="661"/>
      <c r="U415" s="661"/>
      <c r="V415" s="661"/>
      <c r="W415" s="662"/>
    </row>
    <row r="416" spans="2:23" ht="15" customHeight="1" x14ac:dyDescent="0.25">
      <c r="B416" s="221">
        <v>368</v>
      </c>
      <c r="C416" s="676"/>
      <c r="D416" s="677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666"/>
      <c r="U416" s="666"/>
      <c r="V416" s="666"/>
      <c r="W416" s="667"/>
    </row>
    <row r="417" spans="2:23" ht="15" customHeight="1" x14ac:dyDescent="0.25">
      <c r="B417" s="223">
        <v>369</v>
      </c>
      <c r="C417" s="672"/>
      <c r="D417" s="673"/>
      <c r="E417" s="224"/>
      <c r="F417" s="224"/>
      <c r="G417" s="224"/>
      <c r="H417" s="224"/>
      <c r="I417" s="224"/>
      <c r="J417" s="224"/>
      <c r="K417" s="224"/>
      <c r="L417" s="224"/>
      <c r="M417" s="224"/>
      <c r="N417" s="224"/>
      <c r="O417" s="224"/>
      <c r="P417" s="224"/>
      <c r="Q417" s="224"/>
      <c r="R417" s="224"/>
      <c r="S417" s="224"/>
      <c r="T417" s="661"/>
      <c r="U417" s="661"/>
      <c r="V417" s="661"/>
      <c r="W417" s="662"/>
    </row>
    <row r="418" spans="2:23" ht="15" customHeight="1" x14ac:dyDescent="0.25">
      <c r="B418" s="221">
        <v>370</v>
      </c>
      <c r="C418" s="676"/>
      <c r="D418" s="677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666"/>
      <c r="U418" s="666"/>
      <c r="V418" s="666"/>
      <c r="W418" s="667"/>
    </row>
    <row r="419" spans="2:23" ht="15" customHeight="1" x14ac:dyDescent="0.25">
      <c r="B419" s="223">
        <v>371</v>
      </c>
      <c r="C419" s="672"/>
      <c r="D419" s="673"/>
      <c r="E419" s="224"/>
      <c r="F419" s="224"/>
      <c r="G419" s="224"/>
      <c r="H419" s="224"/>
      <c r="I419" s="224"/>
      <c r="J419" s="224"/>
      <c r="K419" s="224"/>
      <c r="L419" s="224"/>
      <c r="M419" s="224"/>
      <c r="N419" s="224"/>
      <c r="O419" s="224"/>
      <c r="P419" s="224"/>
      <c r="Q419" s="224"/>
      <c r="R419" s="224"/>
      <c r="S419" s="224"/>
      <c r="T419" s="661"/>
      <c r="U419" s="661"/>
      <c r="V419" s="661"/>
      <c r="W419" s="662"/>
    </row>
    <row r="420" spans="2:23" ht="15" customHeight="1" x14ac:dyDescent="0.25">
      <c r="B420" s="221">
        <v>372</v>
      </c>
      <c r="C420" s="676"/>
      <c r="D420" s="677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666"/>
      <c r="U420" s="666"/>
      <c r="V420" s="666"/>
      <c r="W420" s="667"/>
    </row>
    <row r="421" spans="2:23" ht="15" customHeight="1" x14ac:dyDescent="0.25">
      <c r="B421" s="223">
        <v>373</v>
      </c>
      <c r="C421" s="672"/>
      <c r="D421" s="673"/>
      <c r="E421" s="224"/>
      <c r="F421" s="224"/>
      <c r="G421" s="224"/>
      <c r="H421" s="224"/>
      <c r="I421" s="224"/>
      <c r="J421" s="224"/>
      <c r="K421" s="224"/>
      <c r="L421" s="224"/>
      <c r="M421" s="224"/>
      <c r="N421" s="224"/>
      <c r="O421" s="224"/>
      <c r="P421" s="224"/>
      <c r="Q421" s="224"/>
      <c r="R421" s="224"/>
      <c r="S421" s="224"/>
      <c r="T421" s="661"/>
      <c r="U421" s="661"/>
      <c r="V421" s="661"/>
      <c r="W421" s="662"/>
    </row>
    <row r="422" spans="2:23" ht="15" customHeight="1" x14ac:dyDescent="0.25">
      <c r="B422" s="221">
        <v>374</v>
      </c>
      <c r="C422" s="676"/>
      <c r="D422" s="677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666"/>
      <c r="U422" s="666"/>
      <c r="V422" s="666"/>
      <c r="W422" s="667"/>
    </row>
    <row r="423" spans="2:23" ht="15" customHeight="1" x14ac:dyDescent="0.25">
      <c r="B423" s="223">
        <v>375</v>
      </c>
      <c r="C423" s="672"/>
      <c r="D423" s="673"/>
      <c r="E423" s="224"/>
      <c r="F423" s="224"/>
      <c r="G423" s="224"/>
      <c r="H423" s="224"/>
      <c r="I423" s="224"/>
      <c r="J423" s="224"/>
      <c r="K423" s="224"/>
      <c r="L423" s="224"/>
      <c r="M423" s="224"/>
      <c r="N423" s="224"/>
      <c r="O423" s="224"/>
      <c r="P423" s="224"/>
      <c r="Q423" s="224"/>
      <c r="R423" s="224"/>
      <c r="S423" s="224"/>
      <c r="T423" s="661"/>
      <c r="U423" s="661"/>
      <c r="V423" s="661"/>
      <c r="W423" s="662"/>
    </row>
    <row r="424" spans="2:23" ht="15" customHeight="1" x14ac:dyDescent="0.25">
      <c r="B424" s="221">
        <v>376</v>
      </c>
      <c r="C424" s="676"/>
      <c r="D424" s="677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666"/>
      <c r="U424" s="666"/>
      <c r="V424" s="666"/>
      <c r="W424" s="667"/>
    </row>
    <row r="425" spans="2:23" ht="15" customHeight="1" x14ac:dyDescent="0.25">
      <c r="B425" s="223">
        <v>377</v>
      </c>
      <c r="C425" s="672"/>
      <c r="D425" s="673"/>
      <c r="E425" s="224"/>
      <c r="F425" s="224"/>
      <c r="G425" s="224"/>
      <c r="H425" s="224"/>
      <c r="I425" s="224"/>
      <c r="J425" s="224"/>
      <c r="K425" s="224"/>
      <c r="L425" s="224"/>
      <c r="M425" s="224"/>
      <c r="N425" s="224"/>
      <c r="O425" s="224"/>
      <c r="P425" s="224"/>
      <c r="Q425" s="224"/>
      <c r="R425" s="224"/>
      <c r="S425" s="224"/>
      <c r="T425" s="661"/>
      <c r="U425" s="661"/>
      <c r="V425" s="661"/>
      <c r="W425" s="662"/>
    </row>
    <row r="426" spans="2:23" ht="15" customHeight="1" x14ac:dyDescent="0.25">
      <c r="B426" s="221">
        <v>378</v>
      </c>
      <c r="C426" s="676"/>
      <c r="D426" s="677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666"/>
      <c r="U426" s="666"/>
      <c r="V426" s="666"/>
      <c r="W426" s="667"/>
    </row>
    <row r="427" spans="2:23" ht="15" customHeight="1" x14ac:dyDescent="0.25">
      <c r="B427" s="223">
        <v>379</v>
      </c>
      <c r="C427" s="672"/>
      <c r="D427" s="673"/>
      <c r="E427" s="224"/>
      <c r="F427" s="224"/>
      <c r="G427" s="224"/>
      <c r="H427" s="224"/>
      <c r="I427" s="224"/>
      <c r="J427" s="224"/>
      <c r="K427" s="224"/>
      <c r="L427" s="224"/>
      <c r="M427" s="224"/>
      <c r="N427" s="224"/>
      <c r="O427" s="224"/>
      <c r="P427" s="224"/>
      <c r="Q427" s="224"/>
      <c r="R427" s="224"/>
      <c r="S427" s="224"/>
      <c r="T427" s="661"/>
      <c r="U427" s="661"/>
      <c r="V427" s="661"/>
      <c r="W427" s="662"/>
    </row>
    <row r="428" spans="2:23" ht="15" customHeight="1" x14ac:dyDescent="0.25">
      <c r="B428" s="221">
        <v>380</v>
      </c>
      <c r="C428" s="676"/>
      <c r="D428" s="677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666"/>
      <c r="U428" s="666"/>
      <c r="V428" s="666"/>
      <c r="W428" s="667"/>
    </row>
    <row r="429" spans="2:23" ht="15" customHeight="1" x14ac:dyDescent="0.25">
      <c r="B429" s="223">
        <v>381</v>
      </c>
      <c r="C429" s="672"/>
      <c r="D429" s="673"/>
      <c r="E429" s="224"/>
      <c r="F429" s="224"/>
      <c r="G429" s="224"/>
      <c r="H429" s="224"/>
      <c r="I429" s="224"/>
      <c r="J429" s="224"/>
      <c r="K429" s="224"/>
      <c r="L429" s="224"/>
      <c r="M429" s="224"/>
      <c r="N429" s="224"/>
      <c r="O429" s="224"/>
      <c r="P429" s="224"/>
      <c r="Q429" s="224"/>
      <c r="R429" s="224"/>
      <c r="S429" s="224"/>
      <c r="T429" s="661"/>
      <c r="U429" s="661"/>
      <c r="V429" s="661"/>
      <c r="W429" s="662"/>
    </row>
    <row r="430" spans="2:23" ht="15" customHeight="1" x14ac:dyDescent="0.25">
      <c r="B430" s="221">
        <v>382</v>
      </c>
      <c r="C430" s="676"/>
      <c r="D430" s="677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666"/>
      <c r="U430" s="666"/>
      <c r="V430" s="666"/>
      <c r="W430" s="667"/>
    </row>
    <row r="431" spans="2:23" ht="15" customHeight="1" x14ac:dyDescent="0.25">
      <c r="B431" s="223">
        <v>383</v>
      </c>
      <c r="C431" s="672"/>
      <c r="D431" s="673"/>
      <c r="E431" s="224"/>
      <c r="F431" s="224"/>
      <c r="G431" s="224"/>
      <c r="H431" s="224"/>
      <c r="I431" s="224"/>
      <c r="J431" s="224"/>
      <c r="K431" s="224"/>
      <c r="L431" s="224"/>
      <c r="M431" s="224"/>
      <c r="N431" s="224"/>
      <c r="O431" s="224"/>
      <c r="P431" s="224"/>
      <c r="Q431" s="224"/>
      <c r="R431" s="224"/>
      <c r="S431" s="224"/>
      <c r="T431" s="661"/>
      <c r="U431" s="661"/>
      <c r="V431" s="661"/>
      <c r="W431" s="662"/>
    </row>
    <row r="432" spans="2:23" ht="15" customHeight="1" x14ac:dyDescent="0.25">
      <c r="B432" s="221">
        <v>384</v>
      </c>
      <c r="C432" s="676"/>
      <c r="D432" s="677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666"/>
      <c r="U432" s="666"/>
      <c r="V432" s="666"/>
      <c r="W432" s="667"/>
    </row>
    <row r="433" spans="2:23" ht="15" customHeight="1" x14ac:dyDescent="0.25">
      <c r="B433" s="223">
        <v>385</v>
      </c>
      <c r="C433" s="672"/>
      <c r="D433" s="673"/>
      <c r="E433" s="224"/>
      <c r="F433" s="224"/>
      <c r="G433" s="224"/>
      <c r="H433" s="224"/>
      <c r="I433" s="224"/>
      <c r="J433" s="224"/>
      <c r="K433" s="224"/>
      <c r="L433" s="224"/>
      <c r="M433" s="224"/>
      <c r="N433" s="224"/>
      <c r="O433" s="224"/>
      <c r="P433" s="224"/>
      <c r="Q433" s="224"/>
      <c r="R433" s="224"/>
      <c r="S433" s="224"/>
      <c r="T433" s="661"/>
      <c r="U433" s="661"/>
      <c r="V433" s="661"/>
      <c r="W433" s="662"/>
    </row>
    <row r="434" spans="2:23" ht="15" customHeight="1" x14ac:dyDescent="0.25">
      <c r="B434" s="221">
        <v>386</v>
      </c>
      <c r="C434" s="676"/>
      <c r="D434" s="677"/>
      <c r="E434" s="219"/>
      <c r="F434" s="219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666"/>
      <c r="U434" s="666"/>
      <c r="V434" s="666"/>
      <c r="W434" s="667"/>
    </row>
    <row r="435" spans="2:23" ht="15" customHeight="1" x14ac:dyDescent="0.25">
      <c r="B435" s="223">
        <v>387</v>
      </c>
      <c r="C435" s="672"/>
      <c r="D435" s="673"/>
      <c r="E435" s="224"/>
      <c r="F435" s="224"/>
      <c r="G435" s="224"/>
      <c r="H435" s="224"/>
      <c r="I435" s="224"/>
      <c r="J435" s="224"/>
      <c r="K435" s="224"/>
      <c r="L435" s="224"/>
      <c r="M435" s="224"/>
      <c r="N435" s="224"/>
      <c r="O435" s="224"/>
      <c r="P435" s="224"/>
      <c r="Q435" s="224"/>
      <c r="R435" s="224"/>
      <c r="S435" s="224"/>
      <c r="T435" s="661"/>
      <c r="U435" s="661"/>
      <c r="V435" s="661"/>
      <c r="W435" s="662"/>
    </row>
    <row r="436" spans="2:23" ht="15" customHeight="1" x14ac:dyDescent="0.25">
      <c r="B436" s="221">
        <v>388</v>
      </c>
      <c r="C436" s="676"/>
      <c r="D436" s="677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666"/>
      <c r="U436" s="666"/>
      <c r="V436" s="666"/>
      <c r="W436" s="667"/>
    </row>
    <row r="437" spans="2:23" ht="15" customHeight="1" x14ac:dyDescent="0.25">
      <c r="B437" s="223">
        <v>389</v>
      </c>
      <c r="C437" s="672"/>
      <c r="D437" s="673"/>
      <c r="E437" s="224"/>
      <c r="F437" s="224"/>
      <c r="G437" s="224"/>
      <c r="H437" s="224"/>
      <c r="I437" s="224"/>
      <c r="J437" s="224"/>
      <c r="K437" s="224"/>
      <c r="L437" s="224"/>
      <c r="M437" s="224"/>
      <c r="N437" s="224"/>
      <c r="O437" s="224"/>
      <c r="P437" s="224"/>
      <c r="Q437" s="224"/>
      <c r="R437" s="224"/>
      <c r="S437" s="224"/>
      <c r="T437" s="661"/>
      <c r="U437" s="661"/>
      <c r="V437" s="661"/>
      <c r="W437" s="662"/>
    </row>
    <row r="438" spans="2:23" ht="15" customHeight="1" x14ac:dyDescent="0.25">
      <c r="B438" s="221">
        <v>390</v>
      </c>
      <c r="C438" s="676"/>
      <c r="D438" s="677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666"/>
      <c r="U438" s="666"/>
      <c r="V438" s="666"/>
      <c r="W438" s="667"/>
    </row>
    <row r="439" spans="2:23" ht="15" customHeight="1" x14ac:dyDescent="0.25">
      <c r="B439" s="223">
        <v>391</v>
      </c>
      <c r="C439" s="672"/>
      <c r="D439" s="673"/>
      <c r="E439" s="224"/>
      <c r="F439" s="224"/>
      <c r="G439" s="224"/>
      <c r="H439" s="224"/>
      <c r="I439" s="224"/>
      <c r="J439" s="224"/>
      <c r="K439" s="224"/>
      <c r="L439" s="224"/>
      <c r="M439" s="224"/>
      <c r="N439" s="224"/>
      <c r="O439" s="224"/>
      <c r="P439" s="224"/>
      <c r="Q439" s="224"/>
      <c r="R439" s="224"/>
      <c r="S439" s="224"/>
      <c r="T439" s="661"/>
      <c r="U439" s="661"/>
      <c r="V439" s="661"/>
      <c r="W439" s="662"/>
    </row>
    <row r="440" spans="2:23" ht="15" customHeight="1" x14ac:dyDescent="0.25">
      <c r="B440" s="221">
        <v>392</v>
      </c>
      <c r="C440" s="676"/>
      <c r="D440" s="677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666"/>
      <c r="U440" s="666"/>
      <c r="V440" s="666"/>
      <c r="W440" s="667"/>
    </row>
    <row r="441" spans="2:23" ht="15" customHeight="1" x14ac:dyDescent="0.25">
      <c r="B441" s="223">
        <v>393</v>
      </c>
      <c r="C441" s="672"/>
      <c r="D441" s="673"/>
      <c r="E441" s="224"/>
      <c r="F441" s="224"/>
      <c r="G441" s="224"/>
      <c r="H441" s="224"/>
      <c r="I441" s="224"/>
      <c r="J441" s="224"/>
      <c r="K441" s="224"/>
      <c r="L441" s="224"/>
      <c r="M441" s="224"/>
      <c r="N441" s="224"/>
      <c r="O441" s="224"/>
      <c r="P441" s="224"/>
      <c r="Q441" s="224"/>
      <c r="R441" s="224"/>
      <c r="S441" s="224"/>
      <c r="T441" s="661"/>
      <c r="U441" s="661"/>
      <c r="V441" s="661"/>
      <c r="W441" s="662"/>
    </row>
    <row r="442" spans="2:23" ht="15" customHeight="1" x14ac:dyDescent="0.25">
      <c r="B442" s="221">
        <v>394</v>
      </c>
      <c r="C442" s="676"/>
      <c r="D442" s="677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666"/>
      <c r="U442" s="666"/>
      <c r="V442" s="666"/>
      <c r="W442" s="667"/>
    </row>
    <row r="443" spans="2:23" ht="15" customHeight="1" x14ac:dyDescent="0.25">
      <c r="B443" s="223">
        <v>395</v>
      </c>
      <c r="C443" s="672"/>
      <c r="D443" s="673"/>
      <c r="E443" s="224"/>
      <c r="F443" s="224"/>
      <c r="G443" s="224"/>
      <c r="H443" s="224"/>
      <c r="I443" s="224"/>
      <c r="J443" s="224"/>
      <c r="K443" s="224"/>
      <c r="L443" s="224"/>
      <c r="M443" s="224"/>
      <c r="N443" s="224"/>
      <c r="O443" s="224"/>
      <c r="P443" s="224"/>
      <c r="Q443" s="224"/>
      <c r="R443" s="224"/>
      <c r="S443" s="224"/>
      <c r="T443" s="661"/>
      <c r="U443" s="661"/>
      <c r="V443" s="661"/>
      <c r="W443" s="662"/>
    </row>
    <row r="444" spans="2:23" ht="15" customHeight="1" x14ac:dyDescent="0.25">
      <c r="B444" s="221">
        <v>396</v>
      </c>
      <c r="C444" s="676"/>
      <c r="D444" s="677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666"/>
      <c r="U444" s="666"/>
      <c r="V444" s="666"/>
      <c r="W444" s="667"/>
    </row>
    <row r="445" spans="2:23" ht="15" customHeight="1" x14ac:dyDescent="0.25">
      <c r="B445" s="200">
        <v>397</v>
      </c>
      <c r="C445" s="672"/>
      <c r="D445" s="673"/>
      <c r="E445" s="220"/>
      <c r="F445" s="220"/>
      <c r="G445" s="220"/>
      <c r="H445" s="220"/>
      <c r="I445" s="220"/>
      <c r="J445" s="220"/>
      <c r="K445" s="220"/>
      <c r="L445" s="220"/>
      <c r="M445" s="220"/>
      <c r="N445" s="220"/>
      <c r="O445" s="220"/>
      <c r="P445" s="220"/>
      <c r="Q445" s="220"/>
      <c r="R445" s="220"/>
      <c r="S445" s="220"/>
      <c r="T445" s="674"/>
      <c r="U445" s="674"/>
      <c r="V445" s="674"/>
      <c r="W445" s="675"/>
    </row>
    <row r="446" spans="2:23" ht="15" customHeight="1" x14ac:dyDescent="0.25">
      <c r="B446" s="221">
        <v>398</v>
      </c>
      <c r="C446" s="676"/>
      <c r="D446" s="677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666"/>
      <c r="U446" s="666"/>
      <c r="V446" s="666"/>
      <c r="W446" s="667"/>
    </row>
    <row r="447" spans="2:23" ht="15" customHeight="1" x14ac:dyDescent="0.25">
      <c r="B447" s="200">
        <v>399</v>
      </c>
      <c r="C447" s="672"/>
      <c r="D447" s="673"/>
      <c r="E447" s="220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674"/>
      <c r="U447" s="674"/>
      <c r="V447" s="674"/>
      <c r="W447" s="675"/>
    </row>
    <row r="448" spans="2:23" ht="15" customHeight="1" x14ac:dyDescent="0.25">
      <c r="B448" s="221">
        <v>400</v>
      </c>
      <c r="C448" s="676"/>
      <c r="D448" s="677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666"/>
      <c r="U448" s="666"/>
      <c r="V448" s="666"/>
      <c r="W448" s="667"/>
    </row>
    <row r="449" spans="2:23" ht="15" customHeight="1" x14ac:dyDescent="0.25">
      <c r="B449" s="200">
        <v>401</v>
      </c>
      <c r="C449" s="672"/>
      <c r="D449" s="673"/>
      <c r="E449" s="220"/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674"/>
      <c r="U449" s="674"/>
      <c r="V449" s="674"/>
      <c r="W449" s="675"/>
    </row>
    <row r="450" spans="2:23" ht="15" customHeight="1" x14ac:dyDescent="0.25">
      <c r="B450" s="221">
        <v>402</v>
      </c>
      <c r="C450" s="676"/>
      <c r="D450" s="677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666"/>
      <c r="U450" s="666"/>
      <c r="V450" s="666"/>
      <c r="W450" s="667"/>
    </row>
    <row r="451" spans="2:23" ht="15" customHeight="1" x14ac:dyDescent="0.25">
      <c r="B451" s="200">
        <v>403</v>
      </c>
      <c r="C451" s="672"/>
      <c r="D451" s="673"/>
      <c r="E451" s="220"/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674"/>
      <c r="U451" s="674"/>
      <c r="V451" s="674"/>
      <c r="W451" s="675"/>
    </row>
    <row r="452" spans="2:23" ht="15" customHeight="1" x14ac:dyDescent="0.25">
      <c r="B452" s="221">
        <v>404</v>
      </c>
      <c r="C452" s="676"/>
      <c r="D452" s="677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666"/>
      <c r="U452" s="666"/>
      <c r="V452" s="666"/>
      <c r="W452" s="667"/>
    </row>
    <row r="453" spans="2:23" ht="15" customHeight="1" x14ac:dyDescent="0.25">
      <c r="B453" s="200">
        <v>405</v>
      </c>
      <c r="C453" s="672"/>
      <c r="D453" s="673"/>
      <c r="E453" s="220"/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674"/>
      <c r="U453" s="674"/>
      <c r="V453" s="674"/>
      <c r="W453" s="675"/>
    </row>
    <row r="454" spans="2:23" ht="15" customHeight="1" x14ac:dyDescent="0.25">
      <c r="B454" s="221">
        <v>406</v>
      </c>
      <c r="C454" s="676"/>
      <c r="D454" s="677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666"/>
      <c r="U454" s="666"/>
      <c r="V454" s="666"/>
      <c r="W454" s="667"/>
    </row>
    <row r="455" spans="2:23" ht="15" customHeight="1" x14ac:dyDescent="0.25">
      <c r="B455" s="200">
        <v>407</v>
      </c>
      <c r="C455" s="672"/>
      <c r="D455" s="673"/>
      <c r="E455" s="220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674"/>
      <c r="U455" s="674"/>
      <c r="V455" s="674"/>
      <c r="W455" s="675"/>
    </row>
    <row r="456" spans="2:23" ht="15" customHeight="1" x14ac:dyDescent="0.25">
      <c r="B456" s="221">
        <v>408</v>
      </c>
      <c r="C456" s="676"/>
      <c r="D456" s="677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666"/>
      <c r="U456" s="666"/>
      <c r="V456" s="666"/>
      <c r="W456" s="667"/>
    </row>
    <row r="457" spans="2:23" ht="15" customHeight="1" x14ac:dyDescent="0.25">
      <c r="B457" s="200">
        <v>409</v>
      </c>
      <c r="C457" s="672"/>
      <c r="D457" s="673"/>
      <c r="E457" s="220"/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674"/>
      <c r="U457" s="674"/>
      <c r="V457" s="674"/>
      <c r="W457" s="675"/>
    </row>
    <row r="458" spans="2:23" ht="15" customHeight="1" x14ac:dyDescent="0.25">
      <c r="B458" s="221">
        <v>410</v>
      </c>
      <c r="C458" s="676"/>
      <c r="D458" s="677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666"/>
      <c r="U458" s="666"/>
      <c r="V458" s="666"/>
      <c r="W458" s="667"/>
    </row>
    <row r="459" spans="2:23" ht="15" customHeight="1" x14ac:dyDescent="0.25">
      <c r="B459" s="200">
        <v>411</v>
      </c>
      <c r="C459" s="672"/>
      <c r="D459" s="673"/>
      <c r="E459" s="220"/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220"/>
      <c r="R459" s="220"/>
      <c r="S459" s="220"/>
      <c r="T459" s="674"/>
      <c r="U459" s="674"/>
      <c r="V459" s="674"/>
      <c r="W459" s="675"/>
    </row>
    <row r="460" spans="2:23" ht="15" customHeight="1" x14ac:dyDescent="0.25">
      <c r="B460" s="221">
        <v>412</v>
      </c>
      <c r="C460" s="676"/>
      <c r="D460" s="677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666"/>
      <c r="U460" s="666"/>
      <c r="V460" s="666"/>
      <c r="W460" s="667"/>
    </row>
    <row r="461" spans="2:23" ht="15" customHeight="1" x14ac:dyDescent="0.25">
      <c r="B461" s="200">
        <v>413</v>
      </c>
      <c r="C461" s="672"/>
      <c r="D461" s="673"/>
      <c r="E461" s="220"/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674"/>
      <c r="U461" s="674"/>
      <c r="V461" s="674"/>
      <c r="W461" s="675"/>
    </row>
    <row r="462" spans="2:23" ht="15" customHeight="1" x14ac:dyDescent="0.25">
      <c r="B462" s="221">
        <v>414</v>
      </c>
      <c r="C462" s="676"/>
      <c r="D462" s="677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666"/>
      <c r="U462" s="666"/>
      <c r="V462" s="666"/>
      <c r="W462" s="667"/>
    </row>
    <row r="463" spans="2:23" ht="15" customHeight="1" x14ac:dyDescent="0.25">
      <c r="B463" s="200">
        <v>415</v>
      </c>
      <c r="C463" s="672"/>
      <c r="D463" s="673"/>
      <c r="E463" s="220"/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674"/>
      <c r="U463" s="674"/>
      <c r="V463" s="674"/>
      <c r="W463" s="675"/>
    </row>
    <row r="464" spans="2:23" ht="15" customHeight="1" x14ac:dyDescent="0.25">
      <c r="B464" s="221">
        <v>416</v>
      </c>
      <c r="C464" s="676"/>
      <c r="D464" s="677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666"/>
      <c r="U464" s="666"/>
      <c r="V464" s="666"/>
      <c r="W464" s="667"/>
    </row>
    <row r="465" spans="2:23" ht="15" customHeight="1" x14ac:dyDescent="0.25">
      <c r="B465" s="200">
        <v>417</v>
      </c>
      <c r="C465" s="672"/>
      <c r="D465" s="673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674"/>
      <c r="U465" s="674"/>
      <c r="V465" s="674"/>
      <c r="W465" s="675"/>
    </row>
    <row r="466" spans="2:23" ht="15" customHeight="1" x14ac:dyDescent="0.25">
      <c r="B466" s="221">
        <v>418</v>
      </c>
      <c r="C466" s="676"/>
      <c r="D466" s="677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666"/>
      <c r="U466" s="666"/>
      <c r="V466" s="666"/>
      <c r="W466" s="667"/>
    </row>
    <row r="467" spans="2:23" ht="15" customHeight="1" x14ac:dyDescent="0.25">
      <c r="B467" s="200">
        <v>419</v>
      </c>
      <c r="C467" s="672"/>
      <c r="D467" s="673"/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674"/>
      <c r="U467" s="674"/>
      <c r="V467" s="674"/>
      <c r="W467" s="675"/>
    </row>
    <row r="468" spans="2:23" ht="15" customHeight="1" x14ac:dyDescent="0.25">
      <c r="B468" s="221">
        <v>420</v>
      </c>
      <c r="C468" s="676"/>
      <c r="D468" s="677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666"/>
      <c r="U468" s="666"/>
      <c r="V468" s="666"/>
      <c r="W468" s="667"/>
    </row>
    <row r="469" spans="2:23" ht="15" customHeight="1" x14ac:dyDescent="0.25">
      <c r="B469" s="223">
        <v>421</v>
      </c>
      <c r="C469" s="660"/>
      <c r="D469" s="660"/>
      <c r="E469" s="224"/>
      <c r="F469" s="224"/>
      <c r="G469" s="224"/>
      <c r="H469" s="224"/>
      <c r="I469" s="224"/>
      <c r="J469" s="224"/>
      <c r="K469" s="224"/>
      <c r="L469" s="224"/>
      <c r="M469" s="224"/>
      <c r="N469" s="224"/>
      <c r="O469" s="224"/>
      <c r="P469" s="224"/>
      <c r="Q469" s="224"/>
      <c r="R469" s="224"/>
      <c r="S469" s="224"/>
      <c r="T469" s="661"/>
      <c r="U469" s="661"/>
      <c r="V469" s="661"/>
      <c r="W469" s="662"/>
    </row>
    <row r="470" spans="2:23" ht="15" customHeight="1" x14ac:dyDescent="0.25">
      <c r="B470" s="221">
        <v>422</v>
      </c>
      <c r="C470" s="664"/>
      <c r="D470" s="665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666"/>
      <c r="U470" s="666"/>
      <c r="V470" s="666"/>
      <c r="W470" s="667"/>
    </row>
    <row r="471" spans="2:23" ht="15" customHeight="1" x14ac:dyDescent="0.25">
      <c r="B471" s="223">
        <v>423</v>
      </c>
      <c r="C471" s="660"/>
      <c r="D471" s="660"/>
      <c r="E471" s="224"/>
      <c r="F471" s="224"/>
      <c r="G471" s="224"/>
      <c r="H471" s="224"/>
      <c r="I471" s="224"/>
      <c r="J471" s="224"/>
      <c r="K471" s="224"/>
      <c r="L471" s="224"/>
      <c r="M471" s="224"/>
      <c r="N471" s="224"/>
      <c r="O471" s="224"/>
      <c r="P471" s="224"/>
      <c r="Q471" s="224"/>
      <c r="R471" s="224"/>
      <c r="S471" s="224"/>
      <c r="T471" s="661"/>
      <c r="U471" s="661"/>
      <c r="V471" s="661"/>
      <c r="W471" s="662"/>
    </row>
    <row r="472" spans="2:23" ht="15" customHeight="1" x14ac:dyDescent="0.25">
      <c r="B472" s="221">
        <v>424</v>
      </c>
      <c r="C472" s="664"/>
      <c r="D472" s="665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666"/>
      <c r="U472" s="666"/>
      <c r="V472" s="666"/>
      <c r="W472" s="667"/>
    </row>
    <row r="473" spans="2:23" ht="15" customHeight="1" x14ac:dyDescent="0.25">
      <c r="B473" s="223">
        <v>425</v>
      </c>
      <c r="C473" s="660"/>
      <c r="D473" s="660"/>
      <c r="E473" s="224"/>
      <c r="F473" s="224"/>
      <c r="G473" s="224"/>
      <c r="H473" s="224"/>
      <c r="I473" s="224"/>
      <c r="J473" s="224"/>
      <c r="K473" s="224"/>
      <c r="L473" s="224"/>
      <c r="M473" s="224"/>
      <c r="N473" s="224"/>
      <c r="O473" s="224"/>
      <c r="P473" s="224"/>
      <c r="Q473" s="224"/>
      <c r="R473" s="224"/>
      <c r="S473" s="224"/>
      <c r="T473" s="661"/>
      <c r="U473" s="661"/>
      <c r="V473" s="661"/>
      <c r="W473" s="662"/>
    </row>
    <row r="474" spans="2:23" ht="15" customHeight="1" x14ac:dyDescent="0.25">
      <c r="B474" s="221">
        <v>426</v>
      </c>
      <c r="C474" s="664"/>
      <c r="D474" s="665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666"/>
      <c r="U474" s="666"/>
      <c r="V474" s="666"/>
      <c r="W474" s="667"/>
    </row>
    <row r="475" spans="2:23" ht="15" customHeight="1" x14ac:dyDescent="0.25">
      <c r="B475" s="223">
        <v>427</v>
      </c>
      <c r="C475" s="660"/>
      <c r="D475" s="660"/>
      <c r="E475" s="224"/>
      <c r="F475" s="224"/>
      <c r="G475" s="224"/>
      <c r="H475" s="224"/>
      <c r="I475" s="224"/>
      <c r="J475" s="224"/>
      <c r="K475" s="224"/>
      <c r="L475" s="224"/>
      <c r="M475" s="224"/>
      <c r="N475" s="224"/>
      <c r="O475" s="224"/>
      <c r="P475" s="224"/>
      <c r="Q475" s="224"/>
      <c r="R475" s="224"/>
      <c r="S475" s="224"/>
      <c r="T475" s="661"/>
      <c r="U475" s="661"/>
      <c r="V475" s="661"/>
      <c r="W475" s="662"/>
    </row>
    <row r="476" spans="2:23" ht="15" customHeight="1" x14ac:dyDescent="0.25">
      <c r="B476" s="221">
        <v>428</v>
      </c>
      <c r="C476" s="664"/>
      <c r="D476" s="665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666"/>
      <c r="U476" s="666"/>
      <c r="V476" s="666"/>
      <c r="W476" s="667"/>
    </row>
    <row r="477" spans="2:23" ht="15" customHeight="1" x14ac:dyDescent="0.25">
      <c r="B477" s="223">
        <v>429</v>
      </c>
      <c r="C477" s="660"/>
      <c r="D477" s="660"/>
      <c r="E477" s="224"/>
      <c r="F477" s="224"/>
      <c r="G477" s="224"/>
      <c r="H477" s="224"/>
      <c r="I477" s="224"/>
      <c r="J477" s="224"/>
      <c r="K477" s="224"/>
      <c r="L477" s="224"/>
      <c r="M477" s="224"/>
      <c r="N477" s="224"/>
      <c r="O477" s="224"/>
      <c r="P477" s="224"/>
      <c r="Q477" s="224"/>
      <c r="R477" s="224"/>
      <c r="S477" s="224"/>
      <c r="T477" s="661"/>
      <c r="U477" s="661"/>
      <c r="V477" s="661"/>
      <c r="W477" s="662"/>
    </row>
    <row r="478" spans="2:23" ht="15" customHeight="1" x14ac:dyDescent="0.25">
      <c r="B478" s="221">
        <v>430</v>
      </c>
      <c r="C478" s="664"/>
      <c r="D478" s="665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666"/>
      <c r="U478" s="666"/>
      <c r="V478" s="666"/>
      <c r="W478" s="667"/>
    </row>
    <row r="479" spans="2:23" ht="15" customHeight="1" x14ac:dyDescent="0.25">
      <c r="B479" s="223">
        <v>431</v>
      </c>
      <c r="C479" s="660"/>
      <c r="D479" s="660"/>
      <c r="E479" s="224"/>
      <c r="F479" s="224"/>
      <c r="G479" s="224"/>
      <c r="H479" s="224"/>
      <c r="I479" s="224"/>
      <c r="J479" s="224"/>
      <c r="K479" s="224"/>
      <c r="L479" s="224"/>
      <c r="M479" s="224"/>
      <c r="N479" s="224"/>
      <c r="O479" s="224"/>
      <c r="P479" s="224"/>
      <c r="Q479" s="224"/>
      <c r="R479" s="224"/>
      <c r="S479" s="224"/>
      <c r="T479" s="661"/>
      <c r="U479" s="661"/>
      <c r="V479" s="661"/>
      <c r="W479" s="662"/>
    </row>
    <row r="480" spans="2:23" ht="15" customHeight="1" x14ac:dyDescent="0.25">
      <c r="B480" s="221">
        <v>432</v>
      </c>
      <c r="C480" s="664"/>
      <c r="D480" s="665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666"/>
      <c r="U480" s="666"/>
      <c r="V480" s="666"/>
      <c r="W480" s="667"/>
    </row>
    <row r="481" spans="2:23" ht="15" customHeight="1" x14ac:dyDescent="0.25">
      <c r="B481" s="223">
        <v>433</v>
      </c>
      <c r="C481" s="660"/>
      <c r="D481" s="660"/>
      <c r="E481" s="224"/>
      <c r="F481" s="224"/>
      <c r="G481" s="224"/>
      <c r="H481" s="224"/>
      <c r="I481" s="224"/>
      <c r="J481" s="224"/>
      <c r="K481" s="224"/>
      <c r="L481" s="224"/>
      <c r="M481" s="224"/>
      <c r="N481" s="224"/>
      <c r="O481" s="224"/>
      <c r="P481" s="224"/>
      <c r="Q481" s="224"/>
      <c r="R481" s="224"/>
      <c r="S481" s="224"/>
      <c r="T481" s="661"/>
      <c r="U481" s="661"/>
      <c r="V481" s="661"/>
      <c r="W481" s="662"/>
    </row>
    <row r="482" spans="2:23" ht="15" customHeight="1" x14ac:dyDescent="0.25">
      <c r="B482" s="221">
        <v>434</v>
      </c>
      <c r="C482" s="664"/>
      <c r="D482" s="665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666"/>
      <c r="U482" s="666"/>
      <c r="V482" s="666"/>
      <c r="W482" s="667"/>
    </row>
    <row r="483" spans="2:23" ht="15" customHeight="1" x14ac:dyDescent="0.25">
      <c r="B483" s="223">
        <v>435</v>
      </c>
      <c r="C483" s="660"/>
      <c r="D483" s="660"/>
      <c r="E483" s="224"/>
      <c r="F483" s="224"/>
      <c r="G483" s="224"/>
      <c r="H483" s="224"/>
      <c r="I483" s="224"/>
      <c r="J483" s="224"/>
      <c r="K483" s="224"/>
      <c r="L483" s="224"/>
      <c r="M483" s="224"/>
      <c r="N483" s="224"/>
      <c r="O483" s="224"/>
      <c r="P483" s="224"/>
      <c r="Q483" s="224"/>
      <c r="R483" s="224"/>
      <c r="S483" s="224"/>
      <c r="T483" s="661"/>
      <c r="U483" s="661"/>
      <c r="V483" s="661"/>
      <c r="W483" s="662"/>
    </row>
    <row r="484" spans="2:23" ht="15" customHeight="1" x14ac:dyDescent="0.25">
      <c r="B484" s="221">
        <v>436</v>
      </c>
      <c r="C484" s="664"/>
      <c r="D484" s="665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666"/>
      <c r="U484" s="666"/>
      <c r="V484" s="666"/>
      <c r="W484" s="667"/>
    </row>
    <row r="485" spans="2:23" ht="15" customHeight="1" x14ac:dyDescent="0.25">
      <c r="B485" s="223">
        <v>437</v>
      </c>
      <c r="C485" s="660"/>
      <c r="D485" s="660"/>
      <c r="E485" s="224"/>
      <c r="F485" s="224"/>
      <c r="G485" s="224"/>
      <c r="H485" s="224"/>
      <c r="I485" s="224"/>
      <c r="J485" s="224"/>
      <c r="K485" s="224"/>
      <c r="L485" s="224"/>
      <c r="M485" s="224"/>
      <c r="N485" s="224"/>
      <c r="O485" s="224"/>
      <c r="P485" s="224"/>
      <c r="Q485" s="224"/>
      <c r="R485" s="224"/>
      <c r="S485" s="224"/>
      <c r="T485" s="661"/>
      <c r="U485" s="661"/>
      <c r="V485" s="661"/>
      <c r="W485" s="662"/>
    </row>
    <row r="486" spans="2:23" ht="15" customHeight="1" x14ac:dyDescent="0.25">
      <c r="B486" s="221">
        <v>438</v>
      </c>
      <c r="C486" s="664"/>
      <c r="D486" s="665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666"/>
      <c r="U486" s="666"/>
      <c r="V486" s="666"/>
      <c r="W486" s="667"/>
    </row>
    <row r="487" spans="2:23" ht="15" customHeight="1" x14ac:dyDescent="0.25">
      <c r="B487" s="223">
        <v>439</v>
      </c>
      <c r="C487" s="660"/>
      <c r="D487" s="660"/>
      <c r="E487" s="224"/>
      <c r="F487" s="224"/>
      <c r="G487" s="224"/>
      <c r="H487" s="224"/>
      <c r="I487" s="224"/>
      <c r="J487" s="224"/>
      <c r="K487" s="224"/>
      <c r="L487" s="224"/>
      <c r="M487" s="224"/>
      <c r="N487" s="224"/>
      <c r="O487" s="224"/>
      <c r="P487" s="224"/>
      <c r="Q487" s="224"/>
      <c r="R487" s="224"/>
      <c r="S487" s="224"/>
      <c r="T487" s="661"/>
      <c r="U487" s="661"/>
      <c r="V487" s="661"/>
      <c r="W487" s="662"/>
    </row>
    <row r="488" spans="2:23" ht="15" customHeight="1" x14ac:dyDescent="0.25">
      <c r="B488" s="221">
        <v>440</v>
      </c>
      <c r="C488" s="664"/>
      <c r="D488" s="665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666"/>
      <c r="U488" s="666"/>
      <c r="V488" s="666"/>
      <c r="W488" s="667"/>
    </row>
    <row r="489" spans="2:23" ht="15" customHeight="1" x14ac:dyDescent="0.25">
      <c r="B489" s="223">
        <v>441</v>
      </c>
      <c r="C489" s="660"/>
      <c r="D489" s="660"/>
      <c r="E489" s="224"/>
      <c r="F489" s="224"/>
      <c r="G489" s="224"/>
      <c r="H489" s="224"/>
      <c r="I489" s="224"/>
      <c r="J489" s="224"/>
      <c r="K489" s="224"/>
      <c r="L489" s="224"/>
      <c r="M489" s="224"/>
      <c r="N489" s="224"/>
      <c r="O489" s="224"/>
      <c r="P489" s="224"/>
      <c r="Q489" s="224"/>
      <c r="R489" s="224"/>
      <c r="S489" s="224"/>
      <c r="T489" s="661"/>
      <c r="U489" s="661"/>
      <c r="V489" s="661"/>
      <c r="W489" s="662"/>
    </row>
    <row r="490" spans="2:23" ht="15" customHeight="1" x14ac:dyDescent="0.25">
      <c r="B490" s="221">
        <v>442</v>
      </c>
      <c r="C490" s="664"/>
      <c r="D490" s="665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666"/>
      <c r="U490" s="666"/>
      <c r="V490" s="666"/>
      <c r="W490" s="667"/>
    </row>
    <row r="491" spans="2:23" ht="15" customHeight="1" x14ac:dyDescent="0.25">
      <c r="B491" s="223">
        <v>443</v>
      </c>
      <c r="C491" s="660"/>
      <c r="D491" s="660"/>
      <c r="E491" s="224"/>
      <c r="F491" s="224"/>
      <c r="G491" s="224"/>
      <c r="H491" s="224"/>
      <c r="I491" s="224"/>
      <c r="J491" s="224"/>
      <c r="K491" s="224"/>
      <c r="L491" s="224"/>
      <c r="M491" s="224"/>
      <c r="N491" s="224"/>
      <c r="O491" s="224"/>
      <c r="P491" s="224"/>
      <c r="Q491" s="224"/>
      <c r="R491" s="224"/>
      <c r="S491" s="224"/>
      <c r="T491" s="661"/>
      <c r="U491" s="661"/>
      <c r="V491" s="661"/>
      <c r="W491" s="662"/>
    </row>
    <row r="492" spans="2:23" ht="15" customHeight="1" x14ac:dyDescent="0.25">
      <c r="B492" s="221">
        <v>444</v>
      </c>
      <c r="C492" s="664"/>
      <c r="D492" s="665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666"/>
      <c r="U492" s="666"/>
      <c r="V492" s="666"/>
      <c r="W492" s="667"/>
    </row>
    <row r="493" spans="2:23" ht="15" customHeight="1" x14ac:dyDescent="0.25">
      <c r="B493" s="223">
        <v>445</v>
      </c>
      <c r="C493" s="660"/>
      <c r="D493" s="660"/>
      <c r="E493" s="224"/>
      <c r="F493" s="224"/>
      <c r="G493" s="224"/>
      <c r="H493" s="224"/>
      <c r="I493" s="224"/>
      <c r="J493" s="224"/>
      <c r="K493" s="224"/>
      <c r="L493" s="224"/>
      <c r="M493" s="224"/>
      <c r="N493" s="224"/>
      <c r="O493" s="224"/>
      <c r="P493" s="224"/>
      <c r="Q493" s="224"/>
      <c r="R493" s="224"/>
      <c r="S493" s="224"/>
      <c r="T493" s="661"/>
      <c r="U493" s="661"/>
      <c r="V493" s="661"/>
      <c r="W493" s="662"/>
    </row>
    <row r="494" spans="2:23" ht="15" customHeight="1" x14ac:dyDescent="0.25">
      <c r="B494" s="221">
        <v>446</v>
      </c>
      <c r="C494" s="664"/>
      <c r="D494" s="665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666"/>
      <c r="U494" s="666"/>
      <c r="V494" s="666"/>
      <c r="W494" s="667"/>
    </row>
    <row r="495" spans="2:23" ht="15" customHeight="1" x14ac:dyDescent="0.25">
      <c r="B495" s="223">
        <v>447</v>
      </c>
      <c r="C495" s="660"/>
      <c r="D495" s="660"/>
      <c r="E495" s="224"/>
      <c r="F495" s="224"/>
      <c r="G495" s="224"/>
      <c r="H495" s="224"/>
      <c r="I495" s="224"/>
      <c r="J495" s="224"/>
      <c r="K495" s="224"/>
      <c r="L495" s="224"/>
      <c r="M495" s="224"/>
      <c r="N495" s="224"/>
      <c r="O495" s="224"/>
      <c r="P495" s="224"/>
      <c r="Q495" s="224"/>
      <c r="R495" s="224"/>
      <c r="S495" s="224"/>
      <c r="T495" s="661"/>
      <c r="U495" s="661"/>
      <c r="V495" s="661"/>
      <c r="W495" s="662"/>
    </row>
    <row r="496" spans="2:23" ht="15" customHeight="1" x14ac:dyDescent="0.25">
      <c r="B496" s="221">
        <v>448</v>
      </c>
      <c r="C496" s="664"/>
      <c r="D496" s="665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666"/>
      <c r="U496" s="666"/>
      <c r="V496" s="666"/>
      <c r="W496" s="667"/>
    </row>
    <row r="497" spans="2:23" ht="15" customHeight="1" x14ac:dyDescent="0.25">
      <c r="B497" s="223">
        <v>449</v>
      </c>
      <c r="C497" s="660"/>
      <c r="D497" s="660"/>
      <c r="E497" s="224"/>
      <c r="F497" s="224"/>
      <c r="G497" s="224"/>
      <c r="H497" s="224"/>
      <c r="I497" s="224"/>
      <c r="J497" s="224"/>
      <c r="K497" s="224"/>
      <c r="L497" s="224"/>
      <c r="M497" s="224"/>
      <c r="N497" s="224"/>
      <c r="O497" s="224"/>
      <c r="P497" s="224"/>
      <c r="Q497" s="224"/>
      <c r="R497" s="224"/>
      <c r="S497" s="224"/>
      <c r="T497" s="661"/>
      <c r="U497" s="661"/>
      <c r="V497" s="661"/>
      <c r="W497" s="662"/>
    </row>
    <row r="498" spans="2:23" ht="15" customHeight="1" x14ac:dyDescent="0.25">
      <c r="B498" s="221">
        <v>450</v>
      </c>
      <c r="C498" s="664"/>
      <c r="D498" s="665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666"/>
      <c r="U498" s="666"/>
      <c r="V498" s="666"/>
      <c r="W498" s="667"/>
    </row>
    <row r="499" spans="2:23" ht="15" customHeight="1" x14ac:dyDescent="0.25">
      <c r="B499" s="223">
        <v>451</v>
      </c>
      <c r="C499" s="660"/>
      <c r="D499" s="660"/>
      <c r="E499" s="224"/>
      <c r="F499" s="224"/>
      <c r="G499" s="224"/>
      <c r="H499" s="224"/>
      <c r="I499" s="224"/>
      <c r="J499" s="224"/>
      <c r="K499" s="224"/>
      <c r="L499" s="224"/>
      <c r="M499" s="224"/>
      <c r="N499" s="224"/>
      <c r="O499" s="224"/>
      <c r="P499" s="224"/>
      <c r="Q499" s="224"/>
      <c r="R499" s="224"/>
      <c r="S499" s="224"/>
      <c r="T499" s="661"/>
      <c r="U499" s="661"/>
      <c r="V499" s="661"/>
      <c r="W499" s="662"/>
    </row>
    <row r="500" spans="2:23" ht="15" customHeight="1" x14ac:dyDescent="0.25">
      <c r="B500" s="221">
        <v>452</v>
      </c>
      <c r="C500" s="664"/>
      <c r="D500" s="665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666"/>
      <c r="U500" s="666"/>
      <c r="V500" s="666"/>
      <c r="W500" s="667"/>
    </row>
    <row r="501" spans="2:23" ht="15" customHeight="1" x14ac:dyDescent="0.25">
      <c r="B501" s="223">
        <v>453</v>
      </c>
      <c r="C501" s="660"/>
      <c r="D501" s="660"/>
      <c r="E501" s="224"/>
      <c r="F501" s="224"/>
      <c r="G501" s="224"/>
      <c r="H501" s="224"/>
      <c r="I501" s="224"/>
      <c r="J501" s="224"/>
      <c r="K501" s="224"/>
      <c r="L501" s="224"/>
      <c r="M501" s="224"/>
      <c r="N501" s="224"/>
      <c r="O501" s="224"/>
      <c r="P501" s="224"/>
      <c r="Q501" s="224"/>
      <c r="R501" s="224"/>
      <c r="S501" s="224"/>
      <c r="T501" s="661"/>
      <c r="U501" s="661"/>
      <c r="V501" s="661"/>
      <c r="W501" s="662"/>
    </row>
    <row r="502" spans="2:23" ht="15" customHeight="1" x14ac:dyDescent="0.25">
      <c r="B502" s="221">
        <v>454</v>
      </c>
      <c r="C502" s="664"/>
      <c r="D502" s="665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666"/>
      <c r="U502" s="666"/>
      <c r="V502" s="666"/>
      <c r="W502" s="667"/>
    </row>
    <row r="503" spans="2:23" ht="15" customHeight="1" x14ac:dyDescent="0.25">
      <c r="B503" s="223">
        <v>455</v>
      </c>
      <c r="C503" s="660"/>
      <c r="D503" s="660"/>
      <c r="E503" s="224"/>
      <c r="F503" s="224"/>
      <c r="G503" s="224"/>
      <c r="H503" s="224"/>
      <c r="I503" s="224"/>
      <c r="J503" s="224"/>
      <c r="K503" s="224"/>
      <c r="L503" s="224"/>
      <c r="M503" s="224"/>
      <c r="N503" s="224"/>
      <c r="O503" s="224"/>
      <c r="P503" s="224"/>
      <c r="Q503" s="224"/>
      <c r="R503" s="224"/>
      <c r="S503" s="224"/>
      <c r="T503" s="661"/>
      <c r="U503" s="661"/>
      <c r="V503" s="661"/>
      <c r="W503" s="662"/>
    </row>
    <row r="504" spans="2:23" ht="15" customHeight="1" x14ac:dyDescent="0.25">
      <c r="B504" s="221">
        <v>456</v>
      </c>
      <c r="C504" s="664"/>
      <c r="D504" s="665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666"/>
      <c r="U504" s="666"/>
      <c r="V504" s="666"/>
      <c r="W504" s="667"/>
    </row>
    <row r="505" spans="2:23" ht="15" customHeight="1" x14ac:dyDescent="0.25">
      <c r="B505" s="223">
        <v>457</v>
      </c>
      <c r="C505" s="660"/>
      <c r="D505" s="660"/>
      <c r="E505" s="224"/>
      <c r="F505" s="224"/>
      <c r="G505" s="224"/>
      <c r="H505" s="224"/>
      <c r="I505" s="224"/>
      <c r="J505" s="224"/>
      <c r="K505" s="224"/>
      <c r="L505" s="224"/>
      <c r="M505" s="224"/>
      <c r="N505" s="224"/>
      <c r="O505" s="224"/>
      <c r="P505" s="224"/>
      <c r="Q505" s="224"/>
      <c r="R505" s="224"/>
      <c r="S505" s="224"/>
      <c r="T505" s="661"/>
      <c r="U505" s="661"/>
      <c r="V505" s="661"/>
      <c r="W505" s="662"/>
    </row>
    <row r="506" spans="2:23" ht="15" customHeight="1" x14ac:dyDescent="0.25">
      <c r="B506" s="221">
        <v>458</v>
      </c>
      <c r="C506" s="664"/>
      <c r="D506" s="665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666"/>
      <c r="U506" s="666"/>
      <c r="V506" s="666"/>
      <c r="W506" s="667"/>
    </row>
    <row r="507" spans="2:23" ht="15" customHeight="1" x14ac:dyDescent="0.25">
      <c r="B507" s="223">
        <v>459</v>
      </c>
      <c r="C507" s="660"/>
      <c r="D507" s="660"/>
      <c r="E507" s="224"/>
      <c r="F507" s="224"/>
      <c r="G507" s="224"/>
      <c r="H507" s="224"/>
      <c r="I507" s="224"/>
      <c r="J507" s="224"/>
      <c r="K507" s="224"/>
      <c r="L507" s="224"/>
      <c r="M507" s="224"/>
      <c r="N507" s="224"/>
      <c r="O507" s="224"/>
      <c r="P507" s="224"/>
      <c r="Q507" s="224"/>
      <c r="R507" s="224"/>
      <c r="S507" s="224"/>
      <c r="T507" s="661"/>
      <c r="U507" s="661"/>
      <c r="V507" s="661"/>
      <c r="W507" s="662"/>
    </row>
    <row r="508" spans="2:23" ht="15" customHeight="1" x14ac:dyDescent="0.25">
      <c r="B508" s="221">
        <v>460</v>
      </c>
      <c r="C508" s="664"/>
      <c r="D508" s="665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666"/>
      <c r="U508" s="666"/>
      <c r="V508" s="666"/>
      <c r="W508" s="667"/>
    </row>
    <row r="509" spans="2:23" ht="15" customHeight="1" x14ac:dyDescent="0.25">
      <c r="B509" s="223">
        <v>461</v>
      </c>
      <c r="C509" s="660"/>
      <c r="D509" s="660"/>
      <c r="E509" s="224"/>
      <c r="F509" s="224"/>
      <c r="G509" s="224"/>
      <c r="H509" s="224"/>
      <c r="I509" s="224"/>
      <c r="J509" s="224"/>
      <c r="K509" s="224"/>
      <c r="L509" s="224"/>
      <c r="M509" s="224"/>
      <c r="N509" s="224"/>
      <c r="O509" s="224"/>
      <c r="P509" s="224"/>
      <c r="Q509" s="224"/>
      <c r="R509" s="224"/>
      <c r="S509" s="224"/>
      <c r="T509" s="661"/>
      <c r="U509" s="661"/>
      <c r="V509" s="661"/>
      <c r="W509" s="662"/>
    </row>
    <row r="510" spans="2:23" ht="15" customHeight="1" x14ac:dyDescent="0.25">
      <c r="B510" s="221">
        <v>462</v>
      </c>
      <c r="C510" s="664"/>
      <c r="D510" s="665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666"/>
      <c r="U510" s="666"/>
      <c r="V510" s="666"/>
      <c r="W510" s="667"/>
    </row>
    <row r="511" spans="2:23" ht="15" customHeight="1" x14ac:dyDescent="0.25">
      <c r="B511" s="223">
        <v>463</v>
      </c>
      <c r="C511" s="660"/>
      <c r="D511" s="660"/>
      <c r="E511" s="224"/>
      <c r="F511" s="224"/>
      <c r="G511" s="224"/>
      <c r="H511" s="224"/>
      <c r="I511" s="224"/>
      <c r="J511" s="224"/>
      <c r="K511" s="224"/>
      <c r="L511" s="224"/>
      <c r="M511" s="224"/>
      <c r="N511" s="224"/>
      <c r="O511" s="224"/>
      <c r="P511" s="224"/>
      <c r="Q511" s="224"/>
      <c r="R511" s="224"/>
      <c r="S511" s="224"/>
      <c r="T511" s="661"/>
      <c r="U511" s="661"/>
      <c r="V511" s="661"/>
      <c r="W511" s="662"/>
    </row>
    <row r="512" spans="2:23" ht="15" customHeight="1" x14ac:dyDescent="0.25">
      <c r="B512" s="221">
        <v>464</v>
      </c>
      <c r="C512" s="664"/>
      <c r="D512" s="665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666"/>
      <c r="U512" s="666"/>
      <c r="V512" s="666"/>
      <c r="W512" s="667"/>
    </row>
    <row r="513" spans="2:23" ht="15" customHeight="1" x14ac:dyDescent="0.25">
      <c r="B513" s="223">
        <v>465</v>
      </c>
      <c r="C513" s="660"/>
      <c r="D513" s="660"/>
      <c r="E513" s="224"/>
      <c r="F513" s="224"/>
      <c r="G513" s="224"/>
      <c r="H513" s="224"/>
      <c r="I513" s="224"/>
      <c r="J513" s="224"/>
      <c r="K513" s="224"/>
      <c r="L513" s="224"/>
      <c r="M513" s="224"/>
      <c r="N513" s="224"/>
      <c r="O513" s="224"/>
      <c r="P513" s="224"/>
      <c r="Q513" s="224"/>
      <c r="R513" s="224"/>
      <c r="S513" s="224"/>
      <c r="T513" s="661"/>
      <c r="U513" s="661"/>
      <c r="V513" s="661"/>
      <c r="W513" s="662"/>
    </row>
    <row r="514" spans="2:23" ht="15" customHeight="1" x14ac:dyDescent="0.25">
      <c r="B514" s="221">
        <v>466</v>
      </c>
      <c r="C514" s="664"/>
      <c r="D514" s="665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666"/>
      <c r="U514" s="666"/>
      <c r="V514" s="666"/>
      <c r="W514" s="667"/>
    </row>
    <row r="515" spans="2:23" ht="15" customHeight="1" x14ac:dyDescent="0.25">
      <c r="B515" s="223">
        <v>467</v>
      </c>
      <c r="C515" s="660"/>
      <c r="D515" s="660"/>
      <c r="E515" s="224"/>
      <c r="F515" s="224"/>
      <c r="G515" s="224"/>
      <c r="H515" s="224"/>
      <c r="I515" s="224"/>
      <c r="J515" s="224"/>
      <c r="K515" s="224"/>
      <c r="L515" s="224"/>
      <c r="M515" s="224"/>
      <c r="N515" s="224"/>
      <c r="O515" s="224"/>
      <c r="P515" s="224"/>
      <c r="Q515" s="224"/>
      <c r="R515" s="224"/>
      <c r="S515" s="224"/>
      <c r="T515" s="661"/>
      <c r="U515" s="661"/>
      <c r="V515" s="661"/>
      <c r="W515" s="662"/>
    </row>
    <row r="516" spans="2:23" ht="15" customHeight="1" x14ac:dyDescent="0.25">
      <c r="B516" s="221">
        <v>468</v>
      </c>
      <c r="C516" s="664"/>
      <c r="D516" s="665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666"/>
      <c r="U516" s="666"/>
      <c r="V516" s="666"/>
      <c r="W516" s="667"/>
    </row>
    <row r="517" spans="2:23" ht="15" customHeight="1" x14ac:dyDescent="0.25">
      <c r="B517" s="223">
        <v>469</v>
      </c>
      <c r="C517" s="660"/>
      <c r="D517" s="660"/>
      <c r="E517" s="224"/>
      <c r="F517" s="224"/>
      <c r="G517" s="224"/>
      <c r="H517" s="224"/>
      <c r="I517" s="224"/>
      <c r="J517" s="224"/>
      <c r="K517" s="224"/>
      <c r="L517" s="224"/>
      <c r="M517" s="224"/>
      <c r="N517" s="224"/>
      <c r="O517" s="224"/>
      <c r="P517" s="224"/>
      <c r="Q517" s="224"/>
      <c r="R517" s="224"/>
      <c r="S517" s="224"/>
      <c r="T517" s="661"/>
      <c r="U517" s="661"/>
      <c r="V517" s="661"/>
      <c r="W517" s="662"/>
    </row>
    <row r="518" spans="2:23" ht="15" customHeight="1" x14ac:dyDescent="0.25">
      <c r="B518" s="221">
        <v>470</v>
      </c>
      <c r="C518" s="664"/>
      <c r="D518" s="665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666"/>
      <c r="U518" s="666"/>
      <c r="V518" s="666"/>
      <c r="W518" s="667"/>
    </row>
    <row r="519" spans="2:23" ht="15" customHeight="1" x14ac:dyDescent="0.25">
      <c r="B519" s="223">
        <v>471</v>
      </c>
      <c r="C519" s="660"/>
      <c r="D519" s="660"/>
      <c r="E519" s="224"/>
      <c r="F519" s="224"/>
      <c r="G519" s="224"/>
      <c r="H519" s="224"/>
      <c r="I519" s="224"/>
      <c r="J519" s="224"/>
      <c r="K519" s="224"/>
      <c r="L519" s="224"/>
      <c r="M519" s="224"/>
      <c r="N519" s="224"/>
      <c r="O519" s="224"/>
      <c r="P519" s="224"/>
      <c r="Q519" s="224"/>
      <c r="R519" s="224"/>
      <c r="S519" s="224"/>
      <c r="T519" s="661"/>
      <c r="U519" s="661"/>
      <c r="V519" s="661"/>
      <c r="W519" s="662"/>
    </row>
    <row r="520" spans="2:23" ht="15" customHeight="1" x14ac:dyDescent="0.25">
      <c r="B520" s="221">
        <v>472</v>
      </c>
      <c r="C520" s="664"/>
      <c r="D520" s="665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666"/>
      <c r="U520" s="666"/>
      <c r="V520" s="666"/>
      <c r="W520" s="667"/>
    </row>
    <row r="521" spans="2:23" ht="15" customHeight="1" x14ac:dyDescent="0.25">
      <c r="B521" s="223">
        <v>473</v>
      </c>
      <c r="C521" s="660"/>
      <c r="D521" s="660"/>
      <c r="E521" s="224"/>
      <c r="F521" s="224"/>
      <c r="G521" s="224"/>
      <c r="H521" s="224"/>
      <c r="I521" s="224"/>
      <c r="J521" s="224"/>
      <c r="K521" s="224"/>
      <c r="L521" s="224"/>
      <c r="M521" s="224"/>
      <c r="N521" s="224"/>
      <c r="O521" s="224"/>
      <c r="P521" s="224"/>
      <c r="Q521" s="224"/>
      <c r="R521" s="224"/>
      <c r="S521" s="224"/>
      <c r="T521" s="661"/>
      <c r="U521" s="661"/>
      <c r="V521" s="661"/>
      <c r="W521" s="662"/>
    </row>
    <row r="522" spans="2:23" ht="15" customHeight="1" x14ac:dyDescent="0.25">
      <c r="B522" s="221">
        <v>474</v>
      </c>
      <c r="C522" s="664"/>
      <c r="D522" s="665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666"/>
      <c r="U522" s="666"/>
      <c r="V522" s="666"/>
      <c r="W522" s="667"/>
    </row>
    <row r="523" spans="2:23" ht="15" customHeight="1" x14ac:dyDescent="0.25">
      <c r="B523" s="223">
        <v>475</v>
      </c>
      <c r="C523" s="660"/>
      <c r="D523" s="660"/>
      <c r="E523" s="224"/>
      <c r="F523" s="224"/>
      <c r="G523" s="224"/>
      <c r="H523" s="224"/>
      <c r="I523" s="224"/>
      <c r="J523" s="224"/>
      <c r="K523" s="224"/>
      <c r="L523" s="224"/>
      <c r="M523" s="224"/>
      <c r="N523" s="224"/>
      <c r="O523" s="224"/>
      <c r="P523" s="224"/>
      <c r="Q523" s="224"/>
      <c r="R523" s="224"/>
      <c r="S523" s="224"/>
      <c r="T523" s="661"/>
      <c r="U523" s="661"/>
      <c r="V523" s="661"/>
      <c r="W523" s="662"/>
    </row>
    <row r="524" spans="2:23" ht="15" customHeight="1" x14ac:dyDescent="0.25">
      <c r="B524" s="221">
        <v>476</v>
      </c>
      <c r="C524" s="664"/>
      <c r="D524" s="665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666"/>
      <c r="U524" s="666"/>
      <c r="V524" s="666"/>
      <c r="W524" s="667"/>
    </row>
    <row r="525" spans="2:23" ht="15" customHeight="1" x14ac:dyDescent="0.25">
      <c r="B525" s="223">
        <v>477</v>
      </c>
      <c r="C525" s="660"/>
      <c r="D525" s="660"/>
      <c r="E525" s="224"/>
      <c r="F525" s="224"/>
      <c r="G525" s="224"/>
      <c r="H525" s="224"/>
      <c r="I525" s="224"/>
      <c r="J525" s="224"/>
      <c r="K525" s="224"/>
      <c r="L525" s="224"/>
      <c r="M525" s="224"/>
      <c r="N525" s="224"/>
      <c r="O525" s="224"/>
      <c r="P525" s="224"/>
      <c r="Q525" s="224"/>
      <c r="R525" s="224"/>
      <c r="S525" s="224"/>
      <c r="T525" s="661"/>
      <c r="U525" s="661"/>
      <c r="V525" s="661"/>
      <c r="W525" s="662"/>
    </row>
    <row r="526" spans="2:23" ht="15" customHeight="1" x14ac:dyDescent="0.25">
      <c r="B526" s="221">
        <v>478</v>
      </c>
      <c r="C526" s="664"/>
      <c r="D526" s="665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666"/>
      <c r="U526" s="666"/>
      <c r="V526" s="666"/>
      <c r="W526" s="667"/>
    </row>
    <row r="527" spans="2:23" ht="15" customHeight="1" x14ac:dyDescent="0.25">
      <c r="B527" s="223">
        <v>479</v>
      </c>
      <c r="C527" s="660"/>
      <c r="D527" s="660"/>
      <c r="E527" s="224"/>
      <c r="F527" s="224"/>
      <c r="G527" s="224"/>
      <c r="H527" s="224"/>
      <c r="I527" s="224"/>
      <c r="J527" s="224"/>
      <c r="K527" s="224"/>
      <c r="L527" s="224"/>
      <c r="M527" s="224"/>
      <c r="N527" s="224"/>
      <c r="O527" s="224"/>
      <c r="P527" s="224"/>
      <c r="Q527" s="224"/>
      <c r="R527" s="224"/>
      <c r="S527" s="224"/>
      <c r="T527" s="661"/>
      <c r="U527" s="661"/>
      <c r="V527" s="661"/>
      <c r="W527" s="662"/>
    </row>
    <row r="528" spans="2:23" ht="15" customHeight="1" x14ac:dyDescent="0.25">
      <c r="B528" s="221">
        <v>480</v>
      </c>
      <c r="C528" s="664"/>
      <c r="D528" s="665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666"/>
      <c r="U528" s="666"/>
      <c r="V528" s="666"/>
      <c r="W528" s="667"/>
    </row>
    <row r="529" spans="2:23" ht="15" customHeight="1" x14ac:dyDescent="0.25">
      <c r="B529" s="223">
        <v>481</v>
      </c>
      <c r="C529" s="660"/>
      <c r="D529" s="660"/>
      <c r="E529" s="224"/>
      <c r="F529" s="224"/>
      <c r="G529" s="224"/>
      <c r="H529" s="224"/>
      <c r="I529" s="224"/>
      <c r="J529" s="224"/>
      <c r="K529" s="224"/>
      <c r="L529" s="224"/>
      <c r="M529" s="224"/>
      <c r="N529" s="224"/>
      <c r="O529" s="224"/>
      <c r="P529" s="224"/>
      <c r="Q529" s="224"/>
      <c r="R529" s="224"/>
      <c r="S529" s="224"/>
      <c r="T529" s="661"/>
      <c r="U529" s="661"/>
      <c r="V529" s="661"/>
      <c r="W529" s="662"/>
    </row>
    <row r="530" spans="2:23" ht="15" customHeight="1" x14ac:dyDescent="0.25">
      <c r="B530" s="221">
        <v>482</v>
      </c>
      <c r="C530" s="664"/>
      <c r="D530" s="665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666"/>
      <c r="U530" s="666"/>
      <c r="V530" s="666"/>
      <c r="W530" s="667"/>
    </row>
    <row r="531" spans="2:23" ht="15" customHeight="1" x14ac:dyDescent="0.25">
      <c r="B531" s="223">
        <v>483</v>
      </c>
      <c r="C531" s="660"/>
      <c r="D531" s="660"/>
      <c r="E531" s="224"/>
      <c r="F531" s="224"/>
      <c r="G531" s="224"/>
      <c r="H531" s="224"/>
      <c r="I531" s="224"/>
      <c r="J531" s="224"/>
      <c r="K531" s="224"/>
      <c r="L531" s="224"/>
      <c r="M531" s="224"/>
      <c r="N531" s="224"/>
      <c r="O531" s="224"/>
      <c r="P531" s="224"/>
      <c r="Q531" s="224"/>
      <c r="R531" s="224"/>
      <c r="S531" s="224"/>
      <c r="T531" s="661"/>
      <c r="U531" s="661"/>
      <c r="V531" s="661"/>
      <c r="W531" s="662"/>
    </row>
    <row r="532" spans="2:23" ht="15" customHeight="1" x14ac:dyDescent="0.25">
      <c r="B532" s="221">
        <v>484</v>
      </c>
      <c r="C532" s="664"/>
      <c r="D532" s="665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666"/>
      <c r="U532" s="666"/>
      <c r="V532" s="666"/>
      <c r="W532" s="667"/>
    </row>
    <row r="533" spans="2:23" ht="15" customHeight="1" x14ac:dyDescent="0.25">
      <c r="B533" s="223">
        <v>485</v>
      </c>
      <c r="C533" s="660"/>
      <c r="D533" s="660"/>
      <c r="E533" s="224"/>
      <c r="F533" s="224"/>
      <c r="G533" s="224"/>
      <c r="H533" s="224"/>
      <c r="I533" s="224"/>
      <c r="J533" s="224"/>
      <c r="K533" s="224"/>
      <c r="L533" s="224"/>
      <c r="M533" s="224"/>
      <c r="N533" s="224"/>
      <c r="O533" s="224"/>
      <c r="P533" s="224"/>
      <c r="Q533" s="224"/>
      <c r="R533" s="224"/>
      <c r="S533" s="224"/>
      <c r="T533" s="661"/>
      <c r="U533" s="661"/>
      <c r="V533" s="661"/>
      <c r="W533" s="662"/>
    </row>
    <row r="534" spans="2:23" ht="15" customHeight="1" x14ac:dyDescent="0.25">
      <c r="B534" s="221">
        <v>486</v>
      </c>
      <c r="C534" s="664"/>
      <c r="D534" s="665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666"/>
      <c r="U534" s="666"/>
      <c r="V534" s="666"/>
      <c r="W534" s="667"/>
    </row>
    <row r="535" spans="2:23" ht="15" customHeight="1" x14ac:dyDescent="0.25">
      <c r="B535" s="223">
        <v>487</v>
      </c>
      <c r="C535" s="660"/>
      <c r="D535" s="660"/>
      <c r="E535" s="224"/>
      <c r="F535" s="224"/>
      <c r="G535" s="224"/>
      <c r="H535" s="224"/>
      <c r="I535" s="224"/>
      <c r="J535" s="224"/>
      <c r="K535" s="224"/>
      <c r="L535" s="224"/>
      <c r="M535" s="224"/>
      <c r="N535" s="224"/>
      <c r="O535" s="224"/>
      <c r="P535" s="224"/>
      <c r="Q535" s="224"/>
      <c r="R535" s="224"/>
      <c r="S535" s="224"/>
      <c r="T535" s="661"/>
      <c r="U535" s="661"/>
      <c r="V535" s="661"/>
      <c r="W535" s="662"/>
    </row>
    <row r="536" spans="2:23" ht="15" customHeight="1" x14ac:dyDescent="0.25">
      <c r="B536" s="221">
        <v>488</v>
      </c>
      <c r="C536" s="664"/>
      <c r="D536" s="665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666"/>
      <c r="U536" s="666"/>
      <c r="V536" s="666"/>
      <c r="W536" s="667"/>
    </row>
    <row r="537" spans="2:23" ht="15" customHeight="1" x14ac:dyDescent="0.25">
      <c r="B537" s="223">
        <v>489</v>
      </c>
      <c r="C537" s="660"/>
      <c r="D537" s="660"/>
      <c r="E537" s="224"/>
      <c r="F537" s="224"/>
      <c r="G537" s="224"/>
      <c r="H537" s="224"/>
      <c r="I537" s="224"/>
      <c r="J537" s="224"/>
      <c r="K537" s="224"/>
      <c r="L537" s="224"/>
      <c r="M537" s="224"/>
      <c r="N537" s="224"/>
      <c r="O537" s="224"/>
      <c r="P537" s="224"/>
      <c r="Q537" s="224"/>
      <c r="R537" s="224"/>
      <c r="S537" s="224"/>
      <c r="T537" s="661"/>
      <c r="U537" s="661"/>
      <c r="V537" s="661"/>
      <c r="W537" s="662"/>
    </row>
    <row r="538" spans="2:23" ht="15" customHeight="1" x14ac:dyDescent="0.25">
      <c r="B538" s="221">
        <v>490</v>
      </c>
      <c r="C538" s="664"/>
      <c r="D538" s="665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666"/>
      <c r="U538" s="666"/>
      <c r="V538" s="666"/>
      <c r="W538" s="667"/>
    </row>
    <row r="539" spans="2:23" ht="15" customHeight="1" x14ac:dyDescent="0.25">
      <c r="B539" s="223">
        <v>491</v>
      </c>
      <c r="C539" s="660"/>
      <c r="D539" s="660"/>
      <c r="E539" s="224"/>
      <c r="F539" s="224"/>
      <c r="G539" s="224"/>
      <c r="H539" s="224"/>
      <c r="I539" s="224"/>
      <c r="J539" s="224"/>
      <c r="K539" s="224"/>
      <c r="L539" s="224"/>
      <c r="M539" s="224"/>
      <c r="N539" s="224"/>
      <c r="O539" s="224"/>
      <c r="P539" s="224"/>
      <c r="Q539" s="224"/>
      <c r="R539" s="224"/>
      <c r="S539" s="224"/>
      <c r="T539" s="661"/>
      <c r="U539" s="661"/>
      <c r="V539" s="661"/>
      <c r="W539" s="662"/>
    </row>
    <row r="540" spans="2:23" ht="15" customHeight="1" x14ac:dyDescent="0.25">
      <c r="B540" s="221">
        <v>492</v>
      </c>
      <c r="C540" s="664"/>
      <c r="D540" s="665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666"/>
      <c r="U540" s="666"/>
      <c r="V540" s="666"/>
      <c r="W540" s="667"/>
    </row>
    <row r="541" spans="2:23" ht="15" customHeight="1" x14ac:dyDescent="0.25">
      <c r="B541" s="223">
        <v>493</v>
      </c>
      <c r="C541" s="660"/>
      <c r="D541" s="660"/>
      <c r="E541" s="224"/>
      <c r="F541" s="224"/>
      <c r="G541" s="224"/>
      <c r="H541" s="224"/>
      <c r="I541" s="224"/>
      <c r="J541" s="224"/>
      <c r="K541" s="224"/>
      <c r="L541" s="224"/>
      <c r="M541" s="224"/>
      <c r="N541" s="224"/>
      <c r="O541" s="224"/>
      <c r="P541" s="224"/>
      <c r="Q541" s="224"/>
      <c r="R541" s="224"/>
      <c r="S541" s="224"/>
      <c r="T541" s="661"/>
      <c r="U541" s="661"/>
      <c r="V541" s="661"/>
      <c r="W541" s="662"/>
    </row>
    <row r="542" spans="2:23" ht="15" customHeight="1" x14ac:dyDescent="0.25">
      <c r="B542" s="221">
        <v>494</v>
      </c>
      <c r="C542" s="664"/>
      <c r="D542" s="665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666"/>
      <c r="U542" s="666"/>
      <c r="V542" s="666"/>
      <c r="W542" s="667"/>
    </row>
    <row r="543" spans="2:23" ht="15" customHeight="1" x14ac:dyDescent="0.25">
      <c r="B543" s="223">
        <v>495</v>
      </c>
      <c r="C543" s="660"/>
      <c r="D543" s="660"/>
      <c r="E543" s="224"/>
      <c r="F543" s="224"/>
      <c r="G543" s="224"/>
      <c r="H543" s="224"/>
      <c r="I543" s="224"/>
      <c r="J543" s="224"/>
      <c r="K543" s="224"/>
      <c r="L543" s="224"/>
      <c r="M543" s="224"/>
      <c r="N543" s="224"/>
      <c r="O543" s="224"/>
      <c r="P543" s="224"/>
      <c r="Q543" s="224"/>
      <c r="R543" s="224"/>
      <c r="S543" s="224"/>
      <c r="T543" s="661"/>
      <c r="U543" s="661"/>
      <c r="V543" s="661"/>
      <c r="W543" s="662"/>
    </row>
    <row r="544" spans="2:23" ht="15" customHeight="1" x14ac:dyDescent="0.25">
      <c r="B544" s="221">
        <v>496</v>
      </c>
      <c r="C544" s="664"/>
      <c r="D544" s="665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666"/>
      <c r="U544" s="666"/>
      <c r="V544" s="666"/>
      <c r="W544" s="667"/>
    </row>
    <row r="545" spans="2:23" ht="15" customHeight="1" x14ac:dyDescent="0.25">
      <c r="B545" s="223">
        <v>497</v>
      </c>
      <c r="C545" s="660"/>
      <c r="D545" s="660"/>
      <c r="E545" s="224"/>
      <c r="F545" s="224"/>
      <c r="G545" s="224"/>
      <c r="H545" s="224"/>
      <c r="I545" s="224"/>
      <c r="J545" s="224"/>
      <c r="K545" s="224"/>
      <c r="L545" s="224"/>
      <c r="M545" s="224"/>
      <c r="N545" s="224"/>
      <c r="O545" s="224"/>
      <c r="P545" s="224"/>
      <c r="Q545" s="224"/>
      <c r="R545" s="224"/>
      <c r="S545" s="224"/>
      <c r="T545" s="661"/>
      <c r="U545" s="661"/>
      <c r="V545" s="661"/>
      <c r="W545" s="662"/>
    </row>
    <row r="546" spans="2:23" ht="15" customHeight="1" x14ac:dyDescent="0.25">
      <c r="B546" s="221">
        <v>498</v>
      </c>
      <c r="C546" s="664"/>
      <c r="D546" s="665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666"/>
      <c r="U546" s="666"/>
      <c r="V546" s="666"/>
      <c r="W546" s="667"/>
    </row>
    <row r="547" spans="2:23" ht="15.75" x14ac:dyDescent="0.25">
      <c r="B547" s="223">
        <v>499</v>
      </c>
      <c r="C547" s="660"/>
      <c r="D547" s="660"/>
      <c r="E547" s="224"/>
      <c r="F547" s="224"/>
      <c r="G547" s="224"/>
      <c r="H547" s="224"/>
      <c r="I547" s="224"/>
      <c r="J547" s="224"/>
      <c r="K547" s="224"/>
      <c r="L547" s="224"/>
      <c r="M547" s="224"/>
      <c r="N547" s="224"/>
      <c r="O547" s="224"/>
      <c r="P547" s="224"/>
      <c r="Q547" s="224"/>
      <c r="R547" s="224"/>
      <c r="S547" s="224"/>
      <c r="T547" s="661"/>
      <c r="U547" s="661"/>
      <c r="V547" s="661"/>
      <c r="W547" s="662"/>
    </row>
    <row r="548" spans="2:23" ht="15.75" x14ac:dyDescent="0.25">
      <c r="B548" s="221">
        <v>500</v>
      </c>
      <c r="C548" s="664"/>
      <c r="D548" s="665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666"/>
      <c r="U548" s="666"/>
      <c r="V548" s="666"/>
      <c r="W548" s="667"/>
    </row>
    <row r="549" spans="2:23" ht="15.75" x14ac:dyDescent="0.25">
      <c r="B549" s="223">
        <v>501</v>
      </c>
      <c r="C549" s="660"/>
      <c r="D549" s="660"/>
      <c r="E549" s="224"/>
      <c r="F549" s="224"/>
      <c r="G549" s="224"/>
      <c r="H549" s="224"/>
      <c r="I549" s="224"/>
      <c r="J549" s="224"/>
      <c r="K549" s="224"/>
      <c r="L549" s="224"/>
      <c r="M549" s="224"/>
      <c r="N549" s="224"/>
      <c r="O549" s="224"/>
      <c r="P549" s="224"/>
      <c r="Q549" s="224"/>
      <c r="R549" s="224"/>
      <c r="S549" s="224"/>
      <c r="T549" s="661"/>
      <c r="U549" s="661"/>
      <c r="V549" s="661"/>
      <c r="W549" s="662"/>
    </row>
    <row r="550" spans="2:23" ht="15.75" x14ac:dyDescent="0.25">
      <c r="B550" s="221">
        <v>502</v>
      </c>
      <c r="C550" s="664"/>
      <c r="D550" s="665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666"/>
      <c r="U550" s="666"/>
      <c r="V550" s="666"/>
      <c r="W550" s="667"/>
    </row>
    <row r="551" spans="2:23" ht="15.75" x14ac:dyDescent="0.25">
      <c r="B551" s="223">
        <v>503</v>
      </c>
      <c r="C551" s="660"/>
      <c r="D551" s="660"/>
      <c r="E551" s="224"/>
      <c r="F551" s="224"/>
      <c r="G551" s="224"/>
      <c r="H551" s="224"/>
      <c r="I551" s="224"/>
      <c r="J551" s="224"/>
      <c r="K551" s="224"/>
      <c r="L551" s="224"/>
      <c r="M551" s="224"/>
      <c r="N551" s="224"/>
      <c r="O551" s="224"/>
      <c r="P551" s="224"/>
      <c r="Q551" s="224"/>
      <c r="R551" s="224"/>
      <c r="S551" s="224"/>
      <c r="T551" s="661"/>
      <c r="U551" s="661"/>
      <c r="V551" s="661"/>
      <c r="W551" s="662"/>
    </row>
    <row r="552" spans="2:23" ht="15.75" x14ac:dyDescent="0.25">
      <c r="B552" s="221">
        <v>504</v>
      </c>
      <c r="C552" s="664"/>
      <c r="D552" s="665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666"/>
      <c r="U552" s="666"/>
      <c r="V552" s="666"/>
      <c r="W552" s="667"/>
    </row>
    <row r="553" spans="2:23" ht="15.75" x14ac:dyDescent="0.25">
      <c r="B553" s="223">
        <v>505</v>
      </c>
      <c r="C553" s="660"/>
      <c r="D553" s="660"/>
      <c r="E553" s="224"/>
      <c r="F553" s="224"/>
      <c r="G553" s="224"/>
      <c r="H553" s="224"/>
      <c r="I553" s="224"/>
      <c r="J553" s="224"/>
      <c r="K553" s="224"/>
      <c r="L553" s="224"/>
      <c r="M553" s="224"/>
      <c r="N553" s="224"/>
      <c r="O553" s="224"/>
      <c r="P553" s="224"/>
      <c r="Q553" s="224"/>
      <c r="R553" s="224"/>
      <c r="S553" s="224"/>
      <c r="T553" s="661"/>
      <c r="U553" s="661"/>
      <c r="V553" s="661"/>
      <c r="W553" s="662"/>
    </row>
    <row r="554" spans="2:23" ht="15.75" x14ac:dyDescent="0.25">
      <c r="B554" s="221">
        <v>506</v>
      </c>
      <c r="C554" s="664"/>
      <c r="D554" s="665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666"/>
      <c r="U554" s="666"/>
      <c r="V554" s="666"/>
      <c r="W554" s="667"/>
    </row>
    <row r="555" spans="2:23" ht="15.75" x14ac:dyDescent="0.25">
      <c r="B555" s="223">
        <v>507</v>
      </c>
      <c r="C555" s="660"/>
      <c r="D555" s="660"/>
      <c r="E555" s="224"/>
      <c r="F555" s="224"/>
      <c r="G555" s="224"/>
      <c r="H555" s="224"/>
      <c r="I555" s="224"/>
      <c r="J555" s="224"/>
      <c r="K555" s="224"/>
      <c r="L555" s="224"/>
      <c r="M555" s="224"/>
      <c r="N555" s="224"/>
      <c r="O555" s="224"/>
      <c r="P555" s="224"/>
      <c r="Q555" s="224"/>
      <c r="R555" s="224"/>
      <c r="S555" s="224"/>
      <c r="T555" s="661"/>
      <c r="U555" s="661"/>
      <c r="V555" s="661"/>
      <c r="W555" s="662"/>
    </row>
    <row r="556" spans="2:23" ht="15.75" x14ac:dyDescent="0.25">
      <c r="B556" s="221">
        <v>508</v>
      </c>
      <c r="C556" s="664"/>
      <c r="D556" s="665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666"/>
      <c r="U556" s="666"/>
      <c r="V556" s="666"/>
      <c r="W556" s="667"/>
    </row>
    <row r="557" spans="2:23" ht="15.75" x14ac:dyDescent="0.25">
      <c r="B557" s="223">
        <v>509</v>
      </c>
      <c r="C557" s="660"/>
      <c r="D557" s="660"/>
      <c r="E557" s="224"/>
      <c r="F557" s="224"/>
      <c r="G557" s="224"/>
      <c r="H557" s="224"/>
      <c r="I557" s="224"/>
      <c r="J557" s="224"/>
      <c r="K557" s="224"/>
      <c r="L557" s="224"/>
      <c r="M557" s="224"/>
      <c r="N557" s="224"/>
      <c r="O557" s="224"/>
      <c r="P557" s="224"/>
      <c r="Q557" s="224"/>
      <c r="R557" s="224"/>
      <c r="S557" s="224"/>
      <c r="T557" s="661"/>
      <c r="U557" s="661"/>
      <c r="V557" s="661"/>
      <c r="W557" s="662"/>
    </row>
    <row r="558" spans="2:23" ht="15.75" x14ac:dyDescent="0.25">
      <c r="B558" s="221">
        <v>510</v>
      </c>
      <c r="C558" s="664"/>
      <c r="D558" s="665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666"/>
      <c r="U558" s="666"/>
      <c r="V558" s="666"/>
      <c r="W558" s="667"/>
    </row>
    <row r="559" spans="2:23" ht="15.75" x14ac:dyDescent="0.25">
      <c r="B559" s="223">
        <v>511</v>
      </c>
      <c r="C559" s="660"/>
      <c r="D559" s="660"/>
      <c r="E559" s="224"/>
      <c r="F559" s="224"/>
      <c r="G559" s="224"/>
      <c r="H559" s="224"/>
      <c r="I559" s="224"/>
      <c r="J559" s="224"/>
      <c r="K559" s="224"/>
      <c r="L559" s="224"/>
      <c r="M559" s="224"/>
      <c r="N559" s="224"/>
      <c r="O559" s="224"/>
      <c r="P559" s="224"/>
      <c r="Q559" s="224"/>
      <c r="R559" s="224"/>
      <c r="S559" s="224"/>
      <c r="T559" s="661"/>
      <c r="U559" s="661"/>
      <c r="V559" s="661"/>
      <c r="W559" s="662"/>
    </row>
    <row r="560" spans="2:23" ht="15.75" x14ac:dyDescent="0.25">
      <c r="B560" s="221">
        <v>512</v>
      </c>
      <c r="C560" s="664"/>
      <c r="D560" s="665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666"/>
      <c r="U560" s="666"/>
      <c r="V560" s="666"/>
      <c r="W560" s="667"/>
    </row>
    <row r="561" spans="2:23" ht="15.75" x14ac:dyDescent="0.25">
      <c r="B561" s="223">
        <v>513</v>
      </c>
      <c r="C561" s="660"/>
      <c r="D561" s="660"/>
      <c r="E561" s="224"/>
      <c r="F561" s="224"/>
      <c r="G561" s="224"/>
      <c r="H561" s="224"/>
      <c r="I561" s="224"/>
      <c r="J561" s="224"/>
      <c r="K561" s="224"/>
      <c r="L561" s="224"/>
      <c r="M561" s="224"/>
      <c r="N561" s="224"/>
      <c r="O561" s="224"/>
      <c r="P561" s="224"/>
      <c r="Q561" s="224"/>
      <c r="R561" s="224"/>
      <c r="S561" s="224"/>
      <c r="T561" s="661"/>
      <c r="U561" s="661"/>
      <c r="V561" s="661"/>
      <c r="W561" s="662"/>
    </row>
    <row r="562" spans="2:23" ht="15.75" x14ac:dyDescent="0.25">
      <c r="B562" s="221">
        <v>514</v>
      </c>
      <c r="C562" s="664"/>
      <c r="D562" s="665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666"/>
      <c r="U562" s="666"/>
      <c r="V562" s="666"/>
      <c r="W562" s="667"/>
    </row>
    <row r="563" spans="2:23" ht="15.75" x14ac:dyDescent="0.25">
      <c r="B563" s="223">
        <v>515</v>
      </c>
      <c r="C563" s="660"/>
      <c r="D563" s="660"/>
      <c r="E563" s="224"/>
      <c r="F563" s="224"/>
      <c r="G563" s="224"/>
      <c r="H563" s="224"/>
      <c r="I563" s="224"/>
      <c r="J563" s="224"/>
      <c r="K563" s="224"/>
      <c r="L563" s="224"/>
      <c r="M563" s="224"/>
      <c r="N563" s="224"/>
      <c r="O563" s="224"/>
      <c r="P563" s="224"/>
      <c r="Q563" s="224"/>
      <c r="R563" s="224"/>
      <c r="S563" s="224"/>
      <c r="T563" s="661"/>
      <c r="U563" s="661"/>
      <c r="V563" s="661"/>
      <c r="W563" s="662"/>
    </row>
    <row r="564" spans="2:23" ht="15.75" x14ac:dyDescent="0.25">
      <c r="B564" s="221">
        <v>516</v>
      </c>
      <c r="C564" s="664"/>
      <c r="D564" s="665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666"/>
      <c r="U564" s="666"/>
      <c r="V564" s="666"/>
      <c r="W564" s="667"/>
    </row>
    <row r="565" spans="2:23" ht="15.75" x14ac:dyDescent="0.25">
      <c r="B565" s="223">
        <v>517</v>
      </c>
      <c r="C565" s="660"/>
      <c r="D565" s="660"/>
      <c r="E565" s="224"/>
      <c r="F565" s="224"/>
      <c r="G565" s="224"/>
      <c r="H565" s="224"/>
      <c r="I565" s="224"/>
      <c r="J565" s="224"/>
      <c r="K565" s="224"/>
      <c r="L565" s="224"/>
      <c r="M565" s="224"/>
      <c r="N565" s="224"/>
      <c r="O565" s="224"/>
      <c r="P565" s="224"/>
      <c r="Q565" s="224"/>
      <c r="R565" s="224"/>
      <c r="S565" s="224"/>
      <c r="T565" s="661"/>
      <c r="U565" s="661"/>
      <c r="V565" s="661"/>
      <c r="W565" s="662"/>
    </row>
    <row r="566" spans="2:23" ht="15.75" x14ac:dyDescent="0.25">
      <c r="B566" s="221">
        <v>518</v>
      </c>
      <c r="C566" s="664"/>
      <c r="D566" s="665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666"/>
      <c r="U566" s="666"/>
      <c r="V566" s="666"/>
      <c r="W566" s="667"/>
    </row>
    <row r="567" spans="2:23" ht="15.75" x14ac:dyDescent="0.25">
      <c r="B567" s="223">
        <v>519</v>
      </c>
      <c r="C567" s="660"/>
      <c r="D567" s="660"/>
      <c r="E567" s="224"/>
      <c r="F567" s="224"/>
      <c r="G567" s="224"/>
      <c r="H567" s="224"/>
      <c r="I567" s="224"/>
      <c r="J567" s="224"/>
      <c r="K567" s="224"/>
      <c r="L567" s="224"/>
      <c r="M567" s="224"/>
      <c r="N567" s="224"/>
      <c r="O567" s="224"/>
      <c r="P567" s="224"/>
      <c r="Q567" s="224"/>
      <c r="R567" s="224"/>
      <c r="S567" s="224"/>
      <c r="T567" s="661"/>
      <c r="U567" s="661"/>
      <c r="V567" s="661"/>
      <c r="W567" s="662"/>
    </row>
    <row r="568" spans="2:23" ht="15.75" x14ac:dyDescent="0.25">
      <c r="B568" s="221">
        <v>520</v>
      </c>
      <c r="C568" s="664"/>
      <c r="D568" s="665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666"/>
      <c r="U568" s="666"/>
      <c r="V568" s="666"/>
      <c r="W568" s="667"/>
    </row>
    <row r="569" spans="2:23" ht="15.75" x14ac:dyDescent="0.25">
      <c r="B569" s="223">
        <v>521</v>
      </c>
      <c r="C569" s="660"/>
      <c r="D569" s="660"/>
      <c r="E569" s="224"/>
      <c r="F569" s="224"/>
      <c r="G569" s="224"/>
      <c r="H569" s="224"/>
      <c r="I569" s="224"/>
      <c r="J569" s="224"/>
      <c r="K569" s="224"/>
      <c r="L569" s="224"/>
      <c r="M569" s="224"/>
      <c r="N569" s="224"/>
      <c r="O569" s="224"/>
      <c r="P569" s="224"/>
      <c r="Q569" s="224"/>
      <c r="R569" s="224"/>
      <c r="S569" s="224"/>
      <c r="T569" s="661"/>
      <c r="U569" s="661"/>
      <c r="V569" s="661"/>
      <c r="W569" s="662"/>
    </row>
    <row r="570" spans="2:23" ht="15.75" x14ac:dyDescent="0.25">
      <c r="B570" s="221">
        <v>522</v>
      </c>
      <c r="C570" s="664"/>
      <c r="D570" s="665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666"/>
      <c r="U570" s="666"/>
      <c r="V570" s="666"/>
      <c r="W570" s="667"/>
    </row>
    <row r="571" spans="2:23" ht="15.75" x14ac:dyDescent="0.25">
      <c r="B571" s="223">
        <v>523</v>
      </c>
      <c r="C571" s="660"/>
      <c r="D571" s="660"/>
      <c r="E571" s="224"/>
      <c r="F571" s="224"/>
      <c r="G571" s="224"/>
      <c r="H571" s="224"/>
      <c r="I571" s="224"/>
      <c r="J571" s="224"/>
      <c r="K571" s="224"/>
      <c r="L571" s="224"/>
      <c r="M571" s="224"/>
      <c r="N571" s="224"/>
      <c r="O571" s="224"/>
      <c r="P571" s="224"/>
      <c r="Q571" s="224"/>
      <c r="R571" s="224"/>
      <c r="S571" s="224"/>
      <c r="T571" s="661"/>
      <c r="U571" s="661"/>
      <c r="V571" s="661"/>
      <c r="W571" s="662"/>
    </row>
    <row r="572" spans="2:23" ht="15.75" x14ac:dyDescent="0.25">
      <c r="B572" s="221">
        <v>524</v>
      </c>
      <c r="C572" s="664"/>
      <c r="D572" s="665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666"/>
      <c r="U572" s="666"/>
      <c r="V572" s="666"/>
      <c r="W572" s="667"/>
    </row>
    <row r="573" spans="2:23" ht="15.75" x14ac:dyDescent="0.25">
      <c r="B573" s="223">
        <v>525</v>
      </c>
      <c r="C573" s="660"/>
      <c r="D573" s="660"/>
      <c r="E573" s="224"/>
      <c r="F573" s="224"/>
      <c r="G573" s="224"/>
      <c r="H573" s="224"/>
      <c r="I573" s="224"/>
      <c r="J573" s="224"/>
      <c r="K573" s="224"/>
      <c r="L573" s="224"/>
      <c r="M573" s="224"/>
      <c r="N573" s="224"/>
      <c r="O573" s="224"/>
      <c r="P573" s="224"/>
      <c r="Q573" s="224"/>
      <c r="R573" s="224"/>
      <c r="S573" s="224"/>
      <c r="T573" s="661"/>
      <c r="U573" s="661"/>
      <c r="V573" s="661"/>
      <c r="W573" s="662"/>
    </row>
    <row r="574" spans="2:23" ht="15.75" x14ac:dyDescent="0.25">
      <c r="B574" s="221">
        <v>526</v>
      </c>
      <c r="C574" s="664"/>
      <c r="D574" s="665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666"/>
      <c r="U574" s="666"/>
      <c r="V574" s="666"/>
      <c r="W574" s="667"/>
    </row>
    <row r="575" spans="2:23" ht="15.75" x14ac:dyDescent="0.25">
      <c r="B575" s="223">
        <v>527</v>
      </c>
      <c r="C575" s="660"/>
      <c r="D575" s="660"/>
      <c r="E575" s="224"/>
      <c r="F575" s="224"/>
      <c r="G575" s="224"/>
      <c r="H575" s="224"/>
      <c r="I575" s="224"/>
      <c r="J575" s="224"/>
      <c r="K575" s="224"/>
      <c r="L575" s="224"/>
      <c r="M575" s="224"/>
      <c r="N575" s="224"/>
      <c r="O575" s="224"/>
      <c r="P575" s="224"/>
      <c r="Q575" s="224"/>
      <c r="R575" s="224"/>
      <c r="S575" s="224"/>
      <c r="T575" s="661"/>
      <c r="U575" s="661"/>
      <c r="V575" s="661"/>
      <c r="W575" s="662"/>
    </row>
    <row r="576" spans="2:23" ht="15.75" x14ac:dyDescent="0.25">
      <c r="B576" s="221">
        <v>528</v>
      </c>
      <c r="C576" s="664"/>
      <c r="D576" s="665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666"/>
      <c r="U576" s="666"/>
      <c r="V576" s="666"/>
      <c r="W576" s="667"/>
    </row>
    <row r="577" spans="2:23" ht="15.75" x14ac:dyDescent="0.25">
      <c r="B577" s="223">
        <v>529</v>
      </c>
      <c r="C577" s="660"/>
      <c r="D577" s="660"/>
      <c r="E577" s="224"/>
      <c r="F577" s="224"/>
      <c r="G577" s="224"/>
      <c r="H577" s="224"/>
      <c r="I577" s="224"/>
      <c r="J577" s="224"/>
      <c r="K577" s="224"/>
      <c r="L577" s="224"/>
      <c r="M577" s="224"/>
      <c r="N577" s="224"/>
      <c r="O577" s="224"/>
      <c r="P577" s="224"/>
      <c r="Q577" s="224"/>
      <c r="R577" s="224"/>
      <c r="S577" s="224"/>
      <c r="T577" s="661"/>
      <c r="U577" s="661"/>
      <c r="V577" s="661"/>
      <c r="W577" s="662"/>
    </row>
    <row r="578" spans="2:23" ht="15.75" x14ac:dyDescent="0.25">
      <c r="B578" s="221">
        <v>530</v>
      </c>
      <c r="C578" s="664"/>
      <c r="D578" s="665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666"/>
      <c r="U578" s="666"/>
      <c r="V578" s="666"/>
      <c r="W578" s="667"/>
    </row>
    <row r="579" spans="2:23" ht="15.75" x14ac:dyDescent="0.25">
      <c r="B579" s="223">
        <v>531</v>
      </c>
      <c r="C579" s="660"/>
      <c r="D579" s="660"/>
      <c r="E579" s="224"/>
      <c r="F579" s="224"/>
      <c r="G579" s="224"/>
      <c r="H579" s="224"/>
      <c r="I579" s="224"/>
      <c r="J579" s="224"/>
      <c r="K579" s="224"/>
      <c r="L579" s="224"/>
      <c r="M579" s="224"/>
      <c r="N579" s="224"/>
      <c r="O579" s="224"/>
      <c r="P579" s="224"/>
      <c r="Q579" s="224"/>
      <c r="R579" s="224"/>
      <c r="S579" s="224"/>
      <c r="T579" s="661"/>
      <c r="U579" s="661"/>
      <c r="V579" s="661"/>
      <c r="W579" s="662"/>
    </row>
    <row r="580" spans="2:23" ht="15.75" x14ac:dyDescent="0.25">
      <c r="B580" s="221">
        <v>532</v>
      </c>
      <c r="C580" s="664"/>
      <c r="D580" s="665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666"/>
      <c r="U580" s="666"/>
      <c r="V580" s="666"/>
      <c r="W580" s="667"/>
    </row>
    <row r="581" spans="2:23" ht="15.75" x14ac:dyDescent="0.25">
      <c r="B581" s="223">
        <v>533</v>
      </c>
      <c r="C581" s="660"/>
      <c r="D581" s="660"/>
      <c r="E581" s="224"/>
      <c r="F581" s="224"/>
      <c r="G581" s="224"/>
      <c r="H581" s="224"/>
      <c r="I581" s="224"/>
      <c r="J581" s="224"/>
      <c r="K581" s="224"/>
      <c r="L581" s="224"/>
      <c r="M581" s="224"/>
      <c r="N581" s="224"/>
      <c r="O581" s="224"/>
      <c r="P581" s="224"/>
      <c r="Q581" s="224"/>
      <c r="R581" s="224"/>
      <c r="S581" s="224"/>
      <c r="T581" s="661"/>
      <c r="U581" s="661"/>
      <c r="V581" s="661"/>
      <c r="W581" s="662"/>
    </row>
    <row r="582" spans="2:23" ht="15.75" x14ac:dyDescent="0.25">
      <c r="B582" s="221">
        <v>534</v>
      </c>
      <c r="C582" s="664"/>
      <c r="D582" s="665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666"/>
      <c r="U582" s="666"/>
      <c r="V582" s="666"/>
      <c r="W582" s="667"/>
    </row>
    <row r="583" spans="2:23" ht="15.75" x14ac:dyDescent="0.25">
      <c r="B583" s="223">
        <v>535</v>
      </c>
      <c r="C583" s="660"/>
      <c r="D583" s="660"/>
      <c r="E583" s="224"/>
      <c r="F583" s="224"/>
      <c r="G583" s="224"/>
      <c r="H583" s="224"/>
      <c r="I583" s="224"/>
      <c r="J583" s="224"/>
      <c r="K583" s="224"/>
      <c r="L583" s="224"/>
      <c r="M583" s="224"/>
      <c r="N583" s="224"/>
      <c r="O583" s="224"/>
      <c r="P583" s="224"/>
      <c r="Q583" s="224"/>
      <c r="R583" s="224"/>
      <c r="S583" s="224"/>
      <c r="T583" s="661"/>
      <c r="U583" s="661"/>
      <c r="V583" s="661"/>
      <c r="W583" s="662"/>
    </row>
    <row r="584" spans="2:23" ht="15.75" x14ac:dyDescent="0.25">
      <c r="B584" s="221">
        <v>536</v>
      </c>
      <c r="C584" s="664"/>
      <c r="D584" s="665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666"/>
      <c r="U584" s="666"/>
      <c r="V584" s="666"/>
      <c r="W584" s="667"/>
    </row>
    <row r="585" spans="2:23" ht="15.75" x14ac:dyDescent="0.25">
      <c r="B585" s="223">
        <v>537</v>
      </c>
      <c r="C585" s="660"/>
      <c r="D585" s="660"/>
      <c r="E585" s="224"/>
      <c r="F585" s="224"/>
      <c r="G585" s="224"/>
      <c r="H585" s="224"/>
      <c r="I585" s="224"/>
      <c r="J585" s="224"/>
      <c r="K585" s="224"/>
      <c r="L585" s="224"/>
      <c r="M585" s="224"/>
      <c r="N585" s="224"/>
      <c r="O585" s="224"/>
      <c r="P585" s="224"/>
      <c r="Q585" s="224"/>
      <c r="R585" s="224"/>
      <c r="S585" s="224"/>
      <c r="T585" s="661"/>
      <c r="U585" s="661"/>
      <c r="V585" s="661"/>
      <c r="W585" s="662"/>
    </row>
    <row r="586" spans="2:23" ht="15.75" x14ac:dyDescent="0.25">
      <c r="B586" s="221">
        <v>538</v>
      </c>
      <c r="C586" s="664"/>
      <c r="D586" s="665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666"/>
      <c r="U586" s="666"/>
      <c r="V586" s="666"/>
      <c r="W586" s="667"/>
    </row>
    <row r="587" spans="2:23" ht="15.75" x14ac:dyDescent="0.25">
      <c r="B587" s="223">
        <v>539</v>
      </c>
      <c r="C587" s="660"/>
      <c r="D587" s="660"/>
      <c r="E587" s="224"/>
      <c r="F587" s="224"/>
      <c r="G587" s="224"/>
      <c r="H587" s="224"/>
      <c r="I587" s="224"/>
      <c r="J587" s="224"/>
      <c r="K587" s="224"/>
      <c r="L587" s="224"/>
      <c r="M587" s="224"/>
      <c r="N587" s="224"/>
      <c r="O587" s="224"/>
      <c r="P587" s="224"/>
      <c r="Q587" s="224"/>
      <c r="R587" s="224"/>
      <c r="S587" s="224"/>
      <c r="T587" s="661"/>
      <c r="U587" s="661"/>
      <c r="V587" s="661"/>
      <c r="W587" s="662"/>
    </row>
    <row r="588" spans="2:23" ht="15.75" x14ac:dyDescent="0.25">
      <c r="B588" s="221">
        <v>540</v>
      </c>
      <c r="C588" s="664"/>
      <c r="D588" s="665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666"/>
      <c r="U588" s="666"/>
      <c r="V588" s="666"/>
      <c r="W588" s="667"/>
    </row>
    <row r="589" spans="2:23" ht="15.75" x14ac:dyDescent="0.25">
      <c r="B589" s="223">
        <v>541</v>
      </c>
      <c r="C589" s="660"/>
      <c r="D589" s="660"/>
      <c r="E589" s="224"/>
      <c r="F589" s="224"/>
      <c r="G589" s="224"/>
      <c r="H589" s="224"/>
      <c r="I589" s="224"/>
      <c r="J589" s="224"/>
      <c r="K589" s="224"/>
      <c r="L589" s="224"/>
      <c r="M589" s="224"/>
      <c r="N589" s="224"/>
      <c r="O589" s="224"/>
      <c r="P589" s="224"/>
      <c r="Q589" s="224"/>
      <c r="R589" s="224"/>
      <c r="S589" s="224"/>
      <c r="T589" s="661"/>
      <c r="U589" s="661"/>
      <c r="V589" s="661"/>
      <c r="W589" s="662"/>
    </row>
    <row r="590" spans="2:23" ht="15.75" x14ac:dyDescent="0.25">
      <c r="B590" s="221">
        <v>542</v>
      </c>
      <c r="C590" s="664"/>
      <c r="D590" s="665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666"/>
      <c r="U590" s="666"/>
      <c r="V590" s="666"/>
      <c r="W590" s="667"/>
    </row>
    <row r="591" spans="2:23" ht="15.75" x14ac:dyDescent="0.25">
      <c r="B591" s="223">
        <v>543</v>
      </c>
      <c r="C591" s="660"/>
      <c r="D591" s="660"/>
      <c r="E591" s="224"/>
      <c r="F591" s="224"/>
      <c r="G591" s="224"/>
      <c r="H591" s="224"/>
      <c r="I591" s="224"/>
      <c r="J591" s="224"/>
      <c r="K591" s="224"/>
      <c r="L591" s="224"/>
      <c r="M591" s="224"/>
      <c r="N591" s="224"/>
      <c r="O591" s="224"/>
      <c r="P591" s="224"/>
      <c r="Q591" s="224"/>
      <c r="R591" s="224"/>
      <c r="S591" s="224"/>
      <c r="T591" s="661"/>
      <c r="U591" s="661"/>
      <c r="V591" s="661"/>
      <c r="W591" s="662"/>
    </row>
    <row r="592" spans="2:23" ht="15.75" x14ac:dyDescent="0.25">
      <c r="B592" s="221">
        <v>544</v>
      </c>
      <c r="C592" s="664"/>
      <c r="D592" s="665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666"/>
      <c r="U592" s="666"/>
      <c r="V592" s="666"/>
      <c r="W592" s="667"/>
    </row>
    <row r="593" spans="2:23" ht="15.75" x14ac:dyDescent="0.25">
      <c r="B593" s="223">
        <v>545</v>
      </c>
      <c r="C593" s="660"/>
      <c r="D593" s="660"/>
      <c r="E593" s="224"/>
      <c r="F593" s="224"/>
      <c r="G593" s="224"/>
      <c r="H593" s="224"/>
      <c r="I593" s="224"/>
      <c r="J593" s="224"/>
      <c r="K593" s="224"/>
      <c r="L593" s="224"/>
      <c r="M593" s="224"/>
      <c r="N593" s="224"/>
      <c r="O593" s="224"/>
      <c r="P593" s="224"/>
      <c r="Q593" s="224"/>
      <c r="R593" s="224"/>
      <c r="S593" s="224"/>
      <c r="T593" s="661"/>
      <c r="U593" s="661"/>
      <c r="V593" s="661"/>
      <c r="W593" s="662"/>
    </row>
    <row r="594" spans="2:23" ht="15.75" x14ac:dyDescent="0.25">
      <c r="B594" s="221">
        <v>546</v>
      </c>
      <c r="C594" s="664"/>
      <c r="D594" s="665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666"/>
      <c r="U594" s="666"/>
      <c r="V594" s="666"/>
      <c r="W594" s="667"/>
    </row>
    <row r="595" spans="2:23" ht="15.75" x14ac:dyDescent="0.25">
      <c r="B595" s="223">
        <v>547</v>
      </c>
      <c r="C595" s="660"/>
      <c r="D595" s="660"/>
      <c r="E595" s="224"/>
      <c r="F595" s="224"/>
      <c r="G595" s="224"/>
      <c r="H595" s="224"/>
      <c r="I595" s="224"/>
      <c r="J595" s="224"/>
      <c r="K595" s="224"/>
      <c r="L595" s="224"/>
      <c r="M595" s="224"/>
      <c r="N595" s="224"/>
      <c r="O595" s="224"/>
      <c r="P595" s="224"/>
      <c r="Q595" s="224"/>
      <c r="R595" s="224"/>
      <c r="S595" s="224"/>
      <c r="T595" s="661"/>
      <c r="U595" s="661"/>
      <c r="V595" s="661"/>
      <c r="W595" s="662"/>
    </row>
    <row r="596" spans="2:23" ht="15.75" x14ac:dyDescent="0.25">
      <c r="B596" s="221">
        <v>548</v>
      </c>
      <c r="C596" s="664"/>
      <c r="D596" s="665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666"/>
      <c r="U596" s="666"/>
      <c r="V596" s="666"/>
      <c r="W596" s="667"/>
    </row>
    <row r="597" spans="2:23" ht="15.75" x14ac:dyDescent="0.25">
      <c r="B597" s="223">
        <v>549</v>
      </c>
      <c r="C597" s="660"/>
      <c r="D597" s="660"/>
      <c r="E597" s="224"/>
      <c r="F597" s="224"/>
      <c r="G597" s="224"/>
      <c r="H597" s="224"/>
      <c r="I597" s="224"/>
      <c r="J597" s="224"/>
      <c r="K597" s="224"/>
      <c r="L597" s="224"/>
      <c r="M597" s="224"/>
      <c r="N597" s="224"/>
      <c r="O597" s="224"/>
      <c r="P597" s="224"/>
      <c r="Q597" s="224"/>
      <c r="R597" s="224"/>
      <c r="S597" s="224"/>
      <c r="T597" s="661"/>
      <c r="U597" s="661"/>
      <c r="V597" s="661"/>
      <c r="W597" s="662"/>
    </row>
    <row r="598" spans="2:23" ht="15.75" x14ac:dyDescent="0.25">
      <c r="B598" s="221">
        <v>550</v>
      </c>
      <c r="C598" s="664"/>
      <c r="D598" s="665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666"/>
      <c r="U598" s="666"/>
      <c r="V598" s="666"/>
      <c r="W598" s="667"/>
    </row>
    <row r="599" spans="2:23" ht="15.75" x14ac:dyDescent="0.25">
      <c r="B599" s="223">
        <v>551</v>
      </c>
      <c r="C599" s="660"/>
      <c r="D599" s="660"/>
      <c r="E599" s="224"/>
      <c r="F599" s="224"/>
      <c r="G599" s="224"/>
      <c r="H599" s="224"/>
      <c r="I599" s="224"/>
      <c r="J599" s="224"/>
      <c r="K599" s="224"/>
      <c r="L599" s="224"/>
      <c r="M599" s="224"/>
      <c r="N599" s="224"/>
      <c r="O599" s="224"/>
      <c r="P599" s="224"/>
      <c r="Q599" s="224"/>
      <c r="R599" s="224"/>
      <c r="S599" s="224"/>
      <c r="T599" s="661"/>
      <c r="U599" s="661"/>
      <c r="V599" s="661"/>
      <c r="W599" s="662"/>
    </row>
    <row r="600" spans="2:23" ht="15.75" x14ac:dyDescent="0.25">
      <c r="B600" s="221">
        <v>552</v>
      </c>
      <c r="C600" s="664"/>
      <c r="D600" s="665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666"/>
      <c r="U600" s="666"/>
      <c r="V600" s="666"/>
      <c r="W600" s="667"/>
    </row>
    <row r="601" spans="2:23" ht="15.75" x14ac:dyDescent="0.25">
      <c r="B601" s="223">
        <v>553</v>
      </c>
      <c r="C601" s="660"/>
      <c r="D601" s="660"/>
      <c r="E601" s="224"/>
      <c r="F601" s="224"/>
      <c r="G601" s="224"/>
      <c r="H601" s="224"/>
      <c r="I601" s="224"/>
      <c r="J601" s="224"/>
      <c r="K601" s="224"/>
      <c r="L601" s="224"/>
      <c r="M601" s="224"/>
      <c r="N601" s="224"/>
      <c r="O601" s="224"/>
      <c r="P601" s="224"/>
      <c r="Q601" s="224"/>
      <c r="R601" s="224"/>
      <c r="S601" s="224"/>
      <c r="T601" s="661"/>
      <c r="U601" s="661"/>
      <c r="V601" s="661"/>
      <c r="W601" s="662"/>
    </row>
    <row r="602" spans="2:23" ht="15.75" x14ac:dyDescent="0.25">
      <c r="B602" s="221">
        <v>554</v>
      </c>
      <c r="C602" s="664"/>
      <c r="D602" s="665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666"/>
      <c r="U602" s="666"/>
      <c r="V602" s="666"/>
      <c r="W602" s="667"/>
    </row>
    <row r="603" spans="2:23" ht="15.75" x14ac:dyDescent="0.25">
      <c r="B603" s="223">
        <v>555</v>
      </c>
      <c r="C603" s="660"/>
      <c r="D603" s="660"/>
      <c r="E603" s="224"/>
      <c r="F603" s="224"/>
      <c r="G603" s="224"/>
      <c r="H603" s="224"/>
      <c r="I603" s="224"/>
      <c r="J603" s="224"/>
      <c r="K603" s="224"/>
      <c r="L603" s="224"/>
      <c r="M603" s="224"/>
      <c r="N603" s="224"/>
      <c r="O603" s="224"/>
      <c r="P603" s="224"/>
      <c r="Q603" s="224"/>
      <c r="R603" s="224"/>
      <c r="S603" s="224"/>
      <c r="T603" s="661"/>
      <c r="U603" s="661"/>
      <c r="V603" s="661"/>
      <c r="W603" s="662"/>
    </row>
    <row r="604" spans="2:23" ht="15.75" x14ac:dyDescent="0.25">
      <c r="B604" s="221">
        <v>556</v>
      </c>
      <c r="C604" s="664"/>
      <c r="D604" s="665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666"/>
      <c r="U604" s="666"/>
      <c r="V604" s="666"/>
      <c r="W604" s="667"/>
    </row>
    <row r="605" spans="2:23" ht="15.75" x14ac:dyDescent="0.25">
      <c r="B605" s="223">
        <v>557</v>
      </c>
      <c r="C605" s="660"/>
      <c r="D605" s="660"/>
      <c r="E605" s="224"/>
      <c r="F605" s="224"/>
      <c r="G605" s="224"/>
      <c r="H605" s="224"/>
      <c r="I605" s="224"/>
      <c r="J605" s="224"/>
      <c r="K605" s="224"/>
      <c r="L605" s="224"/>
      <c r="M605" s="224"/>
      <c r="N605" s="224"/>
      <c r="O605" s="224"/>
      <c r="P605" s="224"/>
      <c r="Q605" s="224"/>
      <c r="R605" s="224"/>
      <c r="S605" s="224"/>
      <c r="T605" s="661"/>
      <c r="U605" s="661"/>
      <c r="V605" s="661"/>
      <c r="W605" s="662"/>
    </row>
    <row r="606" spans="2:23" ht="15.75" x14ac:dyDescent="0.25">
      <c r="B606" s="221">
        <v>558</v>
      </c>
      <c r="C606" s="664"/>
      <c r="D606" s="665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666"/>
      <c r="U606" s="666"/>
      <c r="V606" s="666"/>
      <c r="W606" s="667"/>
    </row>
    <row r="607" spans="2:23" ht="15.75" x14ac:dyDescent="0.25">
      <c r="B607" s="223">
        <v>559</v>
      </c>
      <c r="C607" s="660"/>
      <c r="D607" s="660"/>
      <c r="E607" s="224"/>
      <c r="F607" s="224"/>
      <c r="G607" s="224"/>
      <c r="H607" s="224"/>
      <c r="I607" s="224"/>
      <c r="J607" s="224"/>
      <c r="K607" s="224"/>
      <c r="L607" s="224"/>
      <c r="M607" s="224"/>
      <c r="N607" s="224"/>
      <c r="O607" s="224"/>
      <c r="P607" s="224"/>
      <c r="Q607" s="224"/>
      <c r="R607" s="224"/>
      <c r="S607" s="224"/>
      <c r="T607" s="661"/>
      <c r="U607" s="661"/>
      <c r="V607" s="661"/>
      <c r="W607" s="662"/>
    </row>
    <row r="608" spans="2:23" ht="15.75" x14ac:dyDescent="0.25">
      <c r="B608" s="221">
        <v>560</v>
      </c>
      <c r="C608" s="664"/>
      <c r="D608" s="665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666"/>
      <c r="U608" s="666"/>
      <c r="V608" s="666"/>
      <c r="W608" s="667"/>
    </row>
    <row r="609" spans="2:23" ht="15.75" x14ac:dyDescent="0.25">
      <c r="B609" s="223">
        <v>561</v>
      </c>
      <c r="C609" s="660"/>
      <c r="D609" s="660"/>
      <c r="E609" s="224"/>
      <c r="F609" s="224"/>
      <c r="G609" s="224"/>
      <c r="H609" s="224"/>
      <c r="I609" s="224"/>
      <c r="J609" s="224"/>
      <c r="K609" s="224"/>
      <c r="L609" s="224"/>
      <c r="M609" s="224"/>
      <c r="N609" s="224"/>
      <c r="O609" s="224"/>
      <c r="P609" s="224"/>
      <c r="Q609" s="224"/>
      <c r="R609" s="224"/>
      <c r="S609" s="224"/>
      <c r="T609" s="661"/>
      <c r="U609" s="661"/>
      <c r="V609" s="661"/>
      <c r="W609" s="662"/>
    </row>
    <row r="610" spans="2:23" ht="15.75" x14ac:dyDescent="0.25">
      <c r="B610" s="221">
        <v>562</v>
      </c>
      <c r="C610" s="664"/>
      <c r="D610" s="665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666"/>
      <c r="U610" s="666"/>
      <c r="V610" s="666"/>
      <c r="W610" s="667"/>
    </row>
    <row r="611" spans="2:23" ht="15.75" x14ac:dyDescent="0.25">
      <c r="B611" s="223">
        <v>563</v>
      </c>
      <c r="C611" s="660"/>
      <c r="D611" s="660"/>
      <c r="E611" s="224"/>
      <c r="F611" s="224"/>
      <c r="G611" s="224"/>
      <c r="H611" s="224"/>
      <c r="I611" s="224"/>
      <c r="J611" s="224"/>
      <c r="K611" s="224"/>
      <c r="L611" s="224"/>
      <c r="M611" s="224"/>
      <c r="N611" s="224"/>
      <c r="O611" s="224"/>
      <c r="P611" s="224"/>
      <c r="Q611" s="224"/>
      <c r="R611" s="224"/>
      <c r="S611" s="224"/>
      <c r="T611" s="661"/>
      <c r="U611" s="661"/>
      <c r="V611" s="661"/>
      <c r="W611" s="662"/>
    </row>
    <row r="612" spans="2:23" ht="15.75" x14ac:dyDescent="0.25">
      <c r="B612" s="221">
        <v>564</v>
      </c>
      <c r="C612" s="664"/>
      <c r="D612" s="665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666"/>
      <c r="U612" s="666"/>
      <c r="V612" s="666"/>
      <c r="W612" s="667"/>
    </row>
    <row r="613" spans="2:23" ht="15.75" x14ac:dyDescent="0.25">
      <c r="B613" s="223">
        <v>565</v>
      </c>
      <c r="C613" s="660"/>
      <c r="D613" s="660"/>
      <c r="E613" s="224"/>
      <c r="F613" s="224"/>
      <c r="G613" s="224"/>
      <c r="H613" s="224"/>
      <c r="I613" s="224"/>
      <c r="J613" s="224"/>
      <c r="K613" s="224"/>
      <c r="L613" s="224"/>
      <c r="M613" s="224"/>
      <c r="N613" s="224"/>
      <c r="O613" s="224"/>
      <c r="P613" s="224"/>
      <c r="Q613" s="224"/>
      <c r="R613" s="224"/>
      <c r="S613" s="224"/>
      <c r="T613" s="661"/>
      <c r="U613" s="661"/>
      <c r="V613" s="661"/>
      <c r="W613" s="662"/>
    </row>
    <row r="614" spans="2:23" ht="15.75" x14ac:dyDescent="0.25">
      <c r="B614" s="221">
        <v>566</v>
      </c>
      <c r="C614" s="664"/>
      <c r="D614" s="665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666"/>
      <c r="U614" s="666"/>
      <c r="V614" s="666"/>
      <c r="W614" s="667"/>
    </row>
    <row r="615" spans="2:23" ht="15.75" x14ac:dyDescent="0.25">
      <c r="B615" s="223">
        <v>567</v>
      </c>
      <c r="C615" s="660"/>
      <c r="D615" s="660"/>
      <c r="E615" s="224"/>
      <c r="F615" s="224"/>
      <c r="G615" s="224"/>
      <c r="H615" s="224"/>
      <c r="I615" s="224"/>
      <c r="J615" s="224"/>
      <c r="K615" s="224"/>
      <c r="L615" s="224"/>
      <c r="M615" s="224"/>
      <c r="N615" s="224"/>
      <c r="O615" s="224"/>
      <c r="P615" s="224"/>
      <c r="Q615" s="224"/>
      <c r="R615" s="224"/>
      <c r="S615" s="224"/>
      <c r="T615" s="661"/>
      <c r="U615" s="661"/>
      <c r="V615" s="661"/>
      <c r="W615" s="662"/>
    </row>
    <row r="616" spans="2:23" ht="15.75" x14ac:dyDescent="0.25">
      <c r="B616" s="221">
        <v>568</v>
      </c>
      <c r="C616" s="664"/>
      <c r="D616" s="665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666"/>
      <c r="U616" s="666"/>
      <c r="V616" s="666"/>
      <c r="W616" s="667"/>
    </row>
    <row r="617" spans="2:23" ht="15.75" x14ac:dyDescent="0.25">
      <c r="B617" s="223">
        <v>569</v>
      </c>
      <c r="C617" s="660"/>
      <c r="D617" s="660"/>
      <c r="E617" s="224"/>
      <c r="F617" s="224"/>
      <c r="G617" s="224"/>
      <c r="H617" s="224"/>
      <c r="I617" s="224"/>
      <c r="J617" s="224"/>
      <c r="K617" s="224"/>
      <c r="L617" s="224"/>
      <c r="M617" s="224"/>
      <c r="N617" s="224"/>
      <c r="O617" s="224"/>
      <c r="P617" s="224"/>
      <c r="Q617" s="224"/>
      <c r="R617" s="224"/>
      <c r="S617" s="224"/>
      <c r="T617" s="661"/>
      <c r="U617" s="661"/>
      <c r="V617" s="661"/>
      <c r="W617" s="662"/>
    </row>
    <row r="618" spans="2:23" ht="15.75" x14ac:dyDescent="0.25">
      <c r="B618" s="221">
        <v>570</v>
      </c>
      <c r="C618" s="664"/>
      <c r="D618" s="665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666"/>
      <c r="U618" s="666"/>
      <c r="V618" s="666"/>
      <c r="W618" s="667"/>
    </row>
    <row r="619" spans="2:23" ht="15.75" x14ac:dyDescent="0.25">
      <c r="B619" s="223">
        <v>571</v>
      </c>
      <c r="C619" s="660"/>
      <c r="D619" s="660"/>
      <c r="E619" s="224"/>
      <c r="F619" s="224"/>
      <c r="G619" s="224"/>
      <c r="H619" s="224"/>
      <c r="I619" s="224"/>
      <c r="J619" s="224"/>
      <c r="K619" s="224"/>
      <c r="L619" s="224"/>
      <c r="M619" s="224"/>
      <c r="N619" s="224"/>
      <c r="O619" s="224"/>
      <c r="P619" s="224"/>
      <c r="Q619" s="224"/>
      <c r="R619" s="224"/>
      <c r="S619" s="224"/>
      <c r="T619" s="661"/>
      <c r="U619" s="661"/>
      <c r="V619" s="661"/>
      <c r="W619" s="662"/>
    </row>
    <row r="620" spans="2:23" ht="15.75" x14ac:dyDescent="0.25">
      <c r="B620" s="221">
        <v>572</v>
      </c>
      <c r="C620" s="664"/>
      <c r="D620" s="665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666"/>
      <c r="U620" s="666"/>
      <c r="V620" s="666"/>
      <c r="W620" s="667"/>
    </row>
    <row r="621" spans="2:23" ht="15.75" x14ac:dyDescent="0.25">
      <c r="B621" s="223">
        <v>573</v>
      </c>
      <c r="C621" s="660"/>
      <c r="D621" s="660"/>
      <c r="E621" s="224"/>
      <c r="F621" s="224"/>
      <c r="G621" s="224"/>
      <c r="H621" s="224"/>
      <c r="I621" s="224"/>
      <c r="J621" s="224"/>
      <c r="K621" s="224"/>
      <c r="L621" s="224"/>
      <c r="M621" s="224"/>
      <c r="N621" s="224"/>
      <c r="O621" s="224"/>
      <c r="P621" s="224"/>
      <c r="Q621" s="224"/>
      <c r="R621" s="224"/>
      <c r="S621" s="224"/>
      <c r="T621" s="661"/>
      <c r="U621" s="661"/>
      <c r="V621" s="661"/>
      <c r="W621" s="662"/>
    </row>
    <row r="622" spans="2:23" ht="15.75" x14ac:dyDescent="0.25">
      <c r="B622" s="221">
        <v>574</v>
      </c>
      <c r="C622" s="664"/>
      <c r="D622" s="665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666"/>
      <c r="U622" s="666"/>
      <c r="V622" s="666"/>
      <c r="W622" s="667"/>
    </row>
    <row r="623" spans="2:23" ht="15.75" x14ac:dyDescent="0.25">
      <c r="B623" s="223">
        <v>575</v>
      </c>
      <c r="C623" s="660"/>
      <c r="D623" s="660"/>
      <c r="E623" s="224"/>
      <c r="F623" s="224"/>
      <c r="G623" s="224"/>
      <c r="H623" s="224"/>
      <c r="I623" s="224"/>
      <c r="J623" s="224"/>
      <c r="K623" s="224"/>
      <c r="L623" s="224"/>
      <c r="M623" s="224"/>
      <c r="N623" s="224"/>
      <c r="O623" s="224"/>
      <c r="P623" s="224"/>
      <c r="Q623" s="224"/>
      <c r="R623" s="224"/>
      <c r="S623" s="224"/>
      <c r="T623" s="661"/>
      <c r="U623" s="661"/>
      <c r="V623" s="661"/>
      <c r="W623" s="662"/>
    </row>
    <row r="624" spans="2:23" ht="15.75" x14ac:dyDescent="0.25">
      <c r="B624" s="221">
        <v>576</v>
      </c>
      <c r="C624" s="664"/>
      <c r="D624" s="665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666"/>
      <c r="U624" s="666"/>
      <c r="V624" s="666"/>
      <c r="W624" s="667"/>
    </row>
    <row r="625" spans="2:23" ht="15.75" x14ac:dyDescent="0.25">
      <c r="B625" s="223">
        <v>577</v>
      </c>
      <c r="C625" s="660"/>
      <c r="D625" s="660"/>
      <c r="E625" s="224"/>
      <c r="F625" s="224"/>
      <c r="G625" s="224"/>
      <c r="H625" s="224"/>
      <c r="I625" s="224"/>
      <c r="J625" s="224"/>
      <c r="K625" s="224"/>
      <c r="L625" s="224"/>
      <c r="M625" s="224"/>
      <c r="N625" s="224"/>
      <c r="O625" s="224"/>
      <c r="P625" s="224"/>
      <c r="Q625" s="224"/>
      <c r="R625" s="224"/>
      <c r="S625" s="224"/>
      <c r="T625" s="661"/>
      <c r="U625" s="661"/>
      <c r="V625" s="661"/>
      <c r="W625" s="662"/>
    </row>
    <row r="626" spans="2:23" ht="15.75" x14ac:dyDescent="0.25">
      <c r="B626" s="221">
        <v>578</v>
      </c>
      <c r="C626" s="664"/>
      <c r="D626" s="665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666"/>
      <c r="U626" s="666"/>
      <c r="V626" s="666"/>
      <c r="W626" s="667"/>
    </row>
    <row r="627" spans="2:23" ht="15.75" x14ac:dyDescent="0.25">
      <c r="B627" s="223">
        <v>579</v>
      </c>
      <c r="C627" s="660"/>
      <c r="D627" s="660"/>
      <c r="E627" s="224"/>
      <c r="F627" s="224"/>
      <c r="G627" s="224"/>
      <c r="H627" s="224"/>
      <c r="I627" s="224"/>
      <c r="J627" s="224"/>
      <c r="K627" s="224"/>
      <c r="L627" s="224"/>
      <c r="M627" s="224"/>
      <c r="N627" s="224"/>
      <c r="O627" s="224"/>
      <c r="P627" s="224"/>
      <c r="Q627" s="224"/>
      <c r="R627" s="224"/>
      <c r="S627" s="224"/>
      <c r="T627" s="661"/>
      <c r="U627" s="661"/>
      <c r="V627" s="661"/>
      <c r="W627" s="662"/>
    </row>
    <row r="628" spans="2:23" ht="15.75" x14ac:dyDescent="0.25">
      <c r="B628" s="221">
        <v>580</v>
      </c>
      <c r="C628" s="664"/>
      <c r="D628" s="665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666"/>
      <c r="U628" s="666"/>
      <c r="V628" s="666"/>
      <c r="W628" s="667"/>
    </row>
    <row r="629" spans="2:23" ht="15.75" x14ac:dyDescent="0.25">
      <c r="B629" s="223">
        <v>581</v>
      </c>
      <c r="C629" s="660"/>
      <c r="D629" s="660"/>
      <c r="E629" s="224"/>
      <c r="F629" s="224"/>
      <c r="G629" s="224"/>
      <c r="H629" s="224"/>
      <c r="I629" s="224"/>
      <c r="J629" s="224"/>
      <c r="K629" s="224"/>
      <c r="L629" s="224"/>
      <c r="M629" s="224"/>
      <c r="N629" s="224"/>
      <c r="O629" s="224"/>
      <c r="P629" s="224"/>
      <c r="Q629" s="224"/>
      <c r="R629" s="224"/>
      <c r="S629" s="224"/>
      <c r="T629" s="661"/>
      <c r="U629" s="661"/>
      <c r="V629" s="661"/>
      <c r="W629" s="662"/>
    </row>
    <row r="630" spans="2:23" ht="15.75" x14ac:dyDescent="0.25">
      <c r="B630" s="221">
        <v>582</v>
      </c>
      <c r="C630" s="664"/>
      <c r="D630" s="665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666"/>
      <c r="U630" s="666"/>
      <c r="V630" s="666"/>
      <c r="W630" s="667"/>
    </row>
    <row r="631" spans="2:23" ht="15.75" x14ac:dyDescent="0.25">
      <c r="B631" s="223">
        <v>583</v>
      </c>
      <c r="C631" s="660"/>
      <c r="D631" s="660"/>
      <c r="E631" s="224"/>
      <c r="F631" s="224"/>
      <c r="G631" s="224"/>
      <c r="H631" s="224"/>
      <c r="I631" s="224"/>
      <c r="J631" s="224"/>
      <c r="K631" s="224"/>
      <c r="L631" s="224"/>
      <c r="M631" s="224"/>
      <c r="N631" s="224"/>
      <c r="O631" s="224"/>
      <c r="P631" s="224"/>
      <c r="Q631" s="224"/>
      <c r="R631" s="224"/>
      <c r="S631" s="224"/>
      <c r="T631" s="661"/>
      <c r="U631" s="661"/>
      <c r="V631" s="661"/>
      <c r="W631" s="662"/>
    </row>
    <row r="632" spans="2:23" ht="15.75" x14ac:dyDescent="0.25">
      <c r="B632" s="221">
        <v>584</v>
      </c>
      <c r="C632" s="664"/>
      <c r="D632" s="665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666"/>
      <c r="U632" s="666"/>
      <c r="V632" s="666"/>
      <c r="W632" s="667"/>
    </row>
    <row r="633" spans="2:23" ht="15.75" x14ac:dyDescent="0.25">
      <c r="B633" s="223">
        <v>585</v>
      </c>
      <c r="C633" s="660"/>
      <c r="D633" s="660"/>
      <c r="E633" s="224"/>
      <c r="F633" s="224"/>
      <c r="G633" s="224"/>
      <c r="H633" s="224"/>
      <c r="I633" s="224"/>
      <c r="J633" s="224"/>
      <c r="K633" s="224"/>
      <c r="L633" s="224"/>
      <c r="M633" s="224"/>
      <c r="N633" s="224"/>
      <c r="O633" s="224"/>
      <c r="P633" s="224"/>
      <c r="Q633" s="224"/>
      <c r="R633" s="224"/>
      <c r="S633" s="224"/>
      <c r="T633" s="661"/>
      <c r="U633" s="661"/>
      <c r="V633" s="661"/>
      <c r="W633" s="662"/>
    </row>
    <row r="634" spans="2:23" ht="15.75" x14ac:dyDescent="0.25">
      <c r="B634" s="221">
        <v>586</v>
      </c>
      <c r="C634" s="664"/>
      <c r="D634" s="665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666"/>
      <c r="U634" s="666"/>
      <c r="V634" s="666"/>
      <c r="W634" s="667"/>
    </row>
    <row r="635" spans="2:23" ht="15.75" x14ac:dyDescent="0.25">
      <c r="B635" s="223">
        <v>587</v>
      </c>
      <c r="C635" s="660"/>
      <c r="D635" s="660"/>
      <c r="E635" s="224"/>
      <c r="F635" s="224"/>
      <c r="G635" s="224"/>
      <c r="H635" s="224"/>
      <c r="I635" s="224"/>
      <c r="J635" s="224"/>
      <c r="K635" s="224"/>
      <c r="L635" s="224"/>
      <c r="M635" s="224"/>
      <c r="N635" s="224"/>
      <c r="O635" s="224"/>
      <c r="P635" s="224"/>
      <c r="Q635" s="224"/>
      <c r="R635" s="224"/>
      <c r="S635" s="224"/>
      <c r="T635" s="661"/>
      <c r="U635" s="661"/>
      <c r="V635" s="661"/>
      <c r="W635" s="662"/>
    </row>
    <row r="636" spans="2:23" ht="15.75" x14ac:dyDescent="0.25">
      <c r="B636" s="221">
        <v>588</v>
      </c>
      <c r="C636" s="664"/>
      <c r="D636" s="665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666"/>
      <c r="U636" s="666"/>
      <c r="V636" s="666"/>
      <c r="W636" s="667"/>
    </row>
    <row r="637" spans="2:23" ht="15.75" x14ac:dyDescent="0.25">
      <c r="B637" s="223">
        <v>589</v>
      </c>
      <c r="C637" s="660"/>
      <c r="D637" s="660"/>
      <c r="E637" s="224"/>
      <c r="F637" s="224"/>
      <c r="G637" s="224"/>
      <c r="H637" s="224"/>
      <c r="I637" s="224"/>
      <c r="J637" s="224"/>
      <c r="K637" s="224"/>
      <c r="L637" s="224"/>
      <c r="M637" s="224"/>
      <c r="N637" s="224"/>
      <c r="O637" s="224"/>
      <c r="P637" s="224"/>
      <c r="Q637" s="224"/>
      <c r="R637" s="224"/>
      <c r="S637" s="224"/>
      <c r="T637" s="661"/>
      <c r="U637" s="661"/>
      <c r="V637" s="661"/>
      <c r="W637" s="662"/>
    </row>
    <row r="638" spans="2:23" ht="15.75" x14ac:dyDescent="0.25">
      <c r="B638" s="221">
        <v>590</v>
      </c>
      <c r="C638" s="664"/>
      <c r="D638" s="665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666"/>
      <c r="U638" s="666"/>
      <c r="V638" s="666"/>
      <c r="W638" s="667"/>
    </row>
    <row r="639" spans="2:23" ht="15.75" x14ac:dyDescent="0.25">
      <c r="B639" s="223">
        <v>591</v>
      </c>
      <c r="C639" s="660"/>
      <c r="D639" s="660"/>
      <c r="E639" s="224"/>
      <c r="F639" s="224"/>
      <c r="G639" s="224"/>
      <c r="H639" s="224"/>
      <c r="I639" s="224"/>
      <c r="J639" s="224"/>
      <c r="K639" s="224"/>
      <c r="L639" s="224"/>
      <c r="M639" s="224"/>
      <c r="N639" s="224"/>
      <c r="O639" s="224"/>
      <c r="P639" s="224"/>
      <c r="Q639" s="224"/>
      <c r="R639" s="224"/>
      <c r="S639" s="224"/>
      <c r="T639" s="661"/>
      <c r="U639" s="661"/>
      <c r="V639" s="661"/>
      <c r="W639" s="662"/>
    </row>
    <row r="640" spans="2:23" ht="15.75" x14ac:dyDescent="0.25">
      <c r="B640" s="221">
        <v>592</v>
      </c>
      <c r="C640" s="664"/>
      <c r="D640" s="665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666"/>
      <c r="U640" s="666"/>
      <c r="V640" s="666"/>
      <c r="W640" s="667"/>
    </row>
    <row r="641" spans="2:23" ht="15.75" x14ac:dyDescent="0.25">
      <c r="B641" s="223">
        <v>593</v>
      </c>
      <c r="C641" s="660"/>
      <c r="D641" s="660"/>
      <c r="E641" s="224"/>
      <c r="F641" s="224"/>
      <c r="G641" s="224"/>
      <c r="H641" s="224"/>
      <c r="I641" s="224"/>
      <c r="J641" s="224"/>
      <c r="K641" s="224"/>
      <c r="L641" s="224"/>
      <c r="M641" s="224"/>
      <c r="N641" s="224"/>
      <c r="O641" s="224"/>
      <c r="P641" s="224"/>
      <c r="Q641" s="224"/>
      <c r="R641" s="224"/>
      <c r="S641" s="224"/>
      <c r="T641" s="661"/>
      <c r="U641" s="661"/>
      <c r="V641" s="661"/>
      <c r="W641" s="662"/>
    </row>
    <row r="642" spans="2:23" ht="15.75" x14ac:dyDescent="0.25">
      <c r="B642" s="221">
        <v>594</v>
      </c>
      <c r="C642" s="664"/>
      <c r="D642" s="665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666"/>
      <c r="U642" s="666"/>
      <c r="V642" s="666"/>
      <c r="W642" s="667"/>
    </row>
    <row r="643" spans="2:23" ht="15.75" x14ac:dyDescent="0.25">
      <c r="B643" s="223">
        <v>595</v>
      </c>
      <c r="C643" s="660"/>
      <c r="D643" s="660"/>
      <c r="E643" s="224"/>
      <c r="F643" s="224"/>
      <c r="G643" s="224"/>
      <c r="H643" s="224"/>
      <c r="I643" s="224"/>
      <c r="J643" s="224"/>
      <c r="K643" s="224"/>
      <c r="L643" s="224"/>
      <c r="M643" s="224"/>
      <c r="N643" s="224"/>
      <c r="O643" s="224"/>
      <c r="P643" s="224"/>
      <c r="Q643" s="224"/>
      <c r="R643" s="224"/>
      <c r="S643" s="224"/>
      <c r="T643" s="661"/>
      <c r="U643" s="661"/>
      <c r="V643" s="661"/>
      <c r="W643" s="662"/>
    </row>
    <row r="644" spans="2:23" ht="15.75" x14ac:dyDescent="0.25">
      <c r="B644" s="221">
        <v>596</v>
      </c>
      <c r="C644" s="664"/>
      <c r="D644" s="665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666"/>
      <c r="U644" s="666"/>
      <c r="V644" s="666"/>
      <c r="W644" s="667"/>
    </row>
    <row r="645" spans="2:23" ht="15.75" x14ac:dyDescent="0.25">
      <c r="B645" s="223">
        <v>597</v>
      </c>
      <c r="C645" s="660"/>
      <c r="D645" s="660"/>
      <c r="E645" s="224"/>
      <c r="F645" s="224"/>
      <c r="G645" s="224"/>
      <c r="H645" s="224"/>
      <c r="I645" s="224"/>
      <c r="J645" s="224"/>
      <c r="K645" s="224"/>
      <c r="L645" s="224"/>
      <c r="M645" s="224"/>
      <c r="N645" s="224"/>
      <c r="O645" s="224"/>
      <c r="P645" s="224"/>
      <c r="Q645" s="224"/>
      <c r="R645" s="224"/>
      <c r="S645" s="224"/>
      <c r="T645" s="661"/>
      <c r="U645" s="661"/>
      <c r="V645" s="661"/>
      <c r="W645" s="662"/>
    </row>
    <row r="646" spans="2:23" ht="15.75" x14ac:dyDescent="0.25">
      <c r="B646" s="221">
        <v>598</v>
      </c>
      <c r="C646" s="664"/>
      <c r="D646" s="665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666"/>
      <c r="U646" s="666"/>
      <c r="V646" s="666"/>
      <c r="W646" s="667"/>
    </row>
    <row r="647" spans="2:23" ht="15.75" x14ac:dyDescent="0.25">
      <c r="B647" s="223">
        <v>599</v>
      </c>
      <c r="C647" s="660"/>
      <c r="D647" s="660"/>
      <c r="E647" s="224"/>
      <c r="F647" s="224"/>
      <c r="G647" s="224"/>
      <c r="H647" s="224"/>
      <c r="I647" s="224"/>
      <c r="J647" s="224"/>
      <c r="K647" s="224"/>
      <c r="L647" s="224"/>
      <c r="M647" s="224"/>
      <c r="N647" s="224"/>
      <c r="O647" s="224"/>
      <c r="P647" s="224"/>
      <c r="Q647" s="224"/>
      <c r="R647" s="224"/>
      <c r="S647" s="224"/>
      <c r="T647" s="661"/>
      <c r="U647" s="661"/>
      <c r="V647" s="661"/>
      <c r="W647" s="662"/>
    </row>
    <row r="648" spans="2:23" ht="15.75" x14ac:dyDescent="0.25">
      <c r="B648" s="221">
        <v>600</v>
      </c>
      <c r="C648" s="664"/>
      <c r="D648" s="665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666"/>
      <c r="U648" s="666"/>
      <c r="V648" s="666"/>
      <c r="W648" s="667"/>
    </row>
    <row r="649" spans="2:23" ht="15.75" x14ac:dyDescent="0.25">
      <c r="B649" s="223">
        <v>601</v>
      </c>
      <c r="C649" s="660"/>
      <c r="D649" s="660"/>
      <c r="E649" s="224"/>
      <c r="F649" s="224"/>
      <c r="G649" s="224"/>
      <c r="H649" s="224"/>
      <c r="I649" s="224"/>
      <c r="J649" s="224"/>
      <c r="K649" s="224"/>
      <c r="L649" s="224"/>
      <c r="M649" s="224"/>
      <c r="N649" s="224"/>
      <c r="O649" s="224"/>
      <c r="P649" s="224"/>
      <c r="Q649" s="224"/>
      <c r="R649" s="224"/>
      <c r="S649" s="224"/>
      <c r="T649" s="661"/>
      <c r="U649" s="661"/>
      <c r="V649" s="661"/>
      <c r="W649" s="662"/>
    </row>
    <row r="650" spans="2:23" ht="15.75" x14ac:dyDescent="0.25">
      <c r="B650" s="221">
        <v>602</v>
      </c>
      <c r="C650" s="664"/>
      <c r="D650" s="665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666"/>
      <c r="U650" s="666"/>
      <c r="V650" s="666"/>
      <c r="W650" s="667"/>
    </row>
    <row r="651" spans="2:23" ht="15.75" x14ac:dyDescent="0.25">
      <c r="B651" s="223">
        <v>603</v>
      </c>
      <c r="C651" s="660"/>
      <c r="D651" s="660"/>
      <c r="E651" s="224"/>
      <c r="F651" s="224"/>
      <c r="G651" s="224"/>
      <c r="H651" s="224"/>
      <c r="I651" s="224"/>
      <c r="J651" s="224"/>
      <c r="K651" s="224"/>
      <c r="L651" s="224"/>
      <c r="M651" s="224"/>
      <c r="N651" s="224"/>
      <c r="O651" s="224"/>
      <c r="P651" s="224"/>
      <c r="Q651" s="224"/>
      <c r="R651" s="224"/>
      <c r="S651" s="224"/>
      <c r="T651" s="661"/>
      <c r="U651" s="661"/>
      <c r="V651" s="661"/>
      <c r="W651" s="662"/>
    </row>
    <row r="652" spans="2:23" ht="15.75" x14ac:dyDescent="0.25">
      <c r="B652" s="221">
        <v>604</v>
      </c>
      <c r="C652" s="664"/>
      <c r="D652" s="665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666"/>
      <c r="U652" s="666"/>
      <c r="V652" s="666"/>
      <c r="W652" s="667"/>
    </row>
    <row r="653" spans="2:23" ht="15.75" x14ac:dyDescent="0.25">
      <c r="B653" s="223">
        <v>605</v>
      </c>
      <c r="C653" s="660"/>
      <c r="D653" s="660"/>
      <c r="E653" s="224"/>
      <c r="F653" s="224"/>
      <c r="G653" s="224"/>
      <c r="H653" s="224"/>
      <c r="I653" s="224"/>
      <c r="J653" s="224"/>
      <c r="K653" s="224"/>
      <c r="L653" s="224"/>
      <c r="M653" s="224"/>
      <c r="N653" s="224"/>
      <c r="O653" s="224"/>
      <c r="P653" s="224"/>
      <c r="Q653" s="224"/>
      <c r="R653" s="224"/>
      <c r="S653" s="224"/>
      <c r="T653" s="661"/>
      <c r="U653" s="661"/>
      <c r="V653" s="661"/>
      <c r="W653" s="662"/>
    </row>
    <row r="654" spans="2:23" ht="15.75" x14ac:dyDescent="0.25">
      <c r="B654" s="221">
        <v>606</v>
      </c>
      <c r="C654" s="664"/>
      <c r="D654" s="665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666"/>
      <c r="U654" s="666"/>
      <c r="V654" s="666"/>
      <c r="W654" s="667"/>
    </row>
    <row r="655" spans="2:23" ht="15.75" x14ac:dyDescent="0.25">
      <c r="B655" s="223">
        <v>607</v>
      </c>
      <c r="C655" s="660"/>
      <c r="D655" s="660"/>
      <c r="E655" s="224"/>
      <c r="F655" s="224"/>
      <c r="G655" s="224"/>
      <c r="H655" s="224"/>
      <c r="I655" s="224"/>
      <c r="J655" s="224"/>
      <c r="K655" s="224"/>
      <c r="L655" s="224"/>
      <c r="M655" s="224"/>
      <c r="N655" s="224"/>
      <c r="O655" s="224"/>
      <c r="P655" s="224"/>
      <c r="Q655" s="224"/>
      <c r="R655" s="224"/>
      <c r="S655" s="224"/>
      <c r="T655" s="661"/>
      <c r="U655" s="661"/>
      <c r="V655" s="661"/>
      <c r="W655" s="662"/>
    </row>
    <row r="656" spans="2:23" ht="15.75" x14ac:dyDescent="0.25">
      <c r="B656" s="221">
        <v>608</v>
      </c>
      <c r="C656" s="664"/>
      <c r="D656" s="665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666"/>
      <c r="U656" s="666"/>
      <c r="V656" s="666"/>
      <c r="W656" s="667"/>
    </row>
    <row r="657" spans="2:23" ht="15.75" x14ac:dyDescent="0.25">
      <c r="B657" s="223">
        <v>609</v>
      </c>
      <c r="C657" s="660"/>
      <c r="D657" s="660"/>
      <c r="E657" s="224"/>
      <c r="F657" s="224"/>
      <c r="G657" s="224"/>
      <c r="H657" s="224"/>
      <c r="I657" s="224"/>
      <c r="J657" s="224"/>
      <c r="K657" s="224"/>
      <c r="L657" s="224"/>
      <c r="M657" s="224"/>
      <c r="N657" s="224"/>
      <c r="O657" s="224"/>
      <c r="P657" s="224"/>
      <c r="Q657" s="224"/>
      <c r="R657" s="224"/>
      <c r="S657" s="224"/>
      <c r="T657" s="661"/>
      <c r="U657" s="661"/>
      <c r="V657" s="661"/>
      <c r="W657" s="662"/>
    </row>
    <row r="658" spans="2:23" ht="15.75" x14ac:dyDescent="0.25">
      <c r="B658" s="221">
        <v>610</v>
      </c>
      <c r="C658" s="664"/>
      <c r="D658" s="665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666"/>
      <c r="U658" s="666"/>
      <c r="V658" s="666"/>
      <c r="W658" s="667"/>
    </row>
    <row r="659" spans="2:23" ht="15.75" x14ac:dyDescent="0.25">
      <c r="B659" s="223">
        <v>611</v>
      </c>
      <c r="C659" s="660"/>
      <c r="D659" s="660"/>
      <c r="E659" s="224"/>
      <c r="F659" s="224"/>
      <c r="G659" s="224"/>
      <c r="H659" s="224"/>
      <c r="I659" s="224"/>
      <c r="J659" s="224"/>
      <c r="K659" s="224"/>
      <c r="L659" s="224"/>
      <c r="M659" s="224"/>
      <c r="N659" s="224"/>
      <c r="O659" s="224"/>
      <c r="P659" s="224"/>
      <c r="Q659" s="224"/>
      <c r="R659" s="224"/>
      <c r="S659" s="224"/>
      <c r="T659" s="661"/>
      <c r="U659" s="661"/>
      <c r="V659" s="661"/>
      <c r="W659" s="662"/>
    </row>
    <row r="660" spans="2:23" ht="15.75" x14ac:dyDescent="0.25">
      <c r="B660" s="221">
        <v>612</v>
      </c>
      <c r="C660" s="664"/>
      <c r="D660" s="665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666"/>
      <c r="U660" s="666"/>
      <c r="V660" s="666"/>
      <c r="W660" s="667"/>
    </row>
    <row r="661" spans="2:23" ht="15.75" x14ac:dyDescent="0.25">
      <c r="B661" s="223">
        <v>613</v>
      </c>
      <c r="C661" s="660"/>
      <c r="D661" s="660"/>
      <c r="E661" s="224"/>
      <c r="F661" s="224"/>
      <c r="G661" s="224"/>
      <c r="H661" s="224"/>
      <c r="I661" s="224"/>
      <c r="J661" s="224"/>
      <c r="K661" s="224"/>
      <c r="L661" s="224"/>
      <c r="M661" s="224"/>
      <c r="N661" s="224"/>
      <c r="O661" s="224"/>
      <c r="P661" s="224"/>
      <c r="Q661" s="224"/>
      <c r="R661" s="224"/>
      <c r="S661" s="224"/>
      <c r="T661" s="661"/>
      <c r="U661" s="661"/>
      <c r="V661" s="661"/>
      <c r="W661" s="662"/>
    </row>
    <row r="662" spans="2:23" ht="15.75" x14ac:dyDescent="0.25">
      <c r="B662" s="221">
        <v>614</v>
      </c>
      <c r="C662" s="664"/>
      <c r="D662" s="665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666"/>
      <c r="U662" s="666"/>
      <c r="V662" s="666"/>
      <c r="W662" s="667"/>
    </row>
    <row r="663" spans="2:23" ht="15.75" x14ac:dyDescent="0.25">
      <c r="B663" s="223">
        <v>615</v>
      </c>
      <c r="C663" s="660"/>
      <c r="D663" s="660"/>
      <c r="E663" s="224"/>
      <c r="F663" s="224"/>
      <c r="G663" s="224"/>
      <c r="H663" s="224"/>
      <c r="I663" s="224"/>
      <c r="J663" s="224"/>
      <c r="K663" s="224"/>
      <c r="L663" s="224"/>
      <c r="M663" s="224"/>
      <c r="N663" s="224"/>
      <c r="O663" s="224"/>
      <c r="P663" s="224"/>
      <c r="Q663" s="224"/>
      <c r="R663" s="224"/>
      <c r="S663" s="224"/>
      <c r="T663" s="661"/>
      <c r="U663" s="661"/>
      <c r="V663" s="661"/>
      <c r="W663" s="662"/>
    </row>
    <row r="664" spans="2:23" ht="15.75" x14ac:dyDescent="0.25">
      <c r="B664" s="221">
        <v>616</v>
      </c>
      <c r="C664" s="664"/>
      <c r="D664" s="665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666"/>
      <c r="U664" s="666"/>
      <c r="V664" s="666"/>
      <c r="W664" s="667"/>
    </row>
    <row r="665" spans="2:23" ht="15.75" x14ac:dyDescent="0.25">
      <c r="B665" s="223">
        <v>617</v>
      </c>
      <c r="C665" s="660"/>
      <c r="D665" s="660"/>
      <c r="E665" s="224"/>
      <c r="F665" s="224"/>
      <c r="G665" s="224"/>
      <c r="H665" s="224"/>
      <c r="I665" s="224"/>
      <c r="J665" s="224"/>
      <c r="K665" s="224"/>
      <c r="L665" s="224"/>
      <c r="M665" s="224"/>
      <c r="N665" s="224"/>
      <c r="O665" s="224"/>
      <c r="P665" s="224"/>
      <c r="Q665" s="224"/>
      <c r="R665" s="224"/>
      <c r="S665" s="224"/>
      <c r="T665" s="661"/>
      <c r="U665" s="661"/>
      <c r="V665" s="661"/>
      <c r="W665" s="662"/>
    </row>
    <row r="666" spans="2:23" ht="15.75" x14ac:dyDescent="0.25">
      <c r="B666" s="221">
        <v>618</v>
      </c>
      <c r="C666" s="664"/>
      <c r="D666" s="665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666"/>
      <c r="U666" s="666"/>
      <c r="V666" s="666"/>
      <c r="W666" s="667"/>
    </row>
    <row r="667" spans="2:23" ht="15.75" x14ac:dyDescent="0.25">
      <c r="B667" s="223">
        <v>619</v>
      </c>
      <c r="C667" s="660"/>
      <c r="D667" s="660"/>
      <c r="E667" s="224"/>
      <c r="F667" s="224"/>
      <c r="G667" s="224"/>
      <c r="H667" s="224"/>
      <c r="I667" s="224"/>
      <c r="J667" s="224"/>
      <c r="K667" s="224"/>
      <c r="L667" s="224"/>
      <c r="M667" s="224"/>
      <c r="N667" s="224"/>
      <c r="O667" s="224"/>
      <c r="P667" s="224"/>
      <c r="Q667" s="224"/>
      <c r="R667" s="224"/>
      <c r="S667" s="224"/>
      <c r="T667" s="661"/>
      <c r="U667" s="661"/>
      <c r="V667" s="661"/>
      <c r="W667" s="662"/>
    </row>
    <row r="668" spans="2:23" ht="15.75" x14ac:dyDescent="0.25">
      <c r="B668" s="221">
        <v>620</v>
      </c>
      <c r="C668" s="664"/>
      <c r="D668" s="665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666"/>
      <c r="U668" s="666"/>
      <c r="V668" s="666"/>
      <c r="W668" s="667"/>
    </row>
    <row r="669" spans="2:23" ht="15.75" x14ac:dyDescent="0.25">
      <c r="B669" s="223">
        <v>621</v>
      </c>
      <c r="C669" s="660"/>
      <c r="D669" s="660"/>
      <c r="E669" s="224"/>
      <c r="F669" s="224"/>
      <c r="G669" s="224"/>
      <c r="H669" s="224"/>
      <c r="I669" s="224"/>
      <c r="J669" s="224"/>
      <c r="K669" s="224"/>
      <c r="L669" s="224"/>
      <c r="M669" s="224"/>
      <c r="N669" s="224"/>
      <c r="O669" s="224"/>
      <c r="P669" s="224"/>
      <c r="Q669" s="224"/>
      <c r="R669" s="224"/>
      <c r="S669" s="224"/>
      <c r="T669" s="661"/>
      <c r="U669" s="661"/>
      <c r="V669" s="661"/>
      <c r="W669" s="662"/>
    </row>
    <row r="670" spans="2:23" ht="15.75" x14ac:dyDescent="0.25">
      <c r="B670" s="221">
        <v>622</v>
      </c>
      <c r="C670" s="664"/>
      <c r="D670" s="665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666"/>
      <c r="U670" s="666"/>
      <c r="V670" s="666"/>
      <c r="W670" s="667"/>
    </row>
    <row r="671" spans="2:23" ht="15.75" x14ac:dyDescent="0.25">
      <c r="B671" s="223">
        <v>623</v>
      </c>
      <c r="C671" s="660"/>
      <c r="D671" s="660"/>
      <c r="E671" s="224"/>
      <c r="F671" s="224"/>
      <c r="G671" s="224"/>
      <c r="H671" s="224"/>
      <c r="I671" s="224"/>
      <c r="J671" s="224"/>
      <c r="K671" s="224"/>
      <c r="L671" s="224"/>
      <c r="M671" s="224"/>
      <c r="N671" s="224"/>
      <c r="O671" s="224"/>
      <c r="P671" s="224"/>
      <c r="Q671" s="224"/>
      <c r="R671" s="224"/>
      <c r="S671" s="224"/>
      <c r="T671" s="661"/>
      <c r="U671" s="661"/>
      <c r="V671" s="661"/>
      <c r="W671" s="662"/>
    </row>
    <row r="672" spans="2:23" ht="15.75" x14ac:dyDescent="0.25">
      <c r="B672" s="221">
        <v>624</v>
      </c>
      <c r="C672" s="664"/>
      <c r="D672" s="665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666"/>
      <c r="U672" s="666"/>
      <c r="V672" s="666"/>
      <c r="W672" s="667"/>
    </row>
    <row r="673" spans="2:23" ht="15.75" x14ac:dyDescent="0.25">
      <c r="B673" s="223">
        <v>625</v>
      </c>
      <c r="C673" s="660"/>
      <c r="D673" s="660"/>
      <c r="E673" s="224"/>
      <c r="F673" s="224"/>
      <c r="G673" s="224"/>
      <c r="H673" s="224"/>
      <c r="I673" s="224"/>
      <c r="J673" s="224"/>
      <c r="K673" s="224"/>
      <c r="L673" s="224"/>
      <c r="M673" s="224"/>
      <c r="N673" s="224"/>
      <c r="O673" s="224"/>
      <c r="P673" s="224"/>
      <c r="Q673" s="224"/>
      <c r="R673" s="224"/>
      <c r="S673" s="224"/>
      <c r="T673" s="661"/>
      <c r="U673" s="661"/>
      <c r="V673" s="661"/>
      <c r="W673" s="662"/>
    </row>
    <row r="674" spans="2:23" ht="15.75" x14ac:dyDescent="0.25">
      <c r="B674" s="221">
        <v>626</v>
      </c>
      <c r="C674" s="664"/>
      <c r="D674" s="665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666"/>
      <c r="U674" s="666"/>
      <c r="V674" s="666"/>
      <c r="W674" s="667"/>
    </row>
    <row r="675" spans="2:23" ht="15.75" x14ac:dyDescent="0.25">
      <c r="B675" s="223">
        <v>627</v>
      </c>
      <c r="C675" s="660"/>
      <c r="D675" s="660"/>
      <c r="E675" s="224"/>
      <c r="F675" s="224"/>
      <c r="G675" s="224"/>
      <c r="H675" s="224"/>
      <c r="I675" s="224"/>
      <c r="J675" s="224"/>
      <c r="K675" s="224"/>
      <c r="L675" s="224"/>
      <c r="M675" s="224"/>
      <c r="N675" s="224"/>
      <c r="O675" s="224"/>
      <c r="P675" s="224"/>
      <c r="Q675" s="224"/>
      <c r="R675" s="224"/>
      <c r="S675" s="224"/>
      <c r="T675" s="661"/>
      <c r="U675" s="661"/>
      <c r="V675" s="661"/>
      <c r="W675" s="662"/>
    </row>
    <row r="676" spans="2:23" ht="15.75" x14ac:dyDescent="0.25">
      <c r="B676" s="221">
        <v>628</v>
      </c>
      <c r="C676" s="664"/>
      <c r="D676" s="665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666"/>
      <c r="U676" s="666"/>
      <c r="V676" s="666"/>
      <c r="W676" s="667"/>
    </row>
    <row r="677" spans="2:23" ht="15.75" x14ac:dyDescent="0.25">
      <c r="B677" s="223">
        <v>629</v>
      </c>
      <c r="C677" s="660"/>
      <c r="D677" s="660"/>
      <c r="E677" s="224"/>
      <c r="F677" s="224"/>
      <c r="G677" s="224"/>
      <c r="H677" s="224"/>
      <c r="I677" s="224"/>
      <c r="J677" s="224"/>
      <c r="K677" s="224"/>
      <c r="L677" s="224"/>
      <c r="M677" s="224"/>
      <c r="N677" s="224"/>
      <c r="O677" s="224"/>
      <c r="P677" s="224"/>
      <c r="Q677" s="224"/>
      <c r="R677" s="224"/>
      <c r="S677" s="224"/>
      <c r="T677" s="661"/>
      <c r="U677" s="661"/>
      <c r="V677" s="661"/>
      <c r="W677" s="662"/>
    </row>
    <row r="678" spans="2:23" ht="15.75" x14ac:dyDescent="0.25">
      <c r="B678" s="221">
        <v>630</v>
      </c>
      <c r="C678" s="664"/>
      <c r="D678" s="665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666"/>
      <c r="U678" s="666"/>
      <c r="V678" s="666"/>
      <c r="W678" s="667"/>
    </row>
    <row r="679" spans="2:23" ht="15.75" x14ac:dyDescent="0.25">
      <c r="B679" s="223">
        <v>631</v>
      </c>
      <c r="C679" s="660"/>
      <c r="D679" s="660"/>
      <c r="E679" s="224"/>
      <c r="F679" s="224"/>
      <c r="G679" s="224"/>
      <c r="H679" s="224"/>
      <c r="I679" s="224"/>
      <c r="J679" s="224"/>
      <c r="K679" s="224"/>
      <c r="L679" s="224"/>
      <c r="M679" s="224"/>
      <c r="N679" s="224"/>
      <c r="O679" s="224"/>
      <c r="P679" s="224"/>
      <c r="Q679" s="224"/>
      <c r="R679" s="224"/>
      <c r="S679" s="224"/>
      <c r="T679" s="661"/>
      <c r="U679" s="661"/>
      <c r="V679" s="661"/>
      <c r="W679" s="662"/>
    </row>
    <row r="680" spans="2:23" ht="15.75" x14ac:dyDescent="0.25">
      <c r="B680" s="221">
        <v>632</v>
      </c>
      <c r="C680" s="664"/>
      <c r="D680" s="665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666"/>
      <c r="U680" s="666"/>
      <c r="V680" s="666"/>
      <c r="W680" s="667"/>
    </row>
    <row r="681" spans="2:23" ht="15.75" x14ac:dyDescent="0.25">
      <c r="B681" s="223">
        <v>633</v>
      </c>
      <c r="C681" s="660"/>
      <c r="D681" s="660"/>
      <c r="E681" s="224"/>
      <c r="F681" s="224"/>
      <c r="G681" s="224"/>
      <c r="H681" s="224"/>
      <c r="I681" s="224"/>
      <c r="J681" s="224"/>
      <c r="K681" s="224"/>
      <c r="L681" s="224"/>
      <c r="M681" s="224"/>
      <c r="N681" s="224"/>
      <c r="O681" s="224"/>
      <c r="P681" s="224"/>
      <c r="Q681" s="224"/>
      <c r="R681" s="224"/>
      <c r="S681" s="224"/>
      <c r="T681" s="661"/>
      <c r="U681" s="661"/>
      <c r="V681" s="661"/>
      <c r="W681" s="662"/>
    </row>
    <row r="682" spans="2:23" ht="15.75" x14ac:dyDescent="0.25">
      <c r="B682" s="221">
        <v>634</v>
      </c>
      <c r="C682" s="664"/>
      <c r="D682" s="665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666"/>
      <c r="U682" s="666"/>
      <c r="V682" s="666"/>
      <c r="W682" s="667"/>
    </row>
    <row r="683" spans="2:23" ht="15.75" x14ac:dyDescent="0.25">
      <c r="B683" s="223">
        <v>635</v>
      </c>
      <c r="C683" s="660"/>
      <c r="D683" s="660"/>
      <c r="E683" s="224"/>
      <c r="F683" s="224"/>
      <c r="G683" s="224"/>
      <c r="H683" s="224"/>
      <c r="I683" s="224"/>
      <c r="J683" s="224"/>
      <c r="K683" s="224"/>
      <c r="L683" s="224"/>
      <c r="M683" s="224"/>
      <c r="N683" s="224"/>
      <c r="O683" s="224"/>
      <c r="P683" s="224"/>
      <c r="Q683" s="224"/>
      <c r="R683" s="224"/>
      <c r="S683" s="224"/>
      <c r="T683" s="661"/>
      <c r="U683" s="661"/>
      <c r="V683" s="661"/>
      <c r="W683" s="662"/>
    </row>
    <row r="684" spans="2:23" ht="15.75" x14ac:dyDescent="0.25">
      <c r="B684" s="221">
        <v>636</v>
      </c>
      <c r="C684" s="664"/>
      <c r="D684" s="665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666"/>
      <c r="U684" s="666"/>
      <c r="V684" s="666"/>
      <c r="W684" s="667"/>
    </row>
    <row r="685" spans="2:23" ht="15.75" x14ac:dyDescent="0.25">
      <c r="B685" s="223">
        <v>637</v>
      </c>
      <c r="C685" s="660"/>
      <c r="D685" s="660"/>
      <c r="E685" s="224"/>
      <c r="F685" s="224"/>
      <c r="G685" s="224"/>
      <c r="H685" s="224"/>
      <c r="I685" s="224"/>
      <c r="J685" s="224"/>
      <c r="K685" s="224"/>
      <c r="L685" s="224"/>
      <c r="M685" s="224"/>
      <c r="N685" s="224"/>
      <c r="O685" s="224"/>
      <c r="P685" s="224"/>
      <c r="Q685" s="224"/>
      <c r="R685" s="224"/>
      <c r="S685" s="224"/>
      <c r="T685" s="661"/>
      <c r="U685" s="661"/>
      <c r="V685" s="661"/>
      <c r="W685" s="662"/>
    </row>
    <row r="686" spans="2:23" ht="15.75" x14ac:dyDescent="0.25">
      <c r="B686" s="221">
        <v>638</v>
      </c>
      <c r="C686" s="664"/>
      <c r="D686" s="665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666"/>
      <c r="U686" s="666"/>
      <c r="V686" s="666"/>
      <c r="W686" s="667"/>
    </row>
    <row r="687" spans="2:23" ht="15.75" x14ac:dyDescent="0.25">
      <c r="B687" s="223">
        <v>639</v>
      </c>
      <c r="C687" s="660"/>
      <c r="D687" s="660"/>
      <c r="E687" s="224"/>
      <c r="F687" s="224"/>
      <c r="G687" s="224"/>
      <c r="H687" s="224"/>
      <c r="I687" s="224"/>
      <c r="J687" s="224"/>
      <c r="K687" s="224"/>
      <c r="L687" s="224"/>
      <c r="M687" s="224"/>
      <c r="N687" s="224"/>
      <c r="O687" s="224"/>
      <c r="P687" s="224"/>
      <c r="Q687" s="224"/>
      <c r="R687" s="224"/>
      <c r="S687" s="224"/>
      <c r="T687" s="661"/>
      <c r="U687" s="661"/>
      <c r="V687" s="661"/>
      <c r="W687" s="662"/>
    </row>
    <row r="688" spans="2:23" ht="15.75" x14ac:dyDescent="0.25">
      <c r="B688" s="221">
        <v>640</v>
      </c>
      <c r="C688" s="664"/>
      <c r="D688" s="665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666"/>
      <c r="U688" s="666"/>
      <c r="V688" s="666"/>
      <c r="W688" s="667"/>
    </row>
    <row r="689" spans="2:23" ht="15.75" x14ac:dyDescent="0.25">
      <c r="B689" s="223">
        <v>641</v>
      </c>
      <c r="C689" s="660"/>
      <c r="D689" s="660"/>
      <c r="E689" s="224"/>
      <c r="F689" s="224"/>
      <c r="G689" s="224"/>
      <c r="H689" s="224"/>
      <c r="I689" s="224"/>
      <c r="J689" s="224"/>
      <c r="K689" s="224"/>
      <c r="L689" s="224"/>
      <c r="M689" s="224"/>
      <c r="N689" s="224"/>
      <c r="O689" s="224"/>
      <c r="P689" s="224"/>
      <c r="Q689" s="224"/>
      <c r="R689" s="224"/>
      <c r="S689" s="224"/>
      <c r="T689" s="661"/>
      <c r="U689" s="661"/>
      <c r="V689" s="661"/>
      <c r="W689" s="662"/>
    </row>
    <row r="690" spans="2:23" ht="15.75" x14ac:dyDescent="0.25">
      <c r="B690" s="221">
        <v>642</v>
      </c>
      <c r="C690" s="664"/>
      <c r="D690" s="665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666"/>
      <c r="U690" s="666"/>
      <c r="V690" s="666"/>
      <c r="W690" s="667"/>
    </row>
    <row r="691" spans="2:23" ht="15.75" x14ac:dyDescent="0.25">
      <c r="B691" s="223">
        <v>643</v>
      </c>
      <c r="C691" s="660"/>
      <c r="D691" s="660"/>
      <c r="E691" s="224"/>
      <c r="F691" s="224"/>
      <c r="G691" s="224"/>
      <c r="H691" s="224"/>
      <c r="I691" s="224"/>
      <c r="J691" s="224"/>
      <c r="K691" s="224"/>
      <c r="L691" s="224"/>
      <c r="M691" s="224"/>
      <c r="N691" s="224"/>
      <c r="O691" s="224"/>
      <c r="P691" s="224"/>
      <c r="Q691" s="224"/>
      <c r="R691" s="224"/>
      <c r="S691" s="224"/>
      <c r="T691" s="661"/>
      <c r="U691" s="661"/>
      <c r="V691" s="661"/>
      <c r="W691" s="662"/>
    </row>
    <row r="692" spans="2:23" ht="15.75" x14ac:dyDescent="0.25">
      <c r="B692" s="221">
        <v>644</v>
      </c>
      <c r="C692" s="664"/>
      <c r="D692" s="665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666"/>
      <c r="U692" s="666"/>
      <c r="V692" s="666"/>
      <c r="W692" s="667"/>
    </row>
    <row r="693" spans="2:23" ht="15.75" x14ac:dyDescent="0.25">
      <c r="B693" s="223">
        <v>645</v>
      </c>
      <c r="C693" s="660"/>
      <c r="D693" s="660"/>
      <c r="E693" s="224"/>
      <c r="F693" s="224"/>
      <c r="G693" s="224"/>
      <c r="H693" s="224"/>
      <c r="I693" s="224"/>
      <c r="J693" s="224"/>
      <c r="K693" s="224"/>
      <c r="L693" s="224"/>
      <c r="M693" s="224"/>
      <c r="N693" s="224"/>
      <c r="O693" s="224"/>
      <c r="P693" s="224"/>
      <c r="Q693" s="224"/>
      <c r="R693" s="224"/>
      <c r="S693" s="224"/>
      <c r="T693" s="661"/>
      <c r="U693" s="661"/>
      <c r="V693" s="661"/>
      <c r="W693" s="662"/>
    </row>
    <row r="694" spans="2:23" ht="15.75" x14ac:dyDescent="0.25">
      <c r="B694" s="221">
        <v>646</v>
      </c>
      <c r="C694" s="664"/>
      <c r="D694" s="665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666"/>
      <c r="U694" s="666"/>
      <c r="V694" s="666"/>
      <c r="W694" s="667"/>
    </row>
    <row r="695" spans="2:23" ht="15.75" x14ac:dyDescent="0.25">
      <c r="B695" s="223">
        <v>647</v>
      </c>
      <c r="C695" s="660"/>
      <c r="D695" s="660"/>
      <c r="E695" s="224"/>
      <c r="F695" s="224"/>
      <c r="G695" s="224"/>
      <c r="H695" s="224"/>
      <c r="I695" s="224"/>
      <c r="J695" s="224"/>
      <c r="K695" s="224"/>
      <c r="L695" s="224"/>
      <c r="M695" s="224"/>
      <c r="N695" s="224"/>
      <c r="O695" s="224"/>
      <c r="P695" s="224"/>
      <c r="Q695" s="224"/>
      <c r="R695" s="224"/>
      <c r="S695" s="224"/>
      <c r="T695" s="661"/>
      <c r="U695" s="661"/>
      <c r="V695" s="661"/>
      <c r="W695" s="662"/>
    </row>
    <row r="696" spans="2:23" ht="15.75" x14ac:dyDescent="0.25">
      <c r="B696" s="221">
        <v>648</v>
      </c>
      <c r="C696" s="664"/>
      <c r="D696" s="665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666"/>
      <c r="U696" s="666"/>
      <c r="V696" s="666"/>
      <c r="W696" s="667"/>
    </row>
    <row r="697" spans="2:23" ht="15.75" x14ac:dyDescent="0.25">
      <c r="B697" s="223">
        <v>649</v>
      </c>
      <c r="C697" s="660"/>
      <c r="D697" s="660"/>
      <c r="E697" s="224"/>
      <c r="F697" s="224"/>
      <c r="G697" s="224"/>
      <c r="H697" s="224"/>
      <c r="I697" s="224"/>
      <c r="J697" s="224"/>
      <c r="K697" s="224"/>
      <c r="L697" s="224"/>
      <c r="M697" s="224"/>
      <c r="N697" s="224"/>
      <c r="O697" s="224"/>
      <c r="P697" s="224"/>
      <c r="Q697" s="224"/>
      <c r="R697" s="224"/>
      <c r="S697" s="224"/>
      <c r="T697" s="661"/>
      <c r="U697" s="661"/>
      <c r="V697" s="661"/>
      <c r="W697" s="662"/>
    </row>
    <row r="698" spans="2:23" ht="15.75" x14ac:dyDescent="0.25">
      <c r="B698" s="221">
        <v>650</v>
      </c>
      <c r="C698" s="664"/>
      <c r="D698" s="665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666"/>
      <c r="U698" s="666"/>
      <c r="V698" s="666"/>
      <c r="W698" s="667"/>
    </row>
    <row r="699" spans="2:23" ht="15.75" x14ac:dyDescent="0.25">
      <c r="B699" s="223">
        <v>651</v>
      </c>
      <c r="C699" s="660"/>
      <c r="D699" s="660"/>
      <c r="E699" s="224"/>
      <c r="F699" s="224"/>
      <c r="G699" s="224"/>
      <c r="H699" s="224"/>
      <c r="I699" s="224"/>
      <c r="J699" s="224"/>
      <c r="K699" s="224"/>
      <c r="L699" s="224"/>
      <c r="M699" s="224"/>
      <c r="N699" s="224"/>
      <c r="O699" s="224"/>
      <c r="P699" s="224"/>
      <c r="Q699" s="224"/>
      <c r="R699" s="224"/>
      <c r="S699" s="224"/>
      <c r="T699" s="661"/>
      <c r="U699" s="661"/>
      <c r="V699" s="661"/>
      <c r="W699" s="662"/>
    </row>
    <row r="700" spans="2:23" ht="15.75" x14ac:dyDescent="0.25">
      <c r="B700" s="221">
        <v>652</v>
      </c>
      <c r="C700" s="664"/>
      <c r="D700" s="665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666"/>
      <c r="U700" s="666"/>
      <c r="V700" s="666"/>
      <c r="W700" s="667"/>
    </row>
    <row r="701" spans="2:23" ht="15.75" x14ac:dyDescent="0.25">
      <c r="B701" s="223">
        <v>653</v>
      </c>
      <c r="C701" s="660"/>
      <c r="D701" s="660"/>
      <c r="E701" s="224"/>
      <c r="F701" s="224"/>
      <c r="G701" s="224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4"/>
      <c r="S701" s="224"/>
      <c r="T701" s="661"/>
      <c r="U701" s="661"/>
      <c r="V701" s="661"/>
      <c r="W701" s="662"/>
    </row>
    <row r="702" spans="2:23" ht="15.75" x14ac:dyDescent="0.25">
      <c r="B702" s="221">
        <v>654</v>
      </c>
      <c r="C702" s="664"/>
      <c r="D702" s="665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666"/>
      <c r="U702" s="666"/>
      <c r="V702" s="666"/>
      <c r="W702" s="667"/>
    </row>
    <row r="703" spans="2:23" ht="15.75" x14ac:dyDescent="0.25">
      <c r="B703" s="223">
        <v>655</v>
      </c>
      <c r="C703" s="660"/>
      <c r="D703" s="660"/>
      <c r="E703" s="224"/>
      <c r="F703" s="224"/>
      <c r="G703" s="224"/>
      <c r="H703" s="224"/>
      <c r="I703" s="224"/>
      <c r="J703" s="224"/>
      <c r="K703" s="224"/>
      <c r="L703" s="224"/>
      <c r="M703" s="224"/>
      <c r="N703" s="224"/>
      <c r="O703" s="224"/>
      <c r="P703" s="224"/>
      <c r="Q703" s="224"/>
      <c r="R703" s="224"/>
      <c r="S703" s="224"/>
      <c r="T703" s="661"/>
      <c r="U703" s="661"/>
      <c r="V703" s="661"/>
      <c r="W703" s="662"/>
    </row>
    <row r="704" spans="2:23" ht="15.75" x14ac:dyDescent="0.25">
      <c r="B704" s="221">
        <v>656</v>
      </c>
      <c r="C704" s="664"/>
      <c r="D704" s="665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666"/>
      <c r="U704" s="666"/>
      <c r="V704" s="666"/>
      <c r="W704" s="667"/>
    </row>
    <row r="705" spans="2:23" ht="15.75" x14ac:dyDescent="0.25">
      <c r="B705" s="223">
        <v>657</v>
      </c>
      <c r="C705" s="660"/>
      <c r="D705" s="660"/>
      <c r="E705" s="224"/>
      <c r="F705" s="224"/>
      <c r="G705" s="224"/>
      <c r="H705" s="224"/>
      <c r="I705" s="224"/>
      <c r="J705" s="224"/>
      <c r="K705" s="224"/>
      <c r="L705" s="224"/>
      <c r="M705" s="224"/>
      <c r="N705" s="224"/>
      <c r="O705" s="224"/>
      <c r="P705" s="224"/>
      <c r="Q705" s="224"/>
      <c r="R705" s="224"/>
      <c r="S705" s="224"/>
      <c r="T705" s="661"/>
      <c r="U705" s="661"/>
      <c r="V705" s="661"/>
      <c r="W705" s="662"/>
    </row>
    <row r="706" spans="2:23" ht="15.75" x14ac:dyDescent="0.25">
      <c r="B706" s="221">
        <v>658</v>
      </c>
      <c r="C706" s="664"/>
      <c r="D706" s="665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666"/>
      <c r="U706" s="666"/>
      <c r="V706" s="666"/>
      <c r="W706" s="667"/>
    </row>
    <row r="707" spans="2:23" ht="15.75" x14ac:dyDescent="0.25">
      <c r="B707" s="223">
        <v>659</v>
      </c>
      <c r="C707" s="660"/>
      <c r="D707" s="660"/>
      <c r="E707" s="224"/>
      <c r="F707" s="224"/>
      <c r="G707" s="224"/>
      <c r="H707" s="224"/>
      <c r="I707" s="224"/>
      <c r="J707" s="224"/>
      <c r="K707" s="224"/>
      <c r="L707" s="224"/>
      <c r="M707" s="224"/>
      <c r="N707" s="224"/>
      <c r="O707" s="224"/>
      <c r="P707" s="224"/>
      <c r="Q707" s="224"/>
      <c r="R707" s="224"/>
      <c r="S707" s="224"/>
      <c r="T707" s="661"/>
      <c r="U707" s="661"/>
      <c r="V707" s="661"/>
      <c r="W707" s="662"/>
    </row>
    <row r="708" spans="2:23" ht="15.75" x14ac:dyDescent="0.25">
      <c r="B708" s="221">
        <v>660</v>
      </c>
      <c r="C708" s="664"/>
      <c r="D708" s="665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666"/>
      <c r="U708" s="666"/>
      <c r="V708" s="666"/>
      <c r="W708" s="667"/>
    </row>
    <row r="709" spans="2:23" ht="15.75" x14ac:dyDescent="0.25">
      <c r="B709" s="223">
        <v>661</v>
      </c>
      <c r="C709" s="660"/>
      <c r="D709" s="660"/>
      <c r="E709" s="224"/>
      <c r="F709" s="224"/>
      <c r="G709" s="224"/>
      <c r="H709" s="224"/>
      <c r="I709" s="224"/>
      <c r="J709" s="224"/>
      <c r="K709" s="224"/>
      <c r="L709" s="224"/>
      <c r="M709" s="224"/>
      <c r="N709" s="224"/>
      <c r="O709" s="224"/>
      <c r="P709" s="224"/>
      <c r="Q709" s="224"/>
      <c r="R709" s="224"/>
      <c r="S709" s="224"/>
      <c r="T709" s="661"/>
      <c r="U709" s="661"/>
      <c r="V709" s="661"/>
      <c r="W709" s="662"/>
    </row>
    <row r="710" spans="2:23" ht="15.75" x14ac:dyDescent="0.25">
      <c r="B710" s="221">
        <v>662</v>
      </c>
      <c r="C710" s="664"/>
      <c r="D710" s="665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666"/>
      <c r="U710" s="666"/>
      <c r="V710" s="666"/>
      <c r="W710" s="667"/>
    </row>
    <row r="711" spans="2:23" ht="15.75" x14ac:dyDescent="0.25">
      <c r="B711" s="223">
        <v>663</v>
      </c>
      <c r="C711" s="660"/>
      <c r="D711" s="660"/>
      <c r="E711" s="224"/>
      <c r="F711" s="224"/>
      <c r="G711" s="224"/>
      <c r="H711" s="224"/>
      <c r="I711" s="224"/>
      <c r="J711" s="224"/>
      <c r="K711" s="224"/>
      <c r="L711" s="224"/>
      <c r="M711" s="224"/>
      <c r="N711" s="224"/>
      <c r="O711" s="224"/>
      <c r="P711" s="224"/>
      <c r="Q711" s="224"/>
      <c r="R711" s="224"/>
      <c r="S711" s="224"/>
      <c r="T711" s="661"/>
      <c r="U711" s="661"/>
      <c r="V711" s="661"/>
      <c r="W711" s="662"/>
    </row>
    <row r="712" spans="2:23" ht="15.75" x14ac:dyDescent="0.25">
      <c r="B712" s="221">
        <v>664</v>
      </c>
      <c r="C712" s="664"/>
      <c r="D712" s="665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666"/>
      <c r="U712" s="666"/>
      <c r="V712" s="666"/>
      <c r="W712" s="667"/>
    </row>
    <row r="713" spans="2:23" ht="15.75" x14ac:dyDescent="0.25">
      <c r="B713" s="223">
        <v>665</v>
      </c>
      <c r="C713" s="660"/>
      <c r="D713" s="660"/>
      <c r="E713" s="224"/>
      <c r="F713" s="224"/>
      <c r="G713" s="224"/>
      <c r="H713" s="224"/>
      <c r="I713" s="224"/>
      <c r="J713" s="224"/>
      <c r="K713" s="224"/>
      <c r="L713" s="224"/>
      <c r="M713" s="224"/>
      <c r="N713" s="224"/>
      <c r="O713" s="224"/>
      <c r="P713" s="224"/>
      <c r="Q713" s="224"/>
      <c r="R713" s="224"/>
      <c r="S713" s="224"/>
      <c r="T713" s="661"/>
      <c r="U713" s="661"/>
      <c r="V713" s="661"/>
      <c r="W713" s="662"/>
    </row>
    <row r="714" spans="2:23" ht="15.75" x14ac:dyDescent="0.25">
      <c r="B714" s="221">
        <v>666</v>
      </c>
      <c r="C714" s="664"/>
      <c r="D714" s="665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666"/>
      <c r="U714" s="666"/>
      <c r="V714" s="666"/>
      <c r="W714" s="667"/>
    </row>
    <row r="715" spans="2:23" ht="15.75" x14ac:dyDescent="0.25">
      <c r="B715" s="223">
        <v>667</v>
      </c>
      <c r="C715" s="660"/>
      <c r="D715" s="660"/>
      <c r="E715" s="224"/>
      <c r="F715" s="224"/>
      <c r="G715" s="224"/>
      <c r="H715" s="224"/>
      <c r="I715" s="224"/>
      <c r="J715" s="224"/>
      <c r="K715" s="224"/>
      <c r="L715" s="224"/>
      <c r="M715" s="224"/>
      <c r="N715" s="224"/>
      <c r="O715" s="224"/>
      <c r="P715" s="224"/>
      <c r="Q715" s="224"/>
      <c r="R715" s="224"/>
      <c r="S715" s="224"/>
      <c r="T715" s="661"/>
      <c r="U715" s="661"/>
      <c r="V715" s="661"/>
      <c r="W715" s="662"/>
    </row>
    <row r="716" spans="2:23" ht="15.75" x14ac:dyDescent="0.25">
      <c r="B716" s="221">
        <v>668</v>
      </c>
      <c r="C716" s="664"/>
      <c r="D716" s="665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666"/>
      <c r="U716" s="666"/>
      <c r="V716" s="666"/>
      <c r="W716" s="667"/>
    </row>
    <row r="717" spans="2:23" ht="15.75" x14ac:dyDescent="0.25">
      <c r="B717" s="223">
        <v>669</v>
      </c>
      <c r="C717" s="660"/>
      <c r="D717" s="660"/>
      <c r="E717" s="224"/>
      <c r="F717" s="224"/>
      <c r="G717" s="224"/>
      <c r="H717" s="224"/>
      <c r="I717" s="224"/>
      <c r="J717" s="224"/>
      <c r="K717" s="224"/>
      <c r="L717" s="224"/>
      <c r="M717" s="224"/>
      <c r="N717" s="224"/>
      <c r="O717" s="224"/>
      <c r="P717" s="224"/>
      <c r="Q717" s="224"/>
      <c r="R717" s="224"/>
      <c r="S717" s="224"/>
      <c r="T717" s="661"/>
      <c r="U717" s="661"/>
      <c r="V717" s="661"/>
      <c r="W717" s="662"/>
    </row>
    <row r="718" spans="2:23" ht="15.75" x14ac:dyDescent="0.25">
      <c r="B718" s="221">
        <v>670</v>
      </c>
      <c r="C718" s="664"/>
      <c r="D718" s="665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666"/>
      <c r="U718" s="666"/>
      <c r="V718" s="666"/>
      <c r="W718" s="667"/>
    </row>
    <row r="719" spans="2:23" ht="15.75" x14ac:dyDescent="0.25">
      <c r="B719" s="223">
        <v>671</v>
      </c>
      <c r="C719" s="660"/>
      <c r="D719" s="660"/>
      <c r="E719" s="224"/>
      <c r="F719" s="224"/>
      <c r="G719" s="224"/>
      <c r="H719" s="224"/>
      <c r="I719" s="224"/>
      <c r="J719" s="224"/>
      <c r="K719" s="224"/>
      <c r="L719" s="224"/>
      <c r="M719" s="224"/>
      <c r="N719" s="224"/>
      <c r="O719" s="224"/>
      <c r="P719" s="224"/>
      <c r="Q719" s="224"/>
      <c r="R719" s="224"/>
      <c r="S719" s="224"/>
      <c r="T719" s="661"/>
      <c r="U719" s="661"/>
      <c r="V719" s="661"/>
      <c r="W719" s="662"/>
    </row>
    <row r="720" spans="2:23" ht="15.75" x14ac:dyDescent="0.25">
      <c r="B720" s="221">
        <v>672</v>
      </c>
      <c r="C720" s="664"/>
      <c r="D720" s="665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666"/>
      <c r="U720" s="666"/>
      <c r="V720" s="666"/>
      <c r="W720" s="667"/>
    </row>
    <row r="721" spans="2:23" ht="15.75" x14ac:dyDescent="0.25">
      <c r="B721" s="223">
        <v>673</v>
      </c>
      <c r="C721" s="660"/>
      <c r="D721" s="660"/>
      <c r="E721" s="224"/>
      <c r="F721" s="224"/>
      <c r="G721" s="224"/>
      <c r="H721" s="224"/>
      <c r="I721" s="224"/>
      <c r="J721" s="224"/>
      <c r="K721" s="224"/>
      <c r="L721" s="224"/>
      <c r="M721" s="224"/>
      <c r="N721" s="224"/>
      <c r="O721" s="224"/>
      <c r="P721" s="224"/>
      <c r="Q721" s="224"/>
      <c r="R721" s="224"/>
      <c r="S721" s="224"/>
      <c r="T721" s="661"/>
      <c r="U721" s="661"/>
      <c r="V721" s="661"/>
      <c r="W721" s="662"/>
    </row>
    <row r="722" spans="2:23" ht="15.75" x14ac:dyDescent="0.25">
      <c r="B722" s="221">
        <v>674</v>
      </c>
      <c r="C722" s="664"/>
      <c r="D722" s="665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666"/>
      <c r="U722" s="666"/>
      <c r="V722" s="666"/>
      <c r="W722" s="667"/>
    </row>
    <row r="723" spans="2:23" ht="15.75" x14ac:dyDescent="0.25">
      <c r="B723" s="223">
        <v>675</v>
      </c>
      <c r="C723" s="660"/>
      <c r="D723" s="660"/>
      <c r="E723" s="224"/>
      <c r="F723" s="224"/>
      <c r="G723" s="224"/>
      <c r="H723" s="224"/>
      <c r="I723" s="224"/>
      <c r="J723" s="224"/>
      <c r="K723" s="224"/>
      <c r="L723" s="224"/>
      <c r="M723" s="224"/>
      <c r="N723" s="224"/>
      <c r="O723" s="224"/>
      <c r="P723" s="224"/>
      <c r="Q723" s="224"/>
      <c r="R723" s="224"/>
      <c r="S723" s="224"/>
      <c r="T723" s="661"/>
      <c r="U723" s="661"/>
      <c r="V723" s="661"/>
      <c r="W723" s="662"/>
    </row>
    <row r="724" spans="2:23" ht="15.75" x14ac:dyDescent="0.25">
      <c r="B724" s="221">
        <v>676</v>
      </c>
      <c r="C724" s="664"/>
      <c r="D724" s="665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666"/>
      <c r="U724" s="666"/>
      <c r="V724" s="666"/>
      <c r="W724" s="667"/>
    </row>
    <row r="725" spans="2:23" ht="15.75" x14ac:dyDescent="0.25">
      <c r="B725" s="223">
        <v>677</v>
      </c>
      <c r="C725" s="660"/>
      <c r="D725" s="660"/>
      <c r="E725" s="224"/>
      <c r="F725" s="224"/>
      <c r="G725" s="224"/>
      <c r="H725" s="224"/>
      <c r="I725" s="224"/>
      <c r="J725" s="224"/>
      <c r="K725" s="224"/>
      <c r="L725" s="224"/>
      <c r="M725" s="224"/>
      <c r="N725" s="224"/>
      <c r="O725" s="224"/>
      <c r="P725" s="224"/>
      <c r="Q725" s="224"/>
      <c r="R725" s="224"/>
      <c r="S725" s="224"/>
      <c r="T725" s="661"/>
      <c r="U725" s="661"/>
      <c r="V725" s="661"/>
      <c r="W725" s="662"/>
    </row>
    <row r="726" spans="2:23" ht="15.75" x14ac:dyDescent="0.25">
      <c r="B726" s="221">
        <v>678</v>
      </c>
      <c r="C726" s="664"/>
      <c r="D726" s="665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666"/>
      <c r="U726" s="666"/>
      <c r="V726" s="666"/>
      <c r="W726" s="667"/>
    </row>
    <row r="727" spans="2:23" ht="15.75" x14ac:dyDescent="0.25">
      <c r="B727" s="223">
        <v>679</v>
      </c>
      <c r="C727" s="660"/>
      <c r="D727" s="660"/>
      <c r="E727" s="224"/>
      <c r="F727" s="224"/>
      <c r="G727" s="224"/>
      <c r="H727" s="224"/>
      <c r="I727" s="224"/>
      <c r="J727" s="224"/>
      <c r="K727" s="224"/>
      <c r="L727" s="224"/>
      <c r="M727" s="224"/>
      <c r="N727" s="224"/>
      <c r="O727" s="224"/>
      <c r="P727" s="224"/>
      <c r="Q727" s="224"/>
      <c r="R727" s="224"/>
      <c r="S727" s="224"/>
      <c r="T727" s="661"/>
      <c r="U727" s="661"/>
      <c r="V727" s="661"/>
      <c r="W727" s="662"/>
    </row>
    <row r="728" spans="2:23" ht="15.75" x14ac:dyDescent="0.25">
      <c r="B728" s="221">
        <v>680</v>
      </c>
      <c r="C728" s="664"/>
      <c r="D728" s="665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666"/>
      <c r="U728" s="666"/>
      <c r="V728" s="666"/>
      <c r="W728" s="667"/>
    </row>
    <row r="729" spans="2:23" ht="15.75" x14ac:dyDescent="0.25">
      <c r="B729" s="223">
        <v>681</v>
      </c>
      <c r="C729" s="660"/>
      <c r="D729" s="660"/>
      <c r="E729" s="224"/>
      <c r="F729" s="224"/>
      <c r="G729" s="224"/>
      <c r="H729" s="224"/>
      <c r="I729" s="224"/>
      <c r="J729" s="224"/>
      <c r="K729" s="224"/>
      <c r="L729" s="224"/>
      <c r="M729" s="224"/>
      <c r="N729" s="224"/>
      <c r="O729" s="224"/>
      <c r="P729" s="224"/>
      <c r="Q729" s="224"/>
      <c r="R729" s="224"/>
      <c r="S729" s="224"/>
      <c r="T729" s="661"/>
      <c r="U729" s="661"/>
      <c r="V729" s="661"/>
      <c r="W729" s="662"/>
    </row>
    <row r="730" spans="2:23" ht="15.75" x14ac:dyDescent="0.25">
      <c r="B730" s="221">
        <v>682</v>
      </c>
      <c r="C730" s="664"/>
      <c r="D730" s="665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666"/>
      <c r="U730" s="666"/>
      <c r="V730" s="666"/>
      <c r="W730" s="667"/>
    </row>
    <row r="731" spans="2:23" ht="15.75" x14ac:dyDescent="0.25">
      <c r="B731" s="223">
        <v>683</v>
      </c>
      <c r="C731" s="660"/>
      <c r="D731" s="660"/>
      <c r="E731" s="224"/>
      <c r="F731" s="224"/>
      <c r="G731" s="224"/>
      <c r="H731" s="224"/>
      <c r="I731" s="224"/>
      <c r="J731" s="224"/>
      <c r="K731" s="224"/>
      <c r="L731" s="224"/>
      <c r="M731" s="224"/>
      <c r="N731" s="224"/>
      <c r="O731" s="224"/>
      <c r="P731" s="224"/>
      <c r="Q731" s="224"/>
      <c r="R731" s="224"/>
      <c r="S731" s="224"/>
      <c r="T731" s="661"/>
      <c r="U731" s="661"/>
      <c r="V731" s="661"/>
      <c r="W731" s="662"/>
    </row>
    <row r="732" spans="2:23" ht="15.75" x14ac:dyDescent="0.25">
      <c r="B732" s="221">
        <v>684</v>
      </c>
      <c r="C732" s="664"/>
      <c r="D732" s="665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666"/>
      <c r="U732" s="666"/>
      <c r="V732" s="666"/>
      <c r="W732" s="667"/>
    </row>
    <row r="733" spans="2:23" ht="15.75" x14ac:dyDescent="0.25">
      <c r="B733" s="223">
        <v>685</v>
      </c>
      <c r="C733" s="660"/>
      <c r="D733" s="660"/>
      <c r="E733" s="224"/>
      <c r="F733" s="224"/>
      <c r="G733" s="224"/>
      <c r="H733" s="224"/>
      <c r="I733" s="224"/>
      <c r="J733" s="224"/>
      <c r="K733" s="224"/>
      <c r="L733" s="224"/>
      <c r="M733" s="224"/>
      <c r="N733" s="224"/>
      <c r="O733" s="224"/>
      <c r="P733" s="224"/>
      <c r="Q733" s="224"/>
      <c r="R733" s="224"/>
      <c r="S733" s="224"/>
      <c r="T733" s="661"/>
      <c r="U733" s="661"/>
      <c r="V733" s="661"/>
      <c r="W733" s="662"/>
    </row>
    <row r="734" spans="2:23" ht="15.75" x14ac:dyDescent="0.25">
      <c r="B734" s="221">
        <v>686</v>
      </c>
      <c r="C734" s="664"/>
      <c r="D734" s="665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666"/>
      <c r="U734" s="666"/>
      <c r="V734" s="666"/>
      <c r="W734" s="667"/>
    </row>
    <row r="735" spans="2:23" ht="15.75" x14ac:dyDescent="0.25">
      <c r="B735" s="223">
        <v>687</v>
      </c>
      <c r="C735" s="660"/>
      <c r="D735" s="660"/>
      <c r="E735" s="224"/>
      <c r="F735" s="224"/>
      <c r="G735" s="224"/>
      <c r="H735" s="224"/>
      <c r="I735" s="224"/>
      <c r="J735" s="224"/>
      <c r="K735" s="224"/>
      <c r="L735" s="224"/>
      <c r="M735" s="224"/>
      <c r="N735" s="224"/>
      <c r="O735" s="224"/>
      <c r="P735" s="224"/>
      <c r="Q735" s="224"/>
      <c r="R735" s="224"/>
      <c r="S735" s="224"/>
      <c r="T735" s="661"/>
      <c r="U735" s="661"/>
      <c r="V735" s="661"/>
      <c r="W735" s="662"/>
    </row>
    <row r="736" spans="2:23" ht="15.75" x14ac:dyDescent="0.25">
      <c r="B736" s="221">
        <v>688</v>
      </c>
      <c r="C736" s="664"/>
      <c r="D736" s="665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666"/>
      <c r="U736" s="666"/>
      <c r="V736" s="666"/>
      <c r="W736" s="667"/>
    </row>
    <row r="737" spans="2:23" ht="15.75" x14ac:dyDescent="0.25">
      <c r="B737" s="223">
        <v>689</v>
      </c>
      <c r="C737" s="660"/>
      <c r="D737" s="660"/>
      <c r="E737" s="224"/>
      <c r="F737" s="224"/>
      <c r="G737" s="224"/>
      <c r="H737" s="224"/>
      <c r="I737" s="224"/>
      <c r="J737" s="224"/>
      <c r="K737" s="224"/>
      <c r="L737" s="224"/>
      <c r="M737" s="224"/>
      <c r="N737" s="224"/>
      <c r="O737" s="224"/>
      <c r="P737" s="224"/>
      <c r="Q737" s="224"/>
      <c r="R737" s="224"/>
      <c r="S737" s="224"/>
      <c r="T737" s="661"/>
      <c r="U737" s="661"/>
      <c r="V737" s="661"/>
      <c r="W737" s="662"/>
    </row>
    <row r="738" spans="2:23" ht="15.75" x14ac:dyDescent="0.25">
      <c r="B738" s="221">
        <v>690</v>
      </c>
      <c r="C738" s="664"/>
      <c r="D738" s="665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666"/>
      <c r="U738" s="666"/>
      <c r="V738" s="666"/>
      <c r="W738" s="667"/>
    </row>
    <row r="739" spans="2:23" ht="15.75" x14ac:dyDescent="0.25">
      <c r="B739" s="223">
        <v>691</v>
      </c>
      <c r="C739" s="660"/>
      <c r="D739" s="660"/>
      <c r="E739" s="224"/>
      <c r="F739" s="224"/>
      <c r="G739" s="224"/>
      <c r="H739" s="224"/>
      <c r="I739" s="224"/>
      <c r="J739" s="224"/>
      <c r="K739" s="224"/>
      <c r="L739" s="224"/>
      <c r="M739" s="224"/>
      <c r="N739" s="224"/>
      <c r="O739" s="224"/>
      <c r="P739" s="224"/>
      <c r="Q739" s="224"/>
      <c r="R739" s="224"/>
      <c r="S739" s="224"/>
      <c r="T739" s="661"/>
      <c r="U739" s="661"/>
      <c r="V739" s="661"/>
      <c r="W739" s="662"/>
    </row>
    <row r="740" spans="2:23" ht="15.75" x14ac:dyDescent="0.25">
      <c r="B740" s="221">
        <v>692</v>
      </c>
      <c r="C740" s="664"/>
      <c r="D740" s="665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666"/>
      <c r="U740" s="666"/>
      <c r="V740" s="666"/>
      <c r="W740" s="667"/>
    </row>
    <row r="741" spans="2:23" ht="15.75" x14ac:dyDescent="0.25">
      <c r="B741" s="223">
        <v>693</v>
      </c>
      <c r="C741" s="660"/>
      <c r="D741" s="660"/>
      <c r="E741" s="224"/>
      <c r="F741" s="224"/>
      <c r="G741" s="224"/>
      <c r="H741" s="224"/>
      <c r="I741" s="224"/>
      <c r="J741" s="224"/>
      <c r="K741" s="224"/>
      <c r="L741" s="224"/>
      <c r="M741" s="224"/>
      <c r="N741" s="224"/>
      <c r="O741" s="224"/>
      <c r="P741" s="224"/>
      <c r="Q741" s="224"/>
      <c r="R741" s="224"/>
      <c r="S741" s="224"/>
      <c r="T741" s="661"/>
      <c r="U741" s="661"/>
      <c r="V741" s="661"/>
      <c r="W741" s="662"/>
    </row>
    <row r="742" spans="2:23" ht="15.75" x14ac:dyDescent="0.25">
      <c r="B742" s="221">
        <v>694</v>
      </c>
      <c r="C742" s="664"/>
      <c r="D742" s="665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666"/>
      <c r="U742" s="666"/>
      <c r="V742" s="666"/>
      <c r="W742" s="667"/>
    </row>
    <row r="743" spans="2:23" ht="15.75" x14ac:dyDescent="0.25">
      <c r="B743" s="223">
        <v>695</v>
      </c>
      <c r="C743" s="660"/>
      <c r="D743" s="660"/>
      <c r="E743" s="224"/>
      <c r="F743" s="224"/>
      <c r="G743" s="224"/>
      <c r="H743" s="224"/>
      <c r="I743" s="224"/>
      <c r="J743" s="224"/>
      <c r="K743" s="224"/>
      <c r="L743" s="224"/>
      <c r="M743" s="224"/>
      <c r="N743" s="224"/>
      <c r="O743" s="224"/>
      <c r="P743" s="224"/>
      <c r="Q743" s="224"/>
      <c r="R743" s="224"/>
      <c r="S743" s="224"/>
      <c r="T743" s="661"/>
      <c r="U743" s="661"/>
      <c r="V743" s="661"/>
      <c r="W743" s="662"/>
    </row>
    <row r="744" spans="2:23" ht="15.75" x14ac:dyDescent="0.25">
      <c r="B744" s="221">
        <v>696</v>
      </c>
      <c r="C744" s="664"/>
      <c r="D744" s="665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666"/>
      <c r="U744" s="666"/>
      <c r="V744" s="666"/>
      <c r="W744" s="667"/>
    </row>
    <row r="745" spans="2:23" ht="15.75" x14ac:dyDescent="0.25">
      <c r="B745" s="223">
        <v>697</v>
      </c>
      <c r="C745" s="660"/>
      <c r="D745" s="660"/>
      <c r="E745" s="224"/>
      <c r="F745" s="224"/>
      <c r="G745" s="224"/>
      <c r="H745" s="224"/>
      <c r="I745" s="224"/>
      <c r="J745" s="224"/>
      <c r="K745" s="224"/>
      <c r="L745" s="224"/>
      <c r="M745" s="224"/>
      <c r="N745" s="224"/>
      <c r="O745" s="224"/>
      <c r="P745" s="224"/>
      <c r="Q745" s="224"/>
      <c r="R745" s="224"/>
      <c r="S745" s="224"/>
      <c r="T745" s="661"/>
      <c r="U745" s="661"/>
      <c r="V745" s="661"/>
      <c r="W745" s="662"/>
    </row>
    <row r="746" spans="2:23" ht="15.75" x14ac:dyDescent="0.25">
      <c r="B746" s="221">
        <v>698</v>
      </c>
      <c r="C746" s="664"/>
      <c r="D746" s="665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666"/>
      <c r="U746" s="666"/>
      <c r="V746" s="666"/>
      <c r="W746" s="667"/>
    </row>
    <row r="747" spans="2:23" ht="15.75" x14ac:dyDescent="0.25">
      <c r="B747" s="223">
        <v>699</v>
      </c>
      <c r="C747" s="660"/>
      <c r="D747" s="660"/>
      <c r="E747" s="224"/>
      <c r="F747" s="224"/>
      <c r="G747" s="224"/>
      <c r="H747" s="224"/>
      <c r="I747" s="224"/>
      <c r="J747" s="224"/>
      <c r="K747" s="224"/>
      <c r="L747" s="224"/>
      <c r="M747" s="224"/>
      <c r="N747" s="224"/>
      <c r="O747" s="224"/>
      <c r="P747" s="224"/>
      <c r="Q747" s="224"/>
      <c r="R747" s="224"/>
      <c r="S747" s="224"/>
      <c r="T747" s="661"/>
      <c r="U747" s="661"/>
      <c r="V747" s="661"/>
      <c r="W747" s="662"/>
    </row>
    <row r="748" spans="2:23" ht="15.75" x14ac:dyDescent="0.25">
      <c r="B748" s="221">
        <v>700</v>
      </c>
      <c r="C748" s="664"/>
      <c r="D748" s="665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666"/>
      <c r="U748" s="666"/>
      <c r="V748" s="666"/>
      <c r="W748" s="667"/>
    </row>
    <row r="749" spans="2:23" ht="15.75" x14ac:dyDescent="0.25">
      <c r="B749" s="223">
        <v>701</v>
      </c>
      <c r="C749" s="660"/>
      <c r="D749" s="660"/>
      <c r="E749" s="224"/>
      <c r="F749" s="224"/>
      <c r="G749" s="224"/>
      <c r="H749" s="224"/>
      <c r="I749" s="224"/>
      <c r="J749" s="224"/>
      <c r="K749" s="224"/>
      <c r="L749" s="224"/>
      <c r="M749" s="224"/>
      <c r="N749" s="224"/>
      <c r="O749" s="224"/>
      <c r="P749" s="224"/>
      <c r="Q749" s="224"/>
      <c r="R749" s="224"/>
      <c r="S749" s="224"/>
      <c r="T749" s="661"/>
      <c r="U749" s="661"/>
      <c r="V749" s="661"/>
      <c r="W749" s="662"/>
    </row>
    <row r="750" spans="2:23" ht="15.75" x14ac:dyDescent="0.25">
      <c r="B750" s="221">
        <v>702</v>
      </c>
      <c r="C750" s="664"/>
      <c r="D750" s="665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666"/>
      <c r="U750" s="666"/>
      <c r="V750" s="666"/>
      <c r="W750" s="667"/>
    </row>
    <row r="751" spans="2:23" ht="15.75" x14ac:dyDescent="0.25">
      <c r="B751" s="223">
        <v>703</v>
      </c>
      <c r="C751" s="660"/>
      <c r="D751" s="660"/>
      <c r="E751" s="224"/>
      <c r="F751" s="224"/>
      <c r="G751" s="224"/>
      <c r="H751" s="224"/>
      <c r="I751" s="224"/>
      <c r="J751" s="224"/>
      <c r="K751" s="224"/>
      <c r="L751" s="224"/>
      <c r="M751" s="224"/>
      <c r="N751" s="224"/>
      <c r="O751" s="224"/>
      <c r="P751" s="224"/>
      <c r="Q751" s="224"/>
      <c r="R751" s="224"/>
      <c r="S751" s="224"/>
      <c r="T751" s="661"/>
      <c r="U751" s="661"/>
      <c r="V751" s="661"/>
      <c r="W751" s="662"/>
    </row>
    <row r="752" spans="2:23" ht="15.75" x14ac:dyDescent="0.25">
      <c r="B752" s="221">
        <v>704</v>
      </c>
      <c r="C752" s="664"/>
      <c r="D752" s="665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666"/>
      <c r="U752" s="666"/>
      <c r="V752" s="666"/>
      <c r="W752" s="667"/>
    </row>
    <row r="753" spans="2:23" ht="15.75" x14ac:dyDescent="0.25">
      <c r="B753" s="223">
        <v>705</v>
      </c>
      <c r="C753" s="660"/>
      <c r="D753" s="660"/>
      <c r="E753" s="224"/>
      <c r="F753" s="224"/>
      <c r="G753" s="224"/>
      <c r="H753" s="224"/>
      <c r="I753" s="224"/>
      <c r="J753" s="224"/>
      <c r="K753" s="224"/>
      <c r="L753" s="224"/>
      <c r="M753" s="224"/>
      <c r="N753" s="224"/>
      <c r="O753" s="224"/>
      <c r="P753" s="224"/>
      <c r="Q753" s="224"/>
      <c r="R753" s="224"/>
      <c r="S753" s="224"/>
      <c r="T753" s="661"/>
      <c r="U753" s="661"/>
      <c r="V753" s="661"/>
      <c r="W753" s="662"/>
    </row>
    <row r="754" spans="2:23" ht="15.75" x14ac:dyDescent="0.25">
      <c r="B754" s="221">
        <v>706</v>
      </c>
      <c r="C754" s="664"/>
      <c r="D754" s="665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666"/>
      <c r="U754" s="666"/>
      <c r="V754" s="666"/>
      <c r="W754" s="667"/>
    </row>
    <row r="755" spans="2:23" ht="15.75" x14ac:dyDescent="0.25">
      <c r="B755" s="223">
        <v>707</v>
      </c>
      <c r="C755" s="660"/>
      <c r="D755" s="660"/>
      <c r="E755" s="224"/>
      <c r="F755" s="224"/>
      <c r="G755" s="224"/>
      <c r="H755" s="224"/>
      <c r="I755" s="224"/>
      <c r="J755" s="224"/>
      <c r="K755" s="224"/>
      <c r="L755" s="224"/>
      <c r="M755" s="224"/>
      <c r="N755" s="224"/>
      <c r="O755" s="224"/>
      <c r="P755" s="224"/>
      <c r="Q755" s="224"/>
      <c r="R755" s="224"/>
      <c r="S755" s="224"/>
      <c r="T755" s="661"/>
      <c r="U755" s="661"/>
      <c r="V755" s="661"/>
      <c r="W755" s="662"/>
    </row>
    <row r="756" spans="2:23" ht="15.75" x14ac:dyDescent="0.25">
      <c r="B756" s="221">
        <v>708</v>
      </c>
      <c r="C756" s="664"/>
      <c r="D756" s="665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666"/>
      <c r="U756" s="666"/>
      <c r="V756" s="666"/>
      <c r="W756" s="667"/>
    </row>
    <row r="757" spans="2:23" ht="15.75" x14ac:dyDescent="0.25">
      <c r="B757" s="223">
        <v>709</v>
      </c>
      <c r="C757" s="660"/>
      <c r="D757" s="660"/>
      <c r="E757" s="224"/>
      <c r="F757" s="224"/>
      <c r="G757" s="224"/>
      <c r="H757" s="224"/>
      <c r="I757" s="224"/>
      <c r="J757" s="224"/>
      <c r="K757" s="224"/>
      <c r="L757" s="224"/>
      <c r="M757" s="224"/>
      <c r="N757" s="224"/>
      <c r="O757" s="224"/>
      <c r="P757" s="224"/>
      <c r="Q757" s="224"/>
      <c r="R757" s="224"/>
      <c r="S757" s="224"/>
      <c r="T757" s="661"/>
      <c r="U757" s="661"/>
      <c r="V757" s="661"/>
      <c r="W757" s="662"/>
    </row>
    <row r="758" spans="2:23" ht="15.75" x14ac:dyDescent="0.25">
      <c r="B758" s="221">
        <v>710</v>
      </c>
      <c r="C758" s="664"/>
      <c r="D758" s="665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666"/>
      <c r="U758" s="666"/>
      <c r="V758" s="666"/>
      <c r="W758" s="667"/>
    </row>
    <row r="759" spans="2:23" ht="15.75" x14ac:dyDescent="0.25">
      <c r="B759" s="223">
        <v>711</v>
      </c>
      <c r="C759" s="660"/>
      <c r="D759" s="660"/>
      <c r="E759" s="224"/>
      <c r="F759" s="224"/>
      <c r="G759" s="224"/>
      <c r="H759" s="224"/>
      <c r="I759" s="224"/>
      <c r="J759" s="224"/>
      <c r="K759" s="224"/>
      <c r="L759" s="224"/>
      <c r="M759" s="224"/>
      <c r="N759" s="224"/>
      <c r="O759" s="224"/>
      <c r="P759" s="224"/>
      <c r="Q759" s="224"/>
      <c r="R759" s="224"/>
      <c r="S759" s="224"/>
      <c r="T759" s="661"/>
      <c r="U759" s="661"/>
      <c r="V759" s="661"/>
      <c r="W759" s="662"/>
    </row>
    <row r="760" spans="2:23" ht="15.75" x14ac:dyDescent="0.25">
      <c r="B760" s="221">
        <v>712</v>
      </c>
      <c r="C760" s="664"/>
      <c r="D760" s="665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666"/>
      <c r="U760" s="666"/>
      <c r="V760" s="666"/>
      <c r="W760" s="667"/>
    </row>
    <row r="761" spans="2:23" ht="15.75" x14ac:dyDescent="0.25">
      <c r="B761" s="223">
        <v>713</v>
      </c>
      <c r="C761" s="660"/>
      <c r="D761" s="660"/>
      <c r="E761" s="224"/>
      <c r="F761" s="224"/>
      <c r="G761" s="224"/>
      <c r="H761" s="224"/>
      <c r="I761" s="224"/>
      <c r="J761" s="224"/>
      <c r="K761" s="224"/>
      <c r="L761" s="224"/>
      <c r="M761" s="224"/>
      <c r="N761" s="224"/>
      <c r="O761" s="224"/>
      <c r="P761" s="224"/>
      <c r="Q761" s="224"/>
      <c r="R761" s="224"/>
      <c r="S761" s="224"/>
      <c r="T761" s="661"/>
      <c r="U761" s="661"/>
      <c r="V761" s="661"/>
      <c r="W761" s="662"/>
    </row>
    <row r="762" spans="2:23" ht="15.75" x14ac:dyDescent="0.25">
      <c r="B762" s="221">
        <v>714</v>
      </c>
      <c r="C762" s="664"/>
      <c r="D762" s="665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666"/>
      <c r="U762" s="666"/>
      <c r="V762" s="666"/>
      <c r="W762" s="667"/>
    </row>
    <row r="763" spans="2:23" ht="15.75" x14ac:dyDescent="0.25">
      <c r="B763" s="223">
        <v>715</v>
      </c>
      <c r="C763" s="660"/>
      <c r="D763" s="660"/>
      <c r="E763" s="224"/>
      <c r="F763" s="224"/>
      <c r="G763" s="224"/>
      <c r="H763" s="224"/>
      <c r="I763" s="224"/>
      <c r="J763" s="224"/>
      <c r="K763" s="224"/>
      <c r="L763" s="224"/>
      <c r="M763" s="224"/>
      <c r="N763" s="224"/>
      <c r="O763" s="224"/>
      <c r="P763" s="224"/>
      <c r="Q763" s="224"/>
      <c r="R763" s="224"/>
      <c r="S763" s="224"/>
      <c r="T763" s="661"/>
      <c r="U763" s="661"/>
      <c r="V763" s="661"/>
      <c r="W763" s="662"/>
    </row>
    <row r="764" spans="2:23" ht="15.75" x14ac:dyDescent="0.25">
      <c r="B764" s="221">
        <v>716</v>
      </c>
      <c r="C764" s="664"/>
      <c r="D764" s="665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666"/>
      <c r="U764" s="666"/>
      <c r="V764" s="666"/>
      <c r="W764" s="667"/>
    </row>
    <row r="765" spans="2:23" ht="15.75" x14ac:dyDescent="0.25">
      <c r="B765" s="223">
        <v>717</v>
      </c>
      <c r="C765" s="660"/>
      <c r="D765" s="660"/>
      <c r="E765" s="224"/>
      <c r="F765" s="224"/>
      <c r="G765" s="224"/>
      <c r="H765" s="224"/>
      <c r="I765" s="224"/>
      <c r="J765" s="224"/>
      <c r="K765" s="224"/>
      <c r="L765" s="224"/>
      <c r="M765" s="224"/>
      <c r="N765" s="224"/>
      <c r="O765" s="224"/>
      <c r="P765" s="224"/>
      <c r="Q765" s="224"/>
      <c r="R765" s="224"/>
      <c r="S765" s="224"/>
      <c r="T765" s="661"/>
      <c r="U765" s="661"/>
      <c r="V765" s="661"/>
      <c r="W765" s="662"/>
    </row>
    <row r="766" spans="2:23" ht="15.75" x14ac:dyDescent="0.25">
      <c r="B766" s="221">
        <v>718</v>
      </c>
      <c r="C766" s="664"/>
      <c r="D766" s="665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666"/>
      <c r="U766" s="666"/>
      <c r="V766" s="666"/>
      <c r="W766" s="667"/>
    </row>
    <row r="767" spans="2:23" ht="15.75" x14ac:dyDescent="0.25">
      <c r="B767" s="223">
        <v>719</v>
      </c>
      <c r="C767" s="660"/>
      <c r="D767" s="660"/>
      <c r="E767" s="224"/>
      <c r="F767" s="224"/>
      <c r="G767" s="224"/>
      <c r="H767" s="224"/>
      <c r="I767" s="224"/>
      <c r="J767" s="224"/>
      <c r="K767" s="224"/>
      <c r="L767" s="224"/>
      <c r="M767" s="224"/>
      <c r="N767" s="224"/>
      <c r="O767" s="224"/>
      <c r="P767" s="224"/>
      <c r="Q767" s="224"/>
      <c r="R767" s="224"/>
      <c r="S767" s="224"/>
      <c r="T767" s="661"/>
      <c r="U767" s="661"/>
      <c r="V767" s="661"/>
      <c r="W767" s="662"/>
    </row>
    <row r="768" spans="2:23" ht="15.75" x14ac:dyDescent="0.25">
      <c r="B768" s="221">
        <v>720</v>
      </c>
      <c r="C768" s="664"/>
      <c r="D768" s="665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666"/>
      <c r="U768" s="666"/>
      <c r="V768" s="666"/>
      <c r="W768" s="667"/>
    </row>
    <row r="769" spans="2:23" ht="15.75" x14ac:dyDescent="0.25">
      <c r="B769" s="223">
        <v>721</v>
      </c>
      <c r="C769" s="660"/>
      <c r="D769" s="660"/>
      <c r="E769" s="224"/>
      <c r="F769" s="224"/>
      <c r="G769" s="224"/>
      <c r="H769" s="224"/>
      <c r="I769" s="224"/>
      <c r="J769" s="224"/>
      <c r="K769" s="224"/>
      <c r="L769" s="224"/>
      <c r="M769" s="224"/>
      <c r="N769" s="224"/>
      <c r="O769" s="224"/>
      <c r="P769" s="224"/>
      <c r="Q769" s="224"/>
      <c r="R769" s="224"/>
      <c r="S769" s="224"/>
      <c r="T769" s="661"/>
      <c r="U769" s="661"/>
      <c r="V769" s="661"/>
      <c r="W769" s="662"/>
    </row>
    <row r="770" spans="2:23" ht="15.75" x14ac:dyDescent="0.25">
      <c r="B770" s="221">
        <v>722</v>
      </c>
      <c r="C770" s="664"/>
      <c r="D770" s="665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666"/>
      <c r="U770" s="666"/>
      <c r="V770" s="666"/>
      <c r="W770" s="667"/>
    </row>
    <row r="771" spans="2:23" ht="15.75" x14ac:dyDescent="0.25">
      <c r="B771" s="223">
        <v>723</v>
      </c>
      <c r="C771" s="660"/>
      <c r="D771" s="660"/>
      <c r="E771" s="224"/>
      <c r="F771" s="224"/>
      <c r="G771" s="224"/>
      <c r="H771" s="224"/>
      <c r="I771" s="224"/>
      <c r="J771" s="224"/>
      <c r="K771" s="224"/>
      <c r="L771" s="224"/>
      <c r="M771" s="224"/>
      <c r="N771" s="224"/>
      <c r="O771" s="224"/>
      <c r="P771" s="224"/>
      <c r="Q771" s="224"/>
      <c r="R771" s="224"/>
      <c r="S771" s="224"/>
      <c r="T771" s="661"/>
      <c r="U771" s="661"/>
      <c r="V771" s="661"/>
      <c r="W771" s="662"/>
    </row>
    <row r="772" spans="2:23" ht="15.75" x14ac:dyDescent="0.25">
      <c r="B772" s="221">
        <v>724</v>
      </c>
      <c r="C772" s="664"/>
      <c r="D772" s="665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666"/>
      <c r="U772" s="666"/>
      <c r="V772" s="666"/>
      <c r="W772" s="667"/>
    </row>
    <row r="773" spans="2:23" ht="15.75" x14ac:dyDescent="0.25">
      <c r="B773" s="223">
        <v>725</v>
      </c>
      <c r="C773" s="660"/>
      <c r="D773" s="660"/>
      <c r="E773" s="224"/>
      <c r="F773" s="224"/>
      <c r="G773" s="224"/>
      <c r="H773" s="224"/>
      <c r="I773" s="224"/>
      <c r="J773" s="224"/>
      <c r="K773" s="224"/>
      <c r="L773" s="224"/>
      <c r="M773" s="224"/>
      <c r="N773" s="224"/>
      <c r="O773" s="224"/>
      <c r="P773" s="224"/>
      <c r="Q773" s="224"/>
      <c r="R773" s="224"/>
      <c r="S773" s="224"/>
      <c r="T773" s="661"/>
      <c r="U773" s="661"/>
      <c r="V773" s="661"/>
      <c r="W773" s="662"/>
    </row>
    <row r="774" spans="2:23" ht="15.75" x14ac:dyDescent="0.25">
      <c r="B774" s="221">
        <v>726</v>
      </c>
      <c r="C774" s="664"/>
      <c r="D774" s="665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666"/>
      <c r="U774" s="666"/>
      <c r="V774" s="666"/>
      <c r="W774" s="667"/>
    </row>
    <row r="775" spans="2:23" ht="15.75" x14ac:dyDescent="0.25">
      <c r="B775" s="223">
        <v>727</v>
      </c>
      <c r="C775" s="660"/>
      <c r="D775" s="660"/>
      <c r="E775" s="224"/>
      <c r="F775" s="224"/>
      <c r="G775" s="224"/>
      <c r="H775" s="224"/>
      <c r="I775" s="224"/>
      <c r="J775" s="224"/>
      <c r="K775" s="224"/>
      <c r="L775" s="224"/>
      <c r="M775" s="224"/>
      <c r="N775" s="224"/>
      <c r="O775" s="224"/>
      <c r="P775" s="224"/>
      <c r="Q775" s="224"/>
      <c r="R775" s="224"/>
      <c r="S775" s="224"/>
      <c r="T775" s="661"/>
      <c r="U775" s="661"/>
      <c r="V775" s="661"/>
      <c r="W775" s="662"/>
    </row>
    <row r="776" spans="2:23" ht="15.75" x14ac:dyDescent="0.25">
      <c r="B776" s="221">
        <v>728</v>
      </c>
      <c r="C776" s="664"/>
      <c r="D776" s="665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666"/>
      <c r="U776" s="666"/>
      <c r="V776" s="666"/>
      <c r="W776" s="667"/>
    </row>
    <row r="777" spans="2:23" ht="15.75" x14ac:dyDescent="0.25">
      <c r="B777" s="223">
        <v>729</v>
      </c>
      <c r="C777" s="660"/>
      <c r="D777" s="660"/>
      <c r="E777" s="224"/>
      <c r="F777" s="224"/>
      <c r="G777" s="224"/>
      <c r="H777" s="224"/>
      <c r="I777" s="224"/>
      <c r="J777" s="224"/>
      <c r="K777" s="224"/>
      <c r="L777" s="224"/>
      <c r="M777" s="224"/>
      <c r="N777" s="224"/>
      <c r="O777" s="224"/>
      <c r="P777" s="224"/>
      <c r="Q777" s="224"/>
      <c r="R777" s="224"/>
      <c r="S777" s="224"/>
      <c r="T777" s="661"/>
      <c r="U777" s="661"/>
      <c r="V777" s="661"/>
      <c r="W777" s="662"/>
    </row>
    <row r="778" spans="2:23" ht="15.75" x14ac:dyDescent="0.25">
      <c r="B778" s="221">
        <v>730</v>
      </c>
      <c r="C778" s="664"/>
      <c r="D778" s="665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666"/>
      <c r="U778" s="666"/>
      <c r="V778" s="666"/>
      <c r="W778" s="667"/>
    </row>
    <row r="779" spans="2:23" ht="15.75" x14ac:dyDescent="0.25">
      <c r="B779" s="223">
        <v>731</v>
      </c>
      <c r="C779" s="660"/>
      <c r="D779" s="660"/>
      <c r="E779" s="224"/>
      <c r="F779" s="224"/>
      <c r="G779" s="224"/>
      <c r="H779" s="224"/>
      <c r="I779" s="224"/>
      <c r="J779" s="224"/>
      <c r="K779" s="224"/>
      <c r="L779" s="224"/>
      <c r="M779" s="224"/>
      <c r="N779" s="224"/>
      <c r="O779" s="224"/>
      <c r="P779" s="224"/>
      <c r="Q779" s="224"/>
      <c r="R779" s="224"/>
      <c r="S779" s="224"/>
      <c r="T779" s="661"/>
      <c r="U779" s="661"/>
      <c r="V779" s="661"/>
      <c r="W779" s="662"/>
    </row>
    <row r="780" spans="2:23" ht="15.75" x14ac:dyDescent="0.25">
      <c r="B780" s="221">
        <v>732</v>
      </c>
      <c r="C780" s="664"/>
      <c r="D780" s="665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666"/>
      <c r="U780" s="666"/>
      <c r="V780" s="666"/>
      <c r="W780" s="667"/>
    </row>
    <row r="781" spans="2:23" ht="15.75" x14ac:dyDescent="0.25">
      <c r="B781" s="223">
        <v>733</v>
      </c>
      <c r="C781" s="660"/>
      <c r="D781" s="660"/>
      <c r="E781" s="224"/>
      <c r="F781" s="224"/>
      <c r="G781" s="224"/>
      <c r="H781" s="224"/>
      <c r="I781" s="224"/>
      <c r="J781" s="224"/>
      <c r="K781" s="224"/>
      <c r="L781" s="224"/>
      <c r="M781" s="224"/>
      <c r="N781" s="224"/>
      <c r="O781" s="224"/>
      <c r="P781" s="224"/>
      <c r="Q781" s="224"/>
      <c r="R781" s="224"/>
      <c r="S781" s="224"/>
      <c r="T781" s="661"/>
      <c r="U781" s="661"/>
      <c r="V781" s="661"/>
      <c r="W781" s="662"/>
    </row>
    <row r="782" spans="2:23" ht="15.75" x14ac:dyDescent="0.25">
      <c r="B782" s="221">
        <v>734</v>
      </c>
      <c r="C782" s="664"/>
      <c r="D782" s="665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666"/>
      <c r="U782" s="666"/>
      <c r="V782" s="666"/>
      <c r="W782" s="667"/>
    </row>
    <row r="783" spans="2:23" ht="15.75" x14ac:dyDescent="0.25">
      <c r="B783" s="223">
        <v>735</v>
      </c>
      <c r="C783" s="660"/>
      <c r="D783" s="660"/>
      <c r="E783" s="224"/>
      <c r="F783" s="224"/>
      <c r="G783" s="224"/>
      <c r="H783" s="224"/>
      <c r="I783" s="224"/>
      <c r="J783" s="224"/>
      <c r="K783" s="224"/>
      <c r="L783" s="224"/>
      <c r="M783" s="224"/>
      <c r="N783" s="224"/>
      <c r="O783" s="224"/>
      <c r="P783" s="224"/>
      <c r="Q783" s="224"/>
      <c r="R783" s="224"/>
      <c r="S783" s="224"/>
      <c r="T783" s="661"/>
      <c r="U783" s="661"/>
      <c r="V783" s="661"/>
      <c r="W783" s="662"/>
    </row>
    <row r="784" spans="2:23" ht="15.75" x14ac:dyDescent="0.25">
      <c r="B784" s="221">
        <v>736</v>
      </c>
      <c r="C784" s="664"/>
      <c r="D784" s="665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666"/>
      <c r="U784" s="666"/>
      <c r="V784" s="666"/>
      <c r="W784" s="667"/>
    </row>
    <row r="785" spans="2:23" ht="15.75" x14ac:dyDescent="0.25">
      <c r="B785" s="223">
        <v>737</v>
      </c>
      <c r="C785" s="660"/>
      <c r="D785" s="660"/>
      <c r="E785" s="224"/>
      <c r="F785" s="224"/>
      <c r="G785" s="224"/>
      <c r="H785" s="224"/>
      <c r="I785" s="224"/>
      <c r="J785" s="224"/>
      <c r="K785" s="224"/>
      <c r="L785" s="224"/>
      <c r="M785" s="224"/>
      <c r="N785" s="224"/>
      <c r="O785" s="224"/>
      <c r="P785" s="224"/>
      <c r="Q785" s="224"/>
      <c r="R785" s="224"/>
      <c r="S785" s="224"/>
      <c r="T785" s="661"/>
      <c r="U785" s="661"/>
      <c r="V785" s="661"/>
      <c r="W785" s="662"/>
    </row>
    <row r="786" spans="2:23" ht="15.75" x14ac:dyDescent="0.25">
      <c r="B786" s="221">
        <v>738</v>
      </c>
      <c r="C786" s="664"/>
      <c r="D786" s="665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666"/>
      <c r="U786" s="666"/>
      <c r="V786" s="666"/>
      <c r="W786" s="667"/>
    </row>
    <row r="787" spans="2:23" ht="15.75" x14ac:dyDescent="0.25">
      <c r="B787" s="223">
        <v>739</v>
      </c>
      <c r="C787" s="660"/>
      <c r="D787" s="660"/>
      <c r="E787" s="224"/>
      <c r="F787" s="224"/>
      <c r="G787" s="224"/>
      <c r="H787" s="224"/>
      <c r="I787" s="224"/>
      <c r="J787" s="224"/>
      <c r="K787" s="224"/>
      <c r="L787" s="224"/>
      <c r="M787" s="224"/>
      <c r="N787" s="224"/>
      <c r="O787" s="224"/>
      <c r="P787" s="224"/>
      <c r="Q787" s="224"/>
      <c r="R787" s="224"/>
      <c r="S787" s="224"/>
      <c r="T787" s="661"/>
      <c r="U787" s="661"/>
      <c r="V787" s="661"/>
      <c r="W787" s="662"/>
    </row>
    <row r="788" spans="2:23" ht="15.75" x14ac:dyDescent="0.25">
      <c r="B788" s="221">
        <v>740</v>
      </c>
      <c r="C788" s="664"/>
      <c r="D788" s="665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666"/>
      <c r="U788" s="666"/>
      <c r="V788" s="666"/>
      <c r="W788" s="667"/>
    </row>
    <row r="789" spans="2:23" ht="15.75" x14ac:dyDescent="0.25">
      <c r="B789" s="223">
        <v>741</v>
      </c>
      <c r="C789" s="660"/>
      <c r="D789" s="660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661"/>
      <c r="U789" s="661"/>
      <c r="V789" s="661"/>
      <c r="W789" s="662"/>
    </row>
    <row r="790" spans="2:23" ht="15.75" x14ac:dyDescent="0.25">
      <c r="B790" s="221">
        <v>742</v>
      </c>
      <c r="C790" s="664"/>
      <c r="D790" s="665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666"/>
      <c r="U790" s="666"/>
      <c r="V790" s="666"/>
      <c r="W790" s="667"/>
    </row>
    <row r="791" spans="2:23" ht="15.75" x14ac:dyDescent="0.25">
      <c r="B791" s="223">
        <v>743</v>
      </c>
      <c r="C791" s="660"/>
      <c r="D791" s="660"/>
      <c r="E791" s="224"/>
      <c r="F791" s="224"/>
      <c r="G791" s="224"/>
      <c r="H791" s="224"/>
      <c r="I791" s="224"/>
      <c r="J791" s="224"/>
      <c r="K791" s="224"/>
      <c r="L791" s="224"/>
      <c r="M791" s="224"/>
      <c r="N791" s="224"/>
      <c r="O791" s="224"/>
      <c r="P791" s="224"/>
      <c r="Q791" s="224"/>
      <c r="R791" s="224"/>
      <c r="S791" s="224"/>
      <c r="T791" s="661"/>
      <c r="U791" s="661"/>
      <c r="V791" s="661"/>
      <c r="W791" s="662"/>
    </row>
    <row r="792" spans="2:23" ht="15.75" x14ac:dyDescent="0.25">
      <c r="B792" s="221">
        <v>744</v>
      </c>
      <c r="C792" s="664"/>
      <c r="D792" s="665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666"/>
      <c r="U792" s="666"/>
      <c r="V792" s="666"/>
      <c r="W792" s="667"/>
    </row>
    <row r="793" spans="2:23" ht="15.75" x14ac:dyDescent="0.25">
      <c r="B793" s="223">
        <v>745</v>
      </c>
      <c r="C793" s="660"/>
      <c r="D793" s="660"/>
      <c r="E793" s="224"/>
      <c r="F793" s="224"/>
      <c r="G793" s="224"/>
      <c r="H793" s="224"/>
      <c r="I793" s="224"/>
      <c r="J793" s="224"/>
      <c r="K793" s="224"/>
      <c r="L793" s="224"/>
      <c r="M793" s="224"/>
      <c r="N793" s="224"/>
      <c r="O793" s="224"/>
      <c r="P793" s="224"/>
      <c r="Q793" s="224"/>
      <c r="R793" s="224"/>
      <c r="S793" s="224"/>
      <c r="T793" s="661"/>
      <c r="U793" s="661"/>
      <c r="V793" s="661"/>
      <c r="W793" s="662"/>
    </row>
    <row r="794" spans="2:23" ht="15.75" x14ac:dyDescent="0.25">
      <c r="B794" s="221">
        <v>746</v>
      </c>
      <c r="C794" s="664"/>
      <c r="D794" s="665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666"/>
      <c r="U794" s="666"/>
      <c r="V794" s="666"/>
      <c r="W794" s="667"/>
    </row>
    <row r="795" spans="2:23" ht="15.75" x14ac:dyDescent="0.25">
      <c r="B795" s="223">
        <v>747</v>
      </c>
      <c r="C795" s="660"/>
      <c r="D795" s="660"/>
      <c r="E795" s="224"/>
      <c r="F795" s="224"/>
      <c r="G795" s="224"/>
      <c r="H795" s="224"/>
      <c r="I795" s="224"/>
      <c r="J795" s="224"/>
      <c r="K795" s="224"/>
      <c r="L795" s="224"/>
      <c r="M795" s="224"/>
      <c r="N795" s="224"/>
      <c r="O795" s="224"/>
      <c r="P795" s="224"/>
      <c r="Q795" s="224"/>
      <c r="R795" s="224"/>
      <c r="S795" s="224"/>
      <c r="T795" s="661"/>
      <c r="U795" s="661"/>
      <c r="V795" s="661"/>
      <c r="W795" s="662"/>
    </row>
    <row r="796" spans="2:23" ht="15.75" x14ac:dyDescent="0.25">
      <c r="B796" s="221">
        <v>748</v>
      </c>
      <c r="C796" s="664"/>
      <c r="D796" s="665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666"/>
      <c r="U796" s="666"/>
      <c r="V796" s="666"/>
      <c r="W796" s="667"/>
    </row>
    <row r="797" spans="2:23" ht="15.75" x14ac:dyDescent="0.25">
      <c r="B797" s="223">
        <v>749</v>
      </c>
      <c r="C797" s="660"/>
      <c r="D797" s="660"/>
      <c r="E797" s="224"/>
      <c r="F797" s="224"/>
      <c r="G797" s="224"/>
      <c r="H797" s="224"/>
      <c r="I797" s="224"/>
      <c r="J797" s="224"/>
      <c r="K797" s="224"/>
      <c r="L797" s="224"/>
      <c r="M797" s="224"/>
      <c r="N797" s="224"/>
      <c r="O797" s="224"/>
      <c r="P797" s="224"/>
      <c r="Q797" s="224"/>
      <c r="R797" s="224"/>
      <c r="S797" s="224"/>
      <c r="T797" s="661"/>
      <c r="U797" s="661"/>
      <c r="V797" s="661"/>
      <c r="W797" s="662"/>
    </row>
    <row r="798" spans="2:23" ht="15.75" x14ac:dyDescent="0.25">
      <c r="B798" s="221">
        <v>750</v>
      </c>
      <c r="C798" s="664"/>
      <c r="D798" s="665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666"/>
      <c r="U798" s="666"/>
      <c r="V798" s="666"/>
      <c r="W798" s="667"/>
    </row>
    <row r="799" spans="2:23" ht="15.75" x14ac:dyDescent="0.25">
      <c r="B799" s="223">
        <v>751</v>
      </c>
      <c r="C799" s="660"/>
      <c r="D799" s="660"/>
      <c r="E799" s="224"/>
      <c r="F799" s="224"/>
      <c r="G799" s="224"/>
      <c r="H799" s="224"/>
      <c r="I799" s="224"/>
      <c r="J799" s="224"/>
      <c r="K799" s="224"/>
      <c r="L799" s="224"/>
      <c r="M799" s="224"/>
      <c r="N799" s="224"/>
      <c r="O799" s="224"/>
      <c r="P799" s="224"/>
      <c r="Q799" s="224"/>
      <c r="R799" s="224"/>
      <c r="S799" s="224"/>
      <c r="T799" s="661"/>
      <c r="U799" s="661"/>
      <c r="V799" s="661"/>
      <c r="W799" s="662"/>
    </row>
    <row r="800" spans="2:23" ht="15.75" x14ac:dyDescent="0.25">
      <c r="B800" s="221">
        <v>752</v>
      </c>
      <c r="C800" s="664"/>
      <c r="D800" s="665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666"/>
      <c r="U800" s="666"/>
      <c r="V800" s="666"/>
      <c r="W800" s="667"/>
    </row>
    <row r="801" spans="2:23" ht="15.75" x14ac:dyDescent="0.25">
      <c r="B801" s="223">
        <v>753</v>
      </c>
      <c r="C801" s="660"/>
      <c r="D801" s="660"/>
      <c r="E801" s="224"/>
      <c r="F801" s="224"/>
      <c r="G801" s="224"/>
      <c r="H801" s="224"/>
      <c r="I801" s="224"/>
      <c r="J801" s="224"/>
      <c r="K801" s="224"/>
      <c r="L801" s="224"/>
      <c r="M801" s="224"/>
      <c r="N801" s="224"/>
      <c r="O801" s="224"/>
      <c r="P801" s="224"/>
      <c r="Q801" s="224"/>
      <c r="R801" s="224"/>
      <c r="S801" s="224"/>
      <c r="T801" s="661"/>
      <c r="U801" s="661"/>
      <c r="V801" s="661"/>
      <c r="W801" s="662"/>
    </row>
    <row r="802" spans="2:23" ht="15.75" x14ac:dyDescent="0.25">
      <c r="B802" s="221">
        <v>754</v>
      </c>
      <c r="C802" s="664"/>
      <c r="D802" s="665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666"/>
      <c r="U802" s="666"/>
      <c r="V802" s="666"/>
      <c r="W802" s="667"/>
    </row>
    <row r="803" spans="2:23" ht="15.75" x14ac:dyDescent="0.25">
      <c r="B803" s="223">
        <v>755</v>
      </c>
      <c r="C803" s="660"/>
      <c r="D803" s="660"/>
      <c r="E803" s="224"/>
      <c r="F803" s="224"/>
      <c r="G803" s="224"/>
      <c r="H803" s="224"/>
      <c r="I803" s="224"/>
      <c r="J803" s="224"/>
      <c r="K803" s="224"/>
      <c r="L803" s="224"/>
      <c r="M803" s="224"/>
      <c r="N803" s="224"/>
      <c r="O803" s="224"/>
      <c r="P803" s="224"/>
      <c r="Q803" s="224"/>
      <c r="R803" s="224"/>
      <c r="S803" s="224"/>
      <c r="T803" s="661"/>
      <c r="U803" s="661"/>
      <c r="V803" s="661"/>
      <c r="W803" s="662"/>
    </row>
    <row r="804" spans="2:23" ht="15.75" x14ac:dyDescent="0.25">
      <c r="B804" s="221">
        <v>756</v>
      </c>
      <c r="C804" s="664"/>
      <c r="D804" s="665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666"/>
      <c r="U804" s="666"/>
      <c r="V804" s="666"/>
      <c r="W804" s="667"/>
    </row>
    <row r="805" spans="2:23" ht="15.75" x14ac:dyDescent="0.25">
      <c r="B805" s="223">
        <v>757</v>
      </c>
      <c r="C805" s="660"/>
      <c r="D805" s="660"/>
      <c r="E805" s="224"/>
      <c r="F805" s="224"/>
      <c r="G805" s="224"/>
      <c r="H805" s="224"/>
      <c r="I805" s="224"/>
      <c r="J805" s="224"/>
      <c r="K805" s="224"/>
      <c r="L805" s="224"/>
      <c r="M805" s="224"/>
      <c r="N805" s="224"/>
      <c r="O805" s="224"/>
      <c r="P805" s="224"/>
      <c r="Q805" s="224"/>
      <c r="R805" s="224"/>
      <c r="S805" s="224"/>
      <c r="T805" s="661"/>
      <c r="U805" s="661"/>
      <c r="V805" s="661"/>
      <c r="W805" s="662"/>
    </row>
    <row r="806" spans="2:23" ht="15.75" x14ac:dyDescent="0.25">
      <c r="B806" s="221">
        <v>758</v>
      </c>
      <c r="C806" s="664"/>
      <c r="D806" s="665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666"/>
      <c r="U806" s="666"/>
      <c r="V806" s="666"/>
      <c r="W806" s="667"/>
    </row>
    <row r="807" spans="2:23" ht="15.75" x14ac:dyDescent="0.25">
      <c r="B807" s="223">
        <v>759</v>
      </c>
      <c r="C807" s="660"/>
      <c r="D807" s="660"/>
      <c r="E807" s="224"/>
      <c r="F807" s="224"/>
      <c r="G807" s="224"/>
      <c r="H807" s="224"/>
      <c r="I807" s="224"/>
      <c r="J807" s="224"/>
      <c r="K807" s="224"/>
      <c r="L807" s="224"/>
      <c r="M807" s="224"/>
      <c r="N807" s="224"/>
      <c r="O807" s="224"/>
      <c r="P807" s="224"/>
      <c r="Q807" s="224"/>
      <c r="R807" s="224"/>
      <c r="S807" s="224"/>
      <c r="T807" s="661"/>
      <c r="U807" s="661"/>
      <c r="V807" s="661"/>
      <c r="W807" s="662"/>
    </row>
    <row r="808" spans="2:23" ht="15.75" x14ac:dyDescent="0.25">
      <c r="B808" s="221">
        <v>760</v>
      </c>
      <c r="C808" s="664"/>
      <c r="D808" s="665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666"/>
      <c r="U808" s="666"/>
      <c r="V808" s="666"/>
      <c r="W808" s="667"/>
    </row>
    <row r="809" spans="2:23" ht="15.75" x14ac:dyDescent="0.25">
      <c r="B809" s="223">
        <v>761</v>
      </c>
      <c r="C809" s="660"/>
      <c r="D809" s="660"/>
      <c r="E809" s="224"/>
      <c r="F809" s="224"/>
      <c r="G809" s="224"/>
      <c r="H809" s="224"/>
      <c r="I809" s="224"/>
      <c r="J809" s="224"/>
      <c r="K809" s="224"/>
      <c r="L809" s="224"/>
      <c r="M809" s="224"/>
      <c r="N809" s="224"/>
      <c r="O809" s="224"/>
      <c r="P809" s="224"/>
      <c r="Q809" s="224"/>
      <c r="R809" s="224"/>
      <c r="S809" s="224"/>
      <c r="T809" s="661"/>
      <c r="U809" s="661"/>
      <c r="V809" s="661"/>
      <c r="W809" s="662"/>
    </row>
    <row r="810" spans="2:23" ht="15.75" x14ac:dyDescent="0.25">
      <c r="B810" s="221">
        <v>762</v>
      </c>
      <c r="C810" s="664"/>
      <c r="D810" s="665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666"/>
      <c r="U810" s="666"/>
      <c r="V810" s="666"/>
      <c r="W810" s="667"/>
    </row>
    <row r="811" spans="2:23" ht="15.75" x14ac:dyDescent="0.25">
      <c r="B811" s="223">
        <v>763</v>
      </c>
      <c r="C811" s="660"/>
      <c r="D811" s="660"/>
      <c r="E811" s="224"/>
      <c r="F811" s="224"/>
      <c r="G811" s="224"/>
      <c r="H811" s="224"/>
      <c r="I811" s="224"/>
      <c r="J811" s="224"/>
      <c r="K811" s="224"/>
      <c r="L811" s="224"/>
      <c r="M811" s="224"/>
      <c r="N811" s="224"/>
      <c r="O811" s="224"/>
      <c r="P811" s="224"/>
      <c r="Q811" s="224"/>
      <c r="R811" s="224"/>
      <c r="S811" s="224"/>
      <c r="T811" s="661"/>
      <c r="U811" s="661"/>
      <c r="V811" s="661"/>
      <c r="W811" s="662"/>
    </row>
    <row r="812" spans="2:23" ht="15.75" x14ac:dyDescent="0.25">
      <c r="B812" s="221">
        <v>764</v>
      </c>
      <c r="C812" s="664"/>
      <c r="D812" s="665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666"/>
      <c r="U812" s="666"/>
      <c r="V812" s="666"/>
      <c r="W812" s="667"/>
    </row>
    <row r="813" spans="2:23" ht="15.75" x14ac:dyDescent="0.25">
      <c r="B813" s="223">
        <v>765</v>
      </c>
      <c r="C813" s="660"/>
      <c r="D813" s="660"/>
      <c r="E813" s="224"/>
      <c r="F813" s="224"/>
      <c r="G813" s="224"/>
      <c r="H813" s="224"/>
      <c r="I813" s="224"/>
      <c r="J813" s="224"/>
      <c r="K813" s="224"/>
      <c r="L813" s="224"/>
      <c r="M813" s="224"/>
      <c r="N813" s="224"/>
      <c r="O813" s="224"/>
      <c r="P813" s="224"/>
      <c r="Q813" s="224"/>
      <c r="R813" s="224"/>
      <c r="S813" s="224"/>
      <c r="T813" s="661"/>
      <c r="U813" s="661"/>
      <c r="V813" s="661"/>
      <c r="W813" s="662"/>
    </row>
    <row r="814" spans="2:23" ht="15.75" x14ac:dyDescent="0.25">
      <c r="B814" s="221">
        <v>766</v>
      </c>
      <c r="C814" s="664"/>
      <c r="D814" s="665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666"/>
      <c r="U814" s="666"/>
      <c r="V814" s="666"/>
      <c r="W814" s="667"/>
    </row>
    <row r="815" spans="2:23" ht="15.75" x14ac:dyDescent="0.25">
      <c r="B815" s="223">
        <v>767</v>
      </c>
      <c r="C815" s="660"/>
      <c r="D815" s="660"/>
      <c r="E815" s="224"/>
      <c r="F815" s="224"/>
      <c r="G815" s="224"/>
      <c r="H815" s="224"/>
      <c r="I815" s="224"/>
      <c r="J815" s="224"/>
      <c r="K815" s="224"/>
      <c r="L815" s="224"/>
      <c r="M815" s="224"/>
      <c r="N815" s="224"/>
      <c r="O815" s="224"/>
      <c r="P815" s="224"/>
      <c r="Q815" s="224"/>
      <c r="R815" s="224"/>
      <c r="S815" s="224"/>
      <c r="T815" s="661"/>
      <c r="U815" s="661"/>
      <c r="V815" s="661"/>
      <c r="W815" s="662"/>
    </row>
    <row r="816" spans="2:23" ht="15.75" x14ac:dyDescent="0.25">
      <c r="B816" s="221">
        <v>768</v>
      </c>
      <c r="C816" s="664"/>
      <c r="D816" s="665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666"/>
      <c r="U816" s="666"/>
      <c r="V816" s="666"/>
      <c r="W816" s="667"/>
    </row>
    <row r="817" spans="2:23" ht="15.75" x14ac:dyDescent="0.25">
      <c r="B817" s="223">
        <v>769</v>
      </c>
      <c r="C817" s="660"/>
      <c r="D817" s="660"/>
      <c r="E817" s="224"/>
      <c r="F817" s="224"/>
      <c r="G817" s="224"/>
      <c r="H817" s="224"/>
      <c r="I817" s="224"/>
      <c r="J817" s="224"/>
      <c r="K817" s="224"/>
      <c r="L817" s="224"/>
      <c r="M817" s="224"/>
      <c r="N817" s="224"/>
      <c r="O817" s="224"/>
      <c r="P817" s="224"/>
      <c r="Q817" s="224"/>
      <c r="R817" s="224"/>
      <c r="S817" s="224"/>
      <c r="T817" s="661"/>
      <c r="U817" s="661"/>
      <c r="V817" s="661"/>
      <c r="W817" s="662"/>
    </row>
    <row r="818" spans="2:23" ht="15.75" x14ac:dyDescent="0.25">
      <c r="B818" s="221">
        <v>770</v>
      </c>
      <c r="C818" s="664"/>
      <c r="D818" s="665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666"/>
      <c r="U818" s="666"/>
      <c r="V818" s="666"/>
      <c r="W818" s="667"/>
    </row>
    <row r="819" spans="2:23" ht="15.75" x14ac:dyDescent="0.25">
      <c r="B819" s="223">
        <v>771</v>
      </c>
      <c r="C819" s="660"/>
      <c r="D819" s="660"/>
      <c r="E819" s="224"/>
      <c r="F819" s="224"/>
      <c r="G819" s="224"/>
      <c r="H819" s="224"/>
      <c r="I819" s="224"/>
      <c r="J819" s="224"/>
      <c r="K819" s="224"/>
      <c r="L819" s="224"/>
      <c r="M819" s="224"/>
      <c r="N819" s="224"/>
      <c r="O819" s="224"/>
      <c r="P819" s="224"/>
      <c r="Q819" s="224"/>
      <c r="R819" s="224"/>
      <c r="S819" s="224"/>
      <c r="T819" s="661"/>
      <c r="U819" s="661"/>
      <c r="V819" s="661"/>
      <c r="W819" s="662"/>
    </row>
    <row r="820" spans="2:23" ht="15.75" x14ac:dyDescent="0.25">
      <c r="B820" s="221">
        <v>772</v>
      </c>
      <c r="C820" s="664"/>
      <c r="D820" s="665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666"/>
      <c r="U820" s="666"/>
      <c r="V820" s="666"/>
      <c r="W820" s="667"/>
    </row>
    <row r="821" spans="2:23" ht="15.75" x14ac:dyDescent="0.25">
      <c r="B821" s="223">
        <v>773</v>
      </c>
      <c r="C821" s="660"/>
      <c r="D821" s="660"/>
      <c r="E821" s="224"/>
      <c r="F821" s="224"/>
      <c r="G821" s="224"/>
      <c r="H821" s="224"/>
      <c r="I821" s="224"/>
      <c r="J821" s="224"/>
      <c r="K821" s="224"/>
      <c r="L821" s="224"/>
      <c r="M821" s="224"/>
      <c r="N821" s="224"/>
      <c r="O821" s="224"/>
      <c r="P821" s="224"/>
      <c r="Q821" s="224"/>
      <c r="R821" s="224"/>
      <c r="S821" s="224"/>
      <c r="T821" s="661"/>
      <c r="U821" s="661"/>
      <c r="V821" s="661"/>
      <c r="W821" s="662"/>
    </row>
    <row r="822" spans="2:23" ht="15.75" x14ac:dyDescent="0.25">
      <c r="B822" s="221">
        <v>774</v>
      </c>
      <c r="C822" s="664"/>
      <c r="D822" s="665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666"/>
      <c r="U822" s="666"/>
      <c r="V822" s="666"/>
      <c r="W822" s="667"/>
    </row>
    <row r="823" spans="2:23" ht="15.75" x14ac:dyDescent="0.25">
      <c r="B823" s="223">
        <v>775</v>
      </c>
      <c r="C823" s="660"/>
      <c r="D823" s="660"/>
      <c r="E823" s="224"/>
      <c r="F823" s="224"/>
      <c r="G823" s="224"/>
      <c r="H823" s="224"/>
      <c r="I823" s="224"/>
      <c r="J823" s="224"/>
      <c r="K823" s="224"/>
      <c r="L823" s="224"/>
      <c r="M823" s="224"/>
      <c r="N823" s="224"/>
      <c r="O823" s="224"/>
      <c r="P823" s="224"/>
      <c r="Q823" s="224"/>
      <c r="R823" s="224"/>
      <c r="S823" s="224"/>
      <c r="T823" s="661"/>
      <c r="U823" s="661"/>
      <c r="V823" s="661"/>
      <c r="W823" s="662"/>
    </row>
    <row r="824" spans="2:23" ht="15.75" x14ac:dyDescent="0.25">
      <c r="B824" s="221">
        <v>776</v>
      </c>
      <c r="C824" s="664"/>
      <c r="D824" s="665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666"/>
      <c r="U824" s="666"/>
      <c r="V824" s="666"/>
      <c r="W824" s="667"/>
    </row>
    <row r="825" spans="2:23" ht="15.75" x14ac:dyDescent="0.25">
      <c r="B825" s="223">
        <v>777</v>
      </c>
      <c r="C825" s="660"/>
      <c r="D825" s="660"/>
      <c r="E825" s="224"/>
      <c r="F825" s="224"/>
      <c r="G825" s="224"/>
      <c r="H825" s="224"/>
      <c r="I825" s="224"/>
      <c r="J825" s="224"/>
      <c r="K825" s="224"/>
      <c r="L825" s="224"/>
      <c r="M825" s="224"/>
      <c r="N825" s="224"/>
      <c r="O825" s="224"/>
      <c r="P825" s="224"/>
      <c r="Q825" s="224"/>
      <c r="R825" s="224"/>
      <c r="S825" s="224"/>
      <c r="T825" s="661"/>
      <c r="U825" s="661"/>
      <c r="V825" s="661"/>
      <c r="W825" s="662"/>
    </row>
    <row r="826" spans="2:23" ht="15.75" x14ac:dyDescent="0.25">
      <c r="B826" s="221">
        <v>778</v>
      </c>
      <c r="C826" s="664"/>
      <c r="D826" s="665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666"/>
      <c r="U826" s="666"/>
      <c r="V826" s="666"/>
      <c r="W826" s="667"/>
    </row>
    <row r="827" spans="2:23" ht="15.75" x14ac:dyDescent="0.25">
      <c r="B827" s="223">
        <v>779</v>
      </c>
      <c r="C827" s="660"/>
      <c r="D827" s="660"/>
      <c r="E827" s="224"/>
      <c r="F827" s="224"/>
      <c r="G827" s="224"/>
      <c r="H827" s="224"/>
      <c r="I827" s="224"/>
      <c r="J827" s="224"/>
      <c r="K827" s="224"/>
      <c r="L827" s="224"/>
      <c r="M827" s="224"/>
      <c r="N827" s="224"/>
      <c r="O827" s="224"/>
      <c r="P827" s="224"/>
      <c r="Q827" s="224"/>
      <c r="R827" s="224"/>
      <c r="S827" s="224"/>
      <c r="T827" s="661"/>
      <c r="U827" s="661"/>
      <c r="V827" s="661"/>
      <c r="W827" s="662"/>
    </row>
    <row r="828" spans="2:23" ht="15.75" x14ac:dyDescent="0.25">
      <c r="B828" s="221">
        <v>780</v>
      </c>
      <c r="C828" s="664"/>
      <c r="D828" s="665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666"/>
      <c r="U828" s="666"/>
      <c r="V828" s="666"/>
      <c r="W828" s="667"/>
    </row>
    <row r="829" spans="2:23" ht="15.75" x14ac:dyDescent="0.25">
      <c r="B829" s="223">
        <v>781</v>
      </c>
      <c r="C829" s="660"/>
      <c r="D829" s="660"/>
      <c r="E829" s="224"/>
      <c r="F829" s="224"/>
      <c r="G829" s="224"/>
      <c r="H829" s="224"/>
      <c r="I829" s="224"/>
      <c r="J829" s="224"/>
      <c r="K829" s="224"/>
      <c r="L829" s="224"/>
      <c r="M829" s="224"/>
      <c r="N829" s="224"/>
      <c r="O829" s="224"/>
      <c r="P829" s="224"/>
      <c r="Q829" s="224"/>
      <c r="R829" s="224"/>
      <c r="S829" s="224"/>
      <c r="T829" s="661"/>
      <c r="U829" s="661"/>
      <c r="V829" s="661"/>
      <c r="W829" s="662"/>
    </row>
    <row r="830" spans="2:23" ht="15.75" x14ac:dyDescent="0.25">
      <c r="B830" s="221">
        <v>782</v>
      </c>
      <c r="C830" s="664"/>
      <c r="D830" s="665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666"/>
      <c r="U830" s="666"/>
      <c r="V830" s="666"/>
      <c r="W830" s="667"/>
    </row>
    <row r="831" spans="2:23" ht="15.75" x14ac:dyDescent="0.25">
      <c r="B831" s="223">
        <v>783</v>
      </c>
      <c r="C831" s="660"/>
      <c r="D831" s="660"/>
      <c r="E831" s="224"/>
      <c r="F831" s="224"/>
      <c r="G831" s="224"/>
      <c r="H831" s="224"/>
      <c r="I831" s="224"/>
      <c r="J831" s="224"/>
      <c r="K831" s="224"/>
      <c r="L831" s="224"/>
      <c r="M831" s="224"/>
      <c r="N831" s="224"/>
      <c r="O831" s="224"/>
      <c r="P831" s="224"/>
      <c r="Q831" s="224"/>
      <c r="R831" s="224"/>
      <c r="S831" s="224"/>
      <c r="T831" s="661"/>
      <c r="U831" s="661"/>
      <c r="V831" s="661"/>
      <c r="W831" s="662"/>
    </row>
    <row r="832" spans="2:23" ht="15.75" x14ac:dyDescent="0.25">
      <c r="B832" s="221">
        <v>784</v>
      </c>
      <c r="C832" s="664"/>
      <c r="D832" s="665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666"/>
      <c r="U832" s="666"/>
      <c r="V832" s="666"/>
      <c r="W832" s="667"/>
    </row>
    <row r="833" spans="2:23" ht="15.75" x14ac:dyDescent="0.25">
      <c r="B833" s="223">
        <v>785</v>
      </c>
      <c r="C833" s="660"/>
      <c r="D833" s="660"/>
      <c r="E833" s="224"/>
      <c r="F833" s="224"/>
      <c r="G833" s="224"/>
      <c r="H833" s="224"/>
      <c r="I833" s="224"/>
      <c r="J833" s="224"/>
      <c r="K833" s="224"/>
      <c r="L833" s="224"/>
      <c r="M833" s="224"/>
      <c r="N833" s="224"/>
      <c r="O833" s="224"/>
      <c r="P833" s="224"/>
      <c r="Q833" s="224"/>
      <c r="R833" s="224"/>
      <c r="S833" s="224"/>
      <c r="T833" s="661"/>
      <c r="U833" s="661"/>
      <c r="V833" s="661"/>
      <c r="W833" s="662"/>
    </row>
    <row r="834" spans="2:23" ht="15.75" x14ac:dyDescent="0.25">
      <c r="B834" s="221">
        <v>786</v>
      </c>
      <c r="C834" s="664"/>
      <c r="D834" s="665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666"/>
      <c r="U834" s="666"/>
      <c r="V834" s="666"/>
      <c r="W834" s="667"/>
    </row>
    <row r="835" spans="2:23" ht="15.75" x14ac:dyDescent="0.25">
      <c r="B835" s="223">
        <v>787</v>
      </c>
      <c r="C835" s="660"/>
      <c r="D835" s="660"/>
      <c r="E835" s="224"/>
      <c r="F835" s="224"/>
      <c r="G835" s="224"/>
      <c r="H835" s="224"/>
      <c r="I835" s="224"/>
      <c r="J835" s="224"/>
      <c r="K835" s="224"/>
      <c r="L835" s="224"/>
      <c r="M835" s="224"/>
      <c r="N835" s="224"/>
      <c r="O835" s="224"/>
      <c r="P835" s="224"/>
      <c r="Q835" s="224"/>
      <c r="R835" s="224"/>
      <c r="S835" s="224"/>
      <c r="T835" s="661"/>
      <c r="U835" s="661"/>
      <c r="V835" s="661"/>
      <c r="W835" s="662"/>
    </row>
    <row r="836" spans="2:23" ht="15.75" x14ac:dyDescent="0.25">
      <c r="B836" s="221">
        <v>788</v>
      </c>
      <c r="C836" s="664"/>
      <c r="D836" s="665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666"/>
      <c r="U836" s="666"/>
      <c r="V836" s="666"/>
      <c r="W836" s="667"/>
    </row>
    <row r="837" spans="2:23" ht="15.75" x14ac:dyDescent="0.25">
      <c r="B837" s="223">
        <v>789</v>
      </c>
      <c r="C837" s="660"/>
      <c r="D837" s="660"/>
      <c r="E837" s="224"/>
      <c r="F837" s="224"/>
      <c r="G837" s="224"/>
      <c r="H837" s="224"/>
      <c r="I837" s="224"/>
      <c r="J837" s="224"/>
      <c r="K837" s="224"/>
      <c r="L837" s="224"/>
      <c r="M837" s="224"/>
      <c r="N837" s="224"/>
      <c r="O837" s="224"/>
      <c r="P837" s="224"/>
      <c r="Q837" s="224"/>
      <c r="R837" s="224"/>
      <c r="S837" s="224"/>
      <c r="T837" s="661"/>
      <c r="U837" s="661"/>
      <c r="V837" s="661"/>
      <c r="W837" s="662"/>
    </row>
    <row r="838" spans="2:23" ht="15.75" x14ac:dyDescent="0.25">
      <c r="B838" s="221">
        <v>790</v>
      </c>
      <c r="C838" s="664"/>
      <c r="D838" s="665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666"/>
      <c r="U838" s="666"/>
      <c r="V838" s="666"/>
      <c r="W838" s="667"/>
    </row>
    <row r="839" spans="2:23" ht="15.75" x14ac:dyDescent="0.25">
      <c r="B839" s="223">
        <v>791</v>
      </c>
      <c r="C839" s="660"/>
      <c r="D839" s="660"/>
      <c r="E839" s="224"/>
      <c r="F839" s="224"/>
      <c r="G839" s="224"/>
      <c r="H839" s="224"/>
      <c r="I839" s="224"/>
      <c r="J839" s="224"/>
      <c r="K839" s="224"/>
      <c r="L839" s="224"/>
      <c r="M839" s="224"/>
      <c r="N839" s="224"/>
      <c r="O839" s="224"/>
      <c r="P839" s="224"/>
      <c r="Q839" s="224"/>
      <c r="R839" s="224"/>
      <c r="S839" s="224"/>
      <c r="T839" s="661"/>
      <c r="U839" s="661"/>
      <c r="V839" s="661"/>
      <c r="W839" s="662"/>
    </row>
    <row r="840" spans="2:23" ht="15.75" x14ac:dyDescent="0.25">
      <c r="B840" s="221">
        <v>792</v>
      </c>
      <c r="C840" s="664"/>
      <c r="D840" s="665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666"/>
      <c r="U840" s="666"/>
      <c r="V840" s="666"/>
      <c r="W840" s="667"/>
    </row>
    <row r="841" spans="2:23" ht="15.75" x14ac:dyDescent="0.25">
      <c r="B841" s="223">
        <v>793</v>
      </c>
      <c r="C841" s="660"/>
      <c r="D841" s="660"/>
      <c r="E841" s="224"/>
      <c r="F841" s="224"/>
      <c r="G841" s="224"/>
      <c r="H841" s="224"/>
      <c r="I841" s="224"/>
      <c r="J841" s="224"/>
      <c r="K841" s="224"/>
      <c r="L841" s="224"/>
      <c r="M841" s="224"/>
      <c r="N841" s="224"/>
      <c r="O841" s="224"/>
      <c r="P841" s="224"/>
      <c r="Q841" s="224"/>
      <c r="R841" s="224"/>
      <c r="S841" s="224"/>
      <c r="T841" s="661"/>
      <c r="U841" s="661"/>
      <c r="V841" s="661"/>
      <c r="W841" s="662"/>
    </row>
    <row r="842" spans="2:23" ht="15.75" x14ac:dyDescent="0.25">
      <c r="B842" s="221">
        <v>794</v>
      </c>
      <c r="C842" s="664"/>
      <c r="D842" s="665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666"/>
      <c r="U842" s="666"/>
      <c r="V842" s="666"/>
      <c r="W842" s="667"/>
    </row>
    <row r="843" spans="2:23" ht="15.75" x14ac:dyDescent="0.25">
      <c r="B843" s="223">
        <v>795</v>
      </c>
      <c r="C843" s="660"/>
      <c r="D843" s="660"/>
      <c r="E843" s="224"/>
      <c r="F843" s="224"/>
      <c r="G843" s="224"/>
      <c r="H843" s="224"/>
      <c r="I843" s="224"/>
      <c r="J843" s="224"/>
      <c r="K843" s="224"/>
      <c r="L843" s="224"/>
      <c r="M843" s="224"/>
      <c r="N843" s="224"/>
      <c r="O843" s="224"/>
      <c r="P843" s="224"/>
      <c r="Q843" s="224"/>
      <c r="R843" s="224"/>
      <c r="S843" s="224"/>
      <c r="T843" s="661"/>
      <c r="U843" s="661"/>
      <c r="V843" s="661"/>
      <c r="W843" s="662"/>
    </row>
    <row r="844" spans="2:23" ht="15.75" x14ac:dyDescent="0.25">
      <c r="B844" s="221">
        <v>796</v>
      </c>
      <c r="C844" s="664"/>
      <c r="D844" s="665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666"/>
      <c r="U844" s="666"/>
      <c r="V844" s="666"/>
      <c r="W844" s="667"/>
    </row>
    <row r="845" spans="2:23" ht="15.75" x14ac:dyDescent="0.25">
      <c r="B845" s="223">
        <v>797</v>
      </c>
      <c r="C845" s="660"/>
      <c r="D845" s="660"/>
      <c r="E845" s="224"/>
      <c r="F845" s="224"/>
      <c r="G845" s="224"/>
      <c r="H845" s="224"/>
      <c r="I845" s="224"/>
      <c r="J845" s="224"/>
      <c r="K845" s="224"/>
      <c r="L845" s="224"/>
      <c r="M845" s="224"/>
      <c r="N845" s="224"/>
      <c r="O845" s="224"/>
      <c r="P845" s="224"/>
      <c r="Q845" s="224"/>
      <c r="R845" s="224"/>
      <c r="S845" s="224"/>
      <c r="T845" s="661"/>
      <c r="U845" s="661"/>
      <c r="V845" s="661"/>
      <c r="W845" s="662"/>
    </row>
    <row r="846" spans="2:23" ht="15.75" x14ac:dyDescent="0.25">
      <c r="B846" s="221">
        <v>798</v>
      </c>
      <c r="C846" s="664"/>
      <c r="D846" s="665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666"/>
      <c r="U846" s="666"/>
      <c r="V846" s="666"/>
      <c r="W846" s="667"/>
    </row>
    <row r="847" spans="2:23" ht="15.75" x14ac:dyDescent="0.25">
      <c r="B847" s="223">
        <v>799</v>
      </c>
      <c r="C847" s="660"/>
      <c r="D847" s="660"/>
      <c r="E847" s="224"/>
      <c r="F847" s="224"/>
      <c r="G847" s="224"/>
      <c r="H847" s="224"/>
      <c r="I847" s="224"/>
      <c r="J847" s="224"/>
      <c r="K847" s="224"/>
      <c r="L847" s="224"/>
      <c r="M847" s="224"/>
      <c r="N847" s="224"/>
      <c r="O847" s="224"/>
      <c r="P847" s="224"/>
      <c r="Q847" s="224"/>
      <c r="R847" s="224"/>
      <c r="S847" s="224"/>
      <c r="T847" s="661"/>
      <c r="U847" s="661"/>
      <c r="V847" s="661"/>
      <c r="W847" s="662"/>
    </row>
    <row r="848" spans="2:23" ht="15.75" x14ac:dyDescent="0.25">
      <c r="B848" s="221">
        <v>800</v>
      </c>
      <c r="C848" s="664"/>
      <c r="D848" s="665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666"/>
      <c r="U848" s="666"/>
      <c r="V848" s="666"/>
      <c r="W848" s="667"/>
    </row>
    <row r="849" spans="2:23" ht="15.75" x14ac:dyDescent="0.25">
      <c r="B849" s="223">
        <v>801</v>
      </c>
      <c r="C849" s="660"/>
      <c r="D849" s="660"/>
      <c r="E849" s="224"/>
      <c r="F849" s="224"/>
      <c r="G849" s="224"/>
      <c r="H849" s="224"/>
      <c r="I849" s="224"/>
      <c r="J849" s="224"/>
      <c r="K849" s="224"/>
      <c r="L849" s="224"/>
      <c r="M849" s="224"/>
      <c r="N849" s="224"/>
      <c r="O849" s="224"/>
      <c r="P849" s="224"/>
      <c r="Q849" s="224"/>
      <c r="R849" s="224"/>
      <c r="S849" s="224"/>
      <c r="T849" s="661"/>
      <c r="U849" s="661"/>
      <c r="V849" s="661"/>
      <c r="W849" s="662"/>
    </row>
    <row r="850" spans="2:23" ht="15.75" x14ac:dyDescent="0.25">
      <c r="B850" s="221">
        <v>802</v>
      </c>
      <c r="C850" s="664"/>
      <c r="D850" s="665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666"/>
      <c r="U850" s="666"/>
      <c r="V850" s="666"/>
      <c r="W850" s="667"/>
    </row>
    <row r="851" spans="2:23" ht="15.75" x14ac:dyDescent="0.25">
      <c r="B851" s="223">
        <v>803</v>
      </c>
      <c r="C851" s="660"/>
      <c r="D851" s="660"/>
      <c r="E851" s="224"/>
      <c r="F851" s="224"/>
      <c r="G851" s="224"/>
      <c r="H851" s="224"/>
      <c r="I851" s="224"/>
      <c r="J851" s="224"/>
      <c r="K851" s="224"/>
      <c r="L851" s="224"/>
      <c r="M851" s="224"/>
      <c r="N851" s="224"/>
      <c r="O851" s="224"/>
      <c r="P851" s="224"/>
      <c r="Q851" s="224"/>
      <c r="R851" s="224"/>
      <c r="S851" s="224"/>
      <c r="T851" s="661"/>
      <c r="U851" s="661"/>
      <c r="V851" s="661"/>
      <c r="W851" s="662"/>
    </row>
    <row r="852" spans="2:23" ht="15.75" x14ac:dyDescent="0.25">
      <c r="B852" s="221">
        <v>804</v>
      </c>
      <c r="C852" s="664"/>
      <c r="D852" s="665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666"/>
      <c r="U852" s="666"/>
      <c r="V852" s="666"/>
      <c r="W852" s="667"/>
    </row>
    <row r="853" spans="2:23" ht="15.75" x14ac:dyDescent="0.25">
      <c r="B853" s="223">
        <v>805</v>
      </c>
      <c r="C853" s="660"/>
      <c r="D853" s="660"/>
      <c r="E853" s="224"/>
      <c r="F853" s="224"/>
      <c r="G853" s="224"/>
      <c r="H853" s="224"/>
      <c r="I853" s="224"/>
      <c r="J853" s="224"/>
      <c r="K853" s="224"/>
      <c r="L853" s="224"/>
      <c r="M853" s="224"/>
      <c r="N853" s="224"/>
      <c r="O853" s="224"/>
      <c r="P853" s="224"/>
      <c r="Q853" s="224"/>
      <c r="R853" s="224"/>
      <c r="S853" s="224"/>
      <c r="T853" s="661"/>
      <c r="U853" s="661"/>
      <c r="V853" s="661"/>
      <c r="W853" s="662"/>
    </row>
    <row r="854" spans="2:23" ht="15.75" x14ac:dyDescent="0.25">
      <c r="B854" s="221">
        <v>806</v>
      </c>
      <c r="C854" s="664"/>
      <c r="D854" s="665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666"/>
      <c r="U854" s="666"/>
      <c r="V854" s="666"/>
      <c r="W854" s="667"/>
    </row>
    <row r="855" spans="2:23" ht="15.75" x14ac:dyDescent="0.25">
      <c r="B855" s="223">
        <v>807</v>
      </c>
      <c r="C855" s="660"/>
      <c r="D855" s="660"/>
      <c r="E855" s="224"/>
      <c r="F855" s="224"/>
      <c r="G855" s="224"/>
      <c r="H855" s="224"/>
      <c r="I855" s="224"/>
      <c r="J855" s="224"/>
      <c r="K855" s="224"/>
      <c r="L855" s="224"/>
      <c r="M855" s="224"/>
      <c r="N855" s="224"/>
      <c r="O855" s="224"/>
      <c r="P855" s="224"/>
      <c r="Q855" s="224"/>
      <c r="R855" s="224"/>
      <c r="S855" s="224"/>
      <c r="T855" s="661"/>
      <c r="U855" s="661"/>
      <c r="V855" s="661"/>
      <c r="W855" s="662"/>
    </row>
    <row r="856" spans="2:23" ht="15.75" x14ac:dyDescent="0.25">
      <c r="B856" s="221">
        <v>808</v>
      </c>
      <c r="C856" s="664"/>
      <c r="D856" s="665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666"/>
      <c r="U856" s="666"/>
      <c r="V856" s="666"/>
      <c r="W856" s="667"/>
    </row>
    <row r="857" spans="2:23" ht="15.75" x14ac:dyDescent="0.25">
      <c r="B857" s="223">
        <v>809</v>
      </c>
      <c r="C857" s="660"/>
      <c r="D857" s="660"/>
      <c r="E857" s="224"/>
      <c r="F857" s="224"/>
      <c r="G857" s="224"/>
      <c r="H857" s="224"/>
      <c r="I857" s="224"/>
      <c r="J857" s="224"/>
      <c r="K857" s="224"/>
      <c r="L857" s="224"/>
      <c r="M857" s="224"/>
      <c r="N857" s="224"/>
      <c r="O857" s="224"/>
      <c r="P857" s="224"/>
      <c r="Q857" s="224"/>
      <c r="R857" s="224"/>
      <c r="S857" s="224"/>
      <c r="T857" s="661"/>
      <c r="U857" s="661"/>
      <c r="V857" s="661"/>
      <c r="W857" s="662"/>
    </row>
    <row r="858" spans="2:23" ht="15.75" x14ac:dyDescent="0.25">
      <c r="B858" s="221">
        <v>810</v>
      </c>
      <c r="C858" s="664"/>
      <c r="D858" s="665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666"/>
      <c r="U858" s="666"/>
      <c r="V858" s="666"/>
      <c r="W858" s="667"/>
    </row>
    <row r="859" spans="2:23" ht="15.75" x14ac:dyDescent="0.25">
      <c r="B859" s="223">
        <v>811</v>
      </c>
      <c r="C859" s="660"/>
      <c r="D859" s="660"/>
      <c r="E859" s="224"/>
      <c r="F859" s="224"/>
      <c r="G859" s="224"/>
      <c r="H859" s="224"/>
      <c r="I859" s="224"/>
      <c r="J859" s="224"/>
      <c r="K859" s="224"/>
      <c r="L859" s="224"/>
      <c r="M859" s="224"/>
      <c r="N859" s="224"/>
      <c r="O859" s="224"/>
      <c r="P859" s="224"/>
      <c r="Q859" s="224"/>
      <c r="R859" s="224"/>
      <c r="S859" s="224"/>
      <c r="T859" s="661"/>
      <c r="U859" s="661"/>
      <c r="V859" s="661"/>
      <c r="W859" s="662"/>
    </row>
    <row r="860" spans="2:23" ht="15.75" x14ac:dyDescent="0.25">
      <c r="B860" s="221">
        <v>812</v>
      </c>
      <c r="C860" s="664"/>
      <c r="D860" s="665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666"/>
      <c r="U860" s="666"/>
      <c r="V860" s="666"/>
      <c r="W860" s="667"/>
    </row>
    <row r="861" spans="2:23" ht="15.75" x14ac:dyDescent="0.25">
      <c r="B861" s="223">
        <v>813</v>
      </c>
      <c r="C861" s="660"/>
      <c r="D861" s="660"/>
      <c r="E861" s="224"/>
      <c r="F861" s="224"/>
      <c r="G861" s="224"/>
      <c r="H861" s="224"/>
      <c r="I861" s="224"/>
      <c r="J861" s="224"/>
      <c r="K861" s="224"/>
      <c r="L861" s="224"/>
      <c r="M861" s="224"/>
      <c r="N861" s="224"/>
      <c r="O861" s="224"/>
      <c r="P861" s="224"/>
      <c r="Q861" s="224"/>
      <c r="R861" s="224"/>
      <c r="S861" s="224"/>
      <c r="T861" s="661"/>
      <c r="U861" s="661"/>
      <c r="V861" s="661"/>
      <c r="W861" s="662"/>
    </row>
    <row r="862" spans="2:23" ht="15.75" x14ac:dyDescent="0.25">
      <c r="B862" s="221">
        <v>814</v>
      </c>
      <c r="C862" s="664"/>
      <c r="D862" s="665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666"/>
      <c r="U862" s="666"/>
      <c r="V862" s="666"/>
      <c r="W862" s="667"/>
    </row>
    <row r="863" spans="2:23" ht="15.75" x14ac:dyDescent="0.25">
      <c r="B863" s="223">
        <v>815</v>
      </c>
      <c r="C863" s="660"/>
      <c r="D863" s="660"/>
      <c r="E863" s="224"/>
      <c r="F863" s="224"/>
      <c r="G863" s="224"/>
      <c r="H863" s="224"/>
      <c r="I863" s="224"/>
      <c r="J863" s="224"/>
      <c r="K863" s="224"/>
      <c r="L863" s="224"/>
      <c r="M863" s="224"/>
      <c r="N863" s="224"/>
      <c r="O863" s="224"/>
      <c r="P863" s="224"/>
      <c r="Q863" s="224"/>
      <c r="R863" s="224"/>
      <c r="S863" s="224"/>
      <c r="T863" s="661"/>
      <c r="U863" s="661"/>
      <c r="V863" s="661"/>
      <c r="W863" s="662"/>
    </row>
    <row r="864" spans="2:23" ht="15.75" x14ac:dyDescent="0.25">
      <c r="B864" s="221">
        <v>816</v>
      </c>
      <c r="C864" s="664"/>
      <c r="D864" s="665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666"/>
      <c r="U864" s="666"/>
      <c r="V864" s="666"/>
      <c r="W864" s="667"/>
    </row>
    <row r="865" spans="2:23" ht="15.75" x14ac:dyDescent="0.25">
      <c r="B865" s="223">
        <v>817</v>
      </c>
      <c r="C865" s="660"/>
      <c r="D865" s="660"/>
      <c r="E865" s="224"/>
      <c r="F865" s="224"/>
      <c r="G865" s="224"/>
      <c r="H865" s="224"/>
      <c r="I865" s="224"/>
      <c r="J865" s="224"/>
      <c r="K865" s="224"/>
      <c r="L865" s="224"/>
      <c r="M865" s="224"/>
      <c r="N865" s="224"/>
      <c r="O865" s="224"/>
      <c r="P865" s="224"/>
      <c r="Q865" s="224"/>
      <c r="R865" s="224"/>
      <c r="S865" s="224"/>
      <c r="T865" s="661"/>
      <c r="U865" s="661"/>
      <c r="V865" s="661"/>
      <c r="W865" s="662"/>
    </row>
    <row r="866" spans="2:23" ht="15.75" x14ac:dyDescent="0.25">
      <c r="B866" s="221">
        <v>818</v>
      </c>
      <c r="C866" s="664"/>
      <c r="D866" s="665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666"/>
      <c r="U866" s="666"/>
      <c r="V866" s="666"/>
      <c r="W866" s="667"/>
    </row>
    <row r="867" spans="2:23" ht="15.75" x14ac:dyDescent="0.25">
      <c r="B867" s="223">
        <v>819</v>
      </c>
      <c r="C867" s="660"/>
      <c r="D867" s="660"/>
      <c r="E867" s="224"/>
      <c r="F867" s="224"/>
      <c r="G867" s="224"/>
      <c r="H867" s="224"/>
      <c r="I867" s="224"/>
      <c r="J867" s="224"/>
      <c r="K867" s="224"/>
      <c r="L867" s="224"/>
      <c r="M867" s="224"/>
      <c r="N867" s="224"/>
      <c r="O867" s="224"/>
      <c r="P867" s="224"/>
      <c r="Q867" s="224"/>
      <c r="R867" s="224"/>
      <c r="S867" s="224"/>
      <c r="T867" s="661"/>
      <c r="U867" s="661"/>
      <c r="V867" s="661"/>
      <c r="W867" s="662"/>
    </row>
    <row r="868" spans="2:23" ht="15.75" x14ac:dyDescent="0.25">
      <c r="B868" s="221">
        <v>820</v>
      </c>
      <c r="C868" s="664"/>
      <c r="D868" s="665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666"/>
      <c r="U868" s="666"/>
      <c r="V868" s="666"/>
      <c r="W868" s="667"/>
    </row>
    <row r="869" spans="2:23" ht="15.75" x14ac:dyDescent="0.25">
      <c r="B869" s="223">
        <v>821</v>
      </c>
      <c r="C869" s="660"/>
      <c r="D869" s="660"/>
      <c r="E869" s="224"/>
      <c r="F869" s="224"/>
      <c r="G869" s="224"/>
      <c r="H869" s="224"/>
      <c r="I869" s="224"/>
      <c r="J869" s="224"/>
      <c r="K869" s="224"/>
      <c r="L869" s="224"/>
      <c r="M869" s="224"/>
      <c r="N869" s="224"/>
      <c r="O869" s="224"/>
      <c r="P869" s="224"/>
      <c r="Q869" s="224"/>
      <c r="R869" s="224"/>
      <c r="S869" s="224"/>
      <c r="T869" s="661"/>
      <c r="U869" s="661"/>
      <c r="V869" s="661"/>
      <c r="W869" s="662"/>
    </row>
    <row r="870" spans="2:23" ht="15.75" x14ac:dyDescent="0.25">
      <c r="B870" s="221">
        <v>822</v>
      </c>
      <c r="C870" s="664"/>
      <c r="D870" s="665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666"/>
      <c r="U870" s="666"/>
      <c r="V870" s="666"/>
      <c r="W870" s="667"/>
    </row>
    <row r="871" spans="2:23" ht="15.75" x14ac:dyDescent="0.25">
      <c r="B871" s="223">
        <v>823</v>
      </c>
      <c r="C871" s="660"/>
      <c r="D871" s="660"/>
      <c r="E871" s="224"/>
      <c r="F871" s="224"/>
      <c r="G871" s="224"/>
      <c r="H871" s="224"/>
      <c r="I871" s="224"/>
      <c r="J871" s="224"/>
      <c r="K871" s="224"/>
      <c r="L871" s="224"/>
      <c r="M871" s="224"/>
      <c r="N871" s="224"/>
      <c r="O871" s="224"/>
      <c r="P871" s="224"/>
      <c r="Q871" s="224"/>
      <c r="R871" s="224"/>
      <c r="S871" s="224"/>
      <c r="T871" s="661"/>
      <c r="U871" s="661"/>
      <c r="V871" s="661"/>
      <c r="W871" s="662"/>
    </row>
    <row r="872" spans="2:23" ht="15.75" x14ac:dyDescent="0.25">
      <c r="B872" s="221">
        <v>824</v>
      </c>
      <c r="C872" s="664"/>
      <c r="D872" s="665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666"/>
      <c r="U872" s="666"/>
      <c r="V872" s="666"/>
      <c r="W872" s="667"/>
    </row>
    <row r="873" spans="2:23" ht="15.75" x14ac:dyDescent="0.25">
      <c r="B873" s="223">
        <v>825</v>
      </c>
      <c r="C873" s="660"/>
      <c r="D873" s="660"/>
      <c r="E873" s="224"/>
      <c r="F873" s="224"/>
      <c r="G873" s="224"/>
      <c r="H873" s="224"/>
      <c r="I873" s="224"/>
      <c r="J873" s="224"/>
      <c r="K873" s="224"/>
      <c r="L873" s="224"/>
      <c r="M873" s="224"/>
      <c r="N873" s="224"/>
      <c r="O873" s="224"/>
      <c r="P873" s="224"/>
      <c r="Q873" s="224"/>
      <c r="R873" s="224"/>
      <c r="S873" s="224"/>
      <c r="T873" s="661"/>
      <c r="U873" s="661"/>
      <c r="V873" s="661"/>
      <c r="W873" s="662"/>
    </row>
    <row r="874" spans="2:23" ht="15.75" x14ac:dyDescent="0.25">
      <c r="B874" s="221">
        <v>826</v>
      </c>
      <c r="C874" s="664"/>
      <c r="D874" s="665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666"/>
      <c r="U874" s="666"/>
      <c r="V874" s="666"/>
      <c r="W874" s="667"/>
    </row>
    <row r="875" spans="2:23" ht="15.75" x14ac:dyDescent="0.25">
      <c r="B875" s="223">
        <v>827</v>
      </c>
      <c r="C875" s="660"/>
      <c r="D875" s="660"/>
      <c r="E875" s="224"/>
      <c r="F875" s="224"/>
      <c r="G875" s="224"/>
      <c r="H875" s="224"/>
      <c r="I875" s="224"/>
      <c r="J875" s="224"/>
      <c r="K875" s="224"/>
      <c r="L875" s="224"/>
      <c r="M875" s="224"/>
      <c r="N875" s="224"/>
      <c r="O875" s="224"/>
      <c r="P875" s="224"/>
      <c r="Q875" s="224"/>
      <c r="R875" s="224"/>
      <c r="S875" s="224"/>
      <c r="T875" s="661"/>
      <c r="U875" s="661"/>
      <c r="V875" s="661"/>
      <c r="W875" s="662"/>
    </row>
    <row r="876" spans="2:23" ht="15.75" x14ac:dyDescent="0.25">
      <c r="B876" s="221">
        <v>828</v>
      </c>
      <c r="C876" s="664"/>
      <c r="D876" s="665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666"/>
      <c r="U876" s="666"/>
      <c r="V876" s="666"/>
      <c r="W876" s="667"/>
    </row>
    <row r="877" spans="2:23" ht="15.75" x14ac:dyDescent="0.25">
      <c r="B877" s="223">
        <v>829</v>
      </c>
      <c r="C877" s="660"/>
      <c r="D877" s="660"/>
      <c r="E877" s="224"/>
      <c r="F877" s="224"/>
      <c r="G877" s="224"/>
      <c r="H877" s="224"/>
      <c r="I877" s="224"/>
      <c r="J877" s="224"/>
      <c r="K877" s="224"/>
      <c r="L877" s="224"/>
      <c r="M877" s="224"/>
      <c r="N877" s="224"/>
      <c r="O877" s="224"/>
      <c r="P877" s="224"/>
      <c r="Q877" s="224"/>
      <c r="R877" s="224"/>
      <c r="S877" s="224"/>
      <c r="T877" s="661"/>
      <c r="U877" s="661"/>
      <c r="V877" s="661"/>
      <c r="W877" s="662"/>
    </row>
    <row r="878" spans="2:23" ht="15.75" x14ac:dyDescent="0.25">
      <c r="B878" s="221">
        <v>830</v>
      </c>
      <c r="C878" s="664"/>
      <c r="D878" s="665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666"/>
      <c r="U878" s="666"/>
      <c r="V878" s="666"/>
      <c r="W878" s="667"/>
    </row>
    <row r="879" spans="2:23" ht="15.75" x14ac:dyDescent="0.25">
      <c r="B879" s="223">
        <v>831</v>
      </c>
      <c r="C879" s="660"/>
      <c r="D879" s="660"/>
      <c r="E879" s="224"/>
      <c r="F879" s="224"/>
      <c r="G879" s="224"/>
      <c r="H879" s="224"/>
      <c r="I879" s="224"/>
      <c r="J879" s="224"/>
      <c r="K879" s="224"/>
      <c r="L879" s="224"/>
      <c r="M879" s="224"/>
      <c r="N879" s="224"/>
      <c r="O879" s="224"/>
      <c r="P879" s="224"/>
      <c r="Q879" s="224"/>
      <c r="R879" s="224"/>
      <c r="S879" s="224"/>
      <c r="T879" s="661"/>
      <c r="U879" s="661"/>
      <c r="V879" s="661"/>
      <c r="W879" s="662"/>
    </row>
    <row r="880" spans="2:23" ht="15.75" x14ac:dyDescent="0.25">
      <c r="B880" s="221">
        <v>832</v>
      </c>
      <c r="C880" s="664"/>
      <c r="D880" s="665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666"/>
      <c r="U880" s="666"/>
      <c r="V880" s="666"/>
      <c r="W880" s="667"/>
    </row>
    <row r="881" spans="2:23" ht="15.75" x14ac:dyDescent="0.25">
      <c r="B881" s="223">
        <v>833</v>
      </c>
      <c r="C881" s="660"/>
      <c r="D881" s="660"/>
      <c r="E881" s="224"/>
      <c r="F881" s="224"/>
      <c r="G881" s="224"/>
      <c r="H881" s="224"/>
      <c r="I881" s="224"/>
      <c r="J881" s="224"/>
      <c r="K881" s="224"/>
      <c r="L881" s="224"/>
      <c r="M881" s="224"/>
      <c r="N881" s="224"/>
      <c r="O881" s="224"/>
      <c r="P881" s="224"/>
      <c r="Q881" s="224"/>
      <c r="R881" s="224"/>
      <c r="S881" s="224"/>
      <c r="T881" s="661"/>
      <c r="U881" s="661"/>
      <c r="V881" s="661"/>
      <c r="W881" s="662"/>
    </row>
    <row r="882" spans="2:23" ht="15.75" x14ac:dyDescent="0.25">
      <c r="B882" s="221">
        <v>834</v>
      </c>
      <c r="C882" s="664"/>
      <c r="D882" s="665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666"/>
      <c r="U882" s="666"/>
      <c r="V882" s="666"/>
      <c r="W882" s="667"/>
    </row>
    <row r="883" spans="2:23" ht="15.75" x14ac:dyDescent="0.25">
      <c r="B883" s="223">
        <v>835</v>
      </c>
      <c r="C883" s="660"/>
      <c r="D883" s="660"/>
      <c r="E883" s="224"/>
      <c r="F883" s="224"/>
      <c r="G883" s="224"/>
      <c r="H883" s="224"/>
      <c r="I883" s="224"/>
      <c r="J883" s="224"/>
      <c r="K883" s="224"/>
      <c r="L883" s="224"/>
      <c r="M883" s="224"/>
      <c r="N883" s="224"/>
      <c r="O883" s="224"/>
      <c r="P883" s="224"/>
      <c r="Q883" s="224"/>
      <c r="R883" s="224"/>
      <c r="S883" s="224"/>
      <c r="T883" s="661"/>
      <c r="U883" s="661"/>
      <c r="V883" s="661"/>
      <c r="W883" s="662"/>
    </row>
    <row r="884" spans="2:23" ht="15.75" x14ac:dyDescent="0.25">
      <c r="B884" s="221">
        <v>836</v>
      </c>
      <c r="C884" s="664"/>
      <c r="D884" s="665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666"/>
      <c r="U884" s="666"/>
      <c r="V884" s="666"/>
      <c r="W884" s="667"/>
    </row>
    <row r="885" spans="2:23" ht="15.75" x14ac:dyDescent="0.25">
      <c r="B885" s="223">
        <v>837</v>
      </c>
      <c r="C885" s="660"/>
      <c r="D885" s="660"/>
      <c r="E885" s="224"/>
      <c r="F885" s="224"/>
      <c r="G885" s="224"/>
      <c r="H885" s="224"/>
      <c r="I885" s="224"/>
      <c r="J885" s="224"/>
      <c r="K885" s="224"/>
      <c r="L885" s="224"/>
      <c r="M885" s="224"/>
      <c r="N885" s="224"/>
      <c r="O885" s="224"/>
      <c r="P885" s="224"/>
      <c r="Q885" s="224"/>
      <c r="R885" s="224"/>
      <c r="S885" s="224"/>
      <c r="T885" s="661"/>
      <c r="U885" s="661"/>
      <c r="V885" s="661"/>
      <c r="W885" s="662"/>
    </row>
    <row r="886" spans="2:23" ht="15.75" x14ac:dyDescent="0.25">
      <c r="B886" s="221">
        <v>838</v>
      </c>
      <c r="C886" s="664"/>
      <c r="D886" s="665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666"/>
      <c r="U886" s="666"/>
      <c r="V886" s="666"/>
      <c r="W886" s="667"/>
    </row>
    <row r="887" spans="2:23" ht="15.75" x14ac:dyDescent="0.25">
      <c r="B887" s="223">
        <v>839</v>
      </c>
      <c r="C887" s="660"/>
      <c r="D887" s="660"/>
      <c r="E887" s="224"/>
      <c r="F887" s="224"/>
      <c r="G887" s="224"/>
      <c r="H887" s="224"/>
      <c r="I887" s="224"/>
      <c r="J887" s="224"/>
      <c r="K887" s="224"/>
      <c r="L887" s="224"/>
      <c r="M887" s="224"/>
      <c r="N887" s="224"/>
      <c r="O887" s="224"/>
      <c r="P887" s="224"/>
      <c r="Q887" s="224"/>
      <c r="R887" s="224"/>
      <c r="S887" s="224"/>
      <c r="T887" s="661"/>
      <c r="U887" s="661"/>
      <c r="V887" s="661"/>
      <c r="W887" s="662"/>
    </row>
    <row r="888" spans="2:23" ht="15.75" x14ac:dyDescent="0.25">
      <c r="B888" s="221">
        <v>840</v>
      </c>
      <c r="C888" s="664"/>
      <c r="D888" s="665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666"/>
      <c r="U888" s="666"/>
      <c r="V888" s="666"/>
      <c r="W888" s="667"/>
    </row>
    <row r="889" spans="2:23" ht="15.75" x14ac:dyDescent="0.25">
      <c r="B889" s="223">
        <v>841</v>
      </c>
      <c r="C889" s="660"/>
      <c r="D889" s="660"/>
      <c r="E889" s="224"/>
      <c r="F889" s="224"/>
      <c r="G889" s="224"/>
      <c r="H889" s="224"/>
      <c r="I889" s="224"/>
      <c r="J889" s="224"/>
      <c r="K889" s="224"/>
      <c r="L889" s="224"/>
      <c r="M889" s="224"/>
      <c r="N889" s="224"/>
      <c r="O889" s="224"/>
      <c r="P889" s="224"/>
      <c r="Q889" s="224"/>
      <c r="R889" s="224"/>
      <c r="S889" s="224"/>
      <c r="T889" s="661"/>
      <c r="U889" s="661"/>
      <c r="V889" s="661"/>
      <c r="W889" s="662"/>
    </row>
    <row r="890" spans="2:23" ht="15.75" x14ac:dyDescent="0.25">
      <c r="B890" s="221">
        <v>842</v>
      </c>
      <c r="C890" s="664"/>
      <c r="D890" s="665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666"/>
      <c r="U890" s="666"/>
      <c r="V890" s="666"/>
      <c r="W890" s="667"/>
    </row>
    <row r="891" spans="2:23" ht="15.75" x14ac:dyDescent="0.25">
      <c r="B891" s="223">
        <v>843</v>
      </c>
      <c r="C891" s="660"/>
      <c r="D891" s="660"/>
      <c r="E891" s="224"/>
      <c r="F891" s="224"/>
      <c r="G891" s="224"/>
      <c r="H891" s="224"/>
      <c r="I891" s="224"/>
      <c r="J891" s="224"/>
      <c r="K891" s="224"/>
      <c r="L891" s="224"/>
      <c r="M891" s="224"/>
      <c r="N891" s="224"/>
      <c r="O891" s="224"/>
      <c r="P891" s="224"/>
      <c r="Q891" s="224"/>
      <c r="R891" s="224"/>
      <c r="S891" s="224"/>
      <c r="T891" s="661"/>
      <c r="U891" s="661"/>
      <c r="V891" s="661"/>
      <c r="W891" s="662"/>
    </row>
    <row r="892" spans="2:23" ht="15.75" x14ac:dyDescent="0.25">
      <c r="B892" s="221">
        <v>844</v>
      </c>
      <c r="C892" s="664"/>
      <c r="D892" s="665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666"/>
      <c r="U892" s="666"/>
      <c r="V892" s="666"/>
      <c r="W892" s="667"/>
    </row>
    <row r="893" spans="2:23" ht="15.75" x14ac:dyDescent="0.25">
      <c r="B893" s="223">
        <v>845</v>
      </c>
      <c r="C893" s="660"/>
      <c r="D893" s="660"/>
      <c r="E893" s="224"/>
      <c r="F893" s="224"/>
      <c r="G893" s="224"/>
      <c r="H893" s="224"/>
      <c r="I893" s="224"/>
      <c r="J893" s="224"/>
      <c r="K893" s="224"/>
      <c r="L893" s="224"/>
      <c r="M893" s="224"/>
      <c r="N893" s="224"/>
      <c r="O893" s="224"/>
      <c r="P893" s="224"/>
      <c r="Q893" s="224"/>
      <c r="R893" s="224"/>
      <c r="S893" s="224"/>
      <c r="T893" s="661"/>
      <c r="U893" s="661"/>
      <c r="V893" s="661"/>
      <c r="W893" s="662"/>
    </row>
    <row r="894" spans="2:23" ht="15.75" x14ac:dyDescent="0.25">
      <c r="B894" s="221">
        <v>846</v>
      </c>
      <c r="C894" s="664"/>
      <c r="D894" s="665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666"/>
      <c r="U894" s="666"/>
      <c r="V894" s="666"/>
      <c r="W894" s="667"/>
    </row>
    <row r="895" spans="2:23" ht="15.75" x14ac:dyDescent="0.25">
      <c r="B895" s="223">
        <v>847</v>
      </c>
      <c r="C895" s="660"/>
      <c r="D895" s="660"/>
      <c r="E895" s="224"/>
      <c r="F895" s="224"/>
      <c r="G895" s="224"/>
      <c r="H895" s="224"/>
      <c r="I895" s="224"/>
      <c r="J895" s="224"/>
      <c r="K895" s="224"/>
      <c r="L895" s="224"/>
      <c r="M895" s="224"/>
      <c r="N895" s="224"/>
      <c r="O895" s="224"/>
      <c r="P895" s="224"/>
      <c r="Q895" s="224"/>
      <c r="R895" s="224"/>
      <c r="S895" s="224"/>
      <c r="T895" s="661"/>
      <c r="U895" s="661"/>
      <c r="V895" s="661"/>
      <c r="W895" s="662"/>
    </row>
    <row r="896" spans="2:23" ht="15.75" x14ac:dyDescent="0.25">
      <c r="B896" s="221">
        <v>848</v>
      </c>
      <c r="C896" s="664"/>
      <c r="D896" s="665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666"/>
      <c r="U896" s="666"/>
      <c r="V896" s="666"/>
      <c r="W896" s="667"/>
    </row>
    <row r="897" spans="2:23" ht="15.75" x14ac:dyDescent="0.25">
      <c r="B897" s="223">
        <v>849</v>
      </c>
      <c r="C897" s="660"/>
      <c r="D897" s="660"/>
      <c r="E897" s="224"/>
      <c r="F897" s="224"/>
      <c r="G897" s="224"/>
      <c r="H897" s="224"/>
      <c r="I897" s="224"/>
      <c r="J897" s="224"/>
      <c r="K897" s="224"/>
      <c r="L897" s="224"/>
      <c r="M897" s="224"/>
      <c r="N897" s="224"/>
      <c r="O897" s="224"/>
      <c r="P897" s="224"/>
      <c r="Q897" s="224"/>
      <c r="R897" s="224"/>
      <c r="S897" s="224"/>
      <c r="T897" s="661"/>
      <c r="U897" s="661"/>
      <c r="V897" s="661"/>
      <c r="W897" s="662"/>
    </row>
    <row r="898" spans="2:23" ht="15.75" x14ac:dyDescent="0.25">
      <c r="B898" s="221">
        <v>850</v>
      </c>
      <c r="C898" s="664"/>
      <c r="D898" s="665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666"/>
      <c r="U898" s="666"/>
      <c r="V898" s="666"/>
      <c r="W898" s="667"/>
    </row>
    <row r="899" spans="2:23" ht="15.75" x14ac:dyDescent="0.25">
      <c r="B899" s="223">
        <v>851</v>
      </c>
      <c r="C899" s="660"/>
      <c r="D899" s="660"/>
      <c r="E899" s="224"/>
      <c r="F899" s="224"/>
      <c r="G899" s="224"/>
      <c r="H899" s="224"/>
      <c r="I899" s="224"/>
      <c r="J899" s="224"/>
      <c r="K899" s="224"/>
      <c r="L899" s="224"/>
      <c r="M899" s="224"/>
      <c r="N899" s="224"/>
      <c r="O899" s="224"/>
      <c r="P899" s="224"/>
      <c r="Q899" s="224"/>
      <c r="R899" s="224"/>
      <c r="S899" s="224"/>
      <c r="T899" s="661"/>
      <c r="U899" s="661"/>
      <c r="V899" s="661"/>
      <c r="W899" s="662"/>
    </row>
    <row r="900" spans="2:23" ht="15.75" x14ac:dyDescent="0.25">
      <c r="B900" s="221">
        <v>852</v>
      </c>
      <c r="C900" s="664"/>
      <c r="D900" s="665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666"/>
      <c r="U900" s="666"/>
      <c r="V900" s="666"/>
      <c r="W900" s="667"/>
    </row>
    <row r="901" spans="2:23" ht="15.75" x14ac:dyDescent="0.25">
      <c r="B901" s="223">
        <v>853</v>
      </c>
      <c r="C901" s="660"/>
      <c r="D901" s="660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661"/>
      <c r="U901" s="661"/>
      <c r="V901" s="661"/>
      <c r="W901" s="662"/>
    </row>
    <row r="902" spans="2:23" ht="15.75" x14ac:dyDescent="0.25">
      <c r="B902" s="221">
        <v>854</v>
      </c>
      <c r="C902" s="664"/>
      <c r="D902" s="665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666"/>
      <c r="U902" s="666"/>
      <c r="V902" s="666"/>
      <c r="W902" s="667"/>
    </row>
    <row r="903" spans="2:23" ht="15.75" x14ac:dyDescent="0.25">
      <c r="B903" s="223">
        <v>855</v>
      </c>
      <c r="C903" s="660"/>
      <c r="D903" s="660"/>
      <c r="E903" s="224"/>
      <c r="F903" s="224"/>
      <c r="G903" s="224"/>
      <c r="H903" s="224"/>
      <c r="I903" s="224"/>
      <c r="J903" s="224"/>
      <c r="K903" s="224"/>
      <c r="L903" s="224"/>
      <c r="M903" s="224"/>
      <c r="N903" s="224"/>
      <c r="O903" s="224"/>
      <c r="P903" s="224"/>
      <c r="Q903" s="224"/>
      <c r="R903" s="224"/>
      <c r="S903" s="224"/>
      <c r="T903" s="661"/>
      <c r="U903" s="661"/>
      <c r="V903" s="661"/>
      <c r="W903" s="662"/>
    </row>
    <row r="904" spans="2:23" ht="15.75" x14ac:dyDescent="0.25">
      <c r="B904" s="221">
        <v>856</v>
      </c>
      <c r="C904" s="664"/>
      <c r="D904" s="665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666"/>
      <c r="U904" s="666"/>
      <c r="V904" s="666"/>
      <c r="W904" s="667"/>
    </row>
    <row r="905" spans="2:23" ht="15.75" x14ac:dyDescent="0.25">
      <c r="B905" s="223">
        <v>857</v>
      </c>
      <c r="C905" s="660"/>
      <c r="D905" s="660"/>
      <c r="E905" s="224"/>
      <c r="F905" s="224"/>
      <c r="G905" s="224"/>
      <c r="H905" s="224"/>
      <c r="I905" s="224"/>
      <c r="J905" s="224"/>
      <c r="K905" s="224"/>
      <c r="L905" s="224"/>
      <c r="M905" s="224"/>
      <c r="N905" s="224"/>
      <c r="O905" s="224"/>
      <c r="P905" s="224"/>
      <c r="Q905" s="224"/>
      <c r="R905" s="224"/>
      <c r="S905" s="224"/>
      <c r="T905" s="661"/>
      <c r="U905" s="661"/>
      <c r="V905" s="661"/>
      <c r="W905" s="662"/>
    </row>
    <row r="906" spans="2:23" ht="15.75" x14ac:dyDescent="0.25">
      <c r="B906" s="221">
        <v>858</v>
      </c>
      <c r="C906" s="664"/>
      <c r="D906" s="665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666"/>
      <c r="U906" s="666"/>
      <c r="V906" s="666"/>
      <c r="W906" s="667"/>
    </row>
    <row r="907" spans="2:23" ht="15.75" x14ac:dyDescent="0.25">
      <c r="B907" s="223">
        <v>859</v>
      </c>
      <c r="C907" s="660"/>
      <c r="D907" s="660"/>
      <c r="E907" s="224"/>
      <c r="F907" s="224"/>
      <c r="G907" s="224"/>
      <c r="H907" s="224"/>
      <c r="I907" s="224"/>
      <c r="J907" s="224"/>
      <c r="K907" s="224"/>
      <c r="L907" s="224"/>
      <c r="M907" s="224"/>
      <c r="N907" s="224"/>
      <c r="O907" s="224"/>
      <c r="P907" s="224"/>
      <c r="Q907" s="224"/>
      <c r="R907" s="224"/>
      <c r="S907" s="224"/>
      <c r="T907" s="661"/>
      <c r="U907" s="661"/>
      <c r="V907" s="661"/>
      <c r="W907" s="662"/>
    </row>
    <row r="908" spans="2:23" ht="15.75" x14ac:dyDescent="0.25">
      <c r="B908" s="221">
        <v>860</v>
      </c>
      <c r="C908" s="664"/>
      <c r="D908" s="665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666"/>
      <c r="U908" s="666"/>
      <c r="V908" s="666"/>
      <c r="W908" s="667"/>
    </row>
    <row r="909" spans="2:23" ht="15.75" x14ac:dyDescent="0.25">
      <c r="B909" s="223">
        <v>861</v>
      </c>
      <c r="C909" s="660"/>
      <c r="D909" s="660"/>
      <c r="E909" s="224"/>
      <c r="F909" s="224"/>
      <c r="G909" s="224"/>
      <c r="H909" s="224"/>
      <c r="I909" s="224"/>
      <c r="J909" s="224"/>
      <c r="K909" s="224"/>
      <c r="L909" s="224"/>
      <c r="M909" s="224"/>
      <c r="N909" s="224"/>
      <c r="O909" s="224"/>
      <c r="P909" s="224"/>
      <c r="Q909" s="224"/>
      <c r="R909" s="224"/>
      <c r="S909" s="224"/>
      <c r="T909" s="661"/>
      <c r="U909" s="661"/>
      <c r="V909" s="661"/>
      <c r="W909" s="662"/>
    </row>
    <row r="910" spans="2:23" ht="15.75" x14ac:dyDescent="0.25">
      <c r="B910" s="221">
        <v>862</v>
      </c>
      <c r="C910" s="664"/>
      <c r="D910" s="665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666"/>
      <c r="U910" s="666"/>
      <c r="V910" s="666"/>
      <c r="W910" s="667"/>
    </row>
    <row r="911" spans="2:23" ht="15.75" x14ac:dyDescent="0.25">
      <c r="B911" s="223">
        <v>863</v>
      </c>
      <c r="C911" s="660"/>
      <c r="D911" s="660"/>
      <c r="E911" s="224"/>
      <c r="F911" s="224"/>
      <c r="G911" s="224"/>
      <c r="H911" s="224"/>
      <c r="I911" s="224"/>
      <c r="J911" s="224"/>
      <c r="K911" s="224"/>
      <c r="L911" s="224"/>
      <c r="M911" s="224"/>
      <c r="N911" s="224"/>
      <c r="O911" s="224"/>
      <c r="P911" s="224"/>
      <c r="Q911" s="224"/>
      <c r="R911" s="224"/>
      <c r="S911" s="224"/>
      <c r="T911" s="661"/>
      <c r="U911" s="661"/>
      <c r="V911" s="661"/>
      <c r="W911" s="662"/>
    </row>
    <row r="912" spans="2:23" ht="15.75" x14ac:dyDescent="0.25">
      <c r="B912" s="221">
        <v>864</v>
      </c>
      <c r="C912" s="664"/>
      <c r="D912" s="665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666"/>
      <c r="U912" s="666"/>
      <c r="V912" s="666"/>
      <c r="W912" s="667"/>
    </row>
    <row r="913" spans="2:23" ht="15.75" x14ac:dyDescent="0.25">
      <c r="B913" s="223">
        <v>865</v>
      </c>
      <c r="C913" s="660"/>
      <c r="D913" s="660"/>
      <c r="E913" s="224"/>
      <c r="F913" s="224"/>
      <c r="G913" s="224"/>
      <c r="H913" s="224"/>
      <c r="I913" s="224"/>
      <c r="J913" s="224"/>
      <c r="K913" s="224"/>
      <c r="L913" s="224"/>
      <c r="M913" s="224"/>
      <c r="N913" s="224"/>
      <c r="O913" s="224"/>
      <c r="P913" s="224"/>
      <c r="Q913" s="224"/>
      <c r="R913" s="224"/>
      <c r="S913" s="224"/>
      <c r="T913" s="661"/>
      <c r="U913" s="661"/>
      <c r="V913" s="661"/>
      <c r="W913" s="662"/>
    </row>
    <row r="914" spans="2:23" ht="15.75" x14ac:dyDescent="0.25">
      <c r="B914" s="221">
        <v>866</v>
      </c>
      <c r="C914" s="664"/>
      <c r="D914" s="665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666"/>
      <c r="U914" s="666"/>
      <c r="V914" s="666"/>
      <c r="W914" s="667"/>
    </row>
    <row r="915" spans="2:23" ht="15.75" x14ac:dyDescent="0.25">
      <c r="B915" s="223">
        <v>867</v>
      </c>
      <c r="C915" s="660"/>
      <c r="D915" s="660"/>
      <c r="E915" s="224"/>
      <c r="F915" s="224"/>
      <c r="G915" s="224"/>
      <c r="H915" s="224"/>
      <c r="I915" s="224"/>
      <c r="J915" s="224"/>
      <c r="K915" s="224"/>
      <c r="L915" s="224"/>
      <c r="M915" s="224"/>
      <c r="N915" s="224"/>
      <c r="O915" s="224"/>
      <c r="P915" s="224"/>
      <c r="Q915" s="224"/>
      <c r="R915" s="224"/>
      <c r="S915" s="224"/>
      <c r="T915" s="661"/>
      <c r="U915" s="661"/>
      <c r="V915" s="661"/>
      <c r="W915" s="662"/>
    </row>
    <row r="916" spans="2:23" ht="15.75" x14ac:dyDescent="0.25">
      <c r="B916" s="221">
        <v>868</v>
      </c>
      <c r="C916" s="664"/>
      <c r="D916" s="665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666"/>
      <c r="U916" s="666"/>
      <c r="V916" s="666"/>
      <c r="W916" s="667"/>
    </row>
    <row r="917" spans="2:23" ht="15.75" x14ac:dyDescent="0.25">
      <c r="B917" s="223">
        <v>869</v>
      </c>
      <c r="C917" s="660"/>
      <c r="D917" s="660"/>
      <c r="E917" s="224"/>
      <c r="F917" s="224"/>
      <c r="G917" s="224"/>
      <c r="H917" s="224"/>
      <c r="I917" s="224"/>
      <c r="J917" s="224"/>
      <c r="K917" s="224"/>
      <c r="L917" s="224"/>
      <c r="M917" s="224"/>
      <c r="N917" s="224"/>
      <c r="O917" s="224"/>
      <c r="P917" s="224"/>
      <c r="Q917" s="224"/>
      <c r="R917" s="224"/>
      <c r="S917" s="224"/>
      <c r="T917" s="661"/>
      <c r="U917" s="661"/>
      <c r="V917" s="661"/>
      <c r="W917" s="662"/>
    </row>
    <row r="918" spans="2:23" ht="15.75" x14ac:dyDescent="0.25">
      <c r="B918" s="221">
        <v>870</v>
      </c>
      <c r="C918" s="664"/>
      <c r="D918" s="665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666"/>
      <c r="U918" s="666"/>
      <c r="V918" s="666"/>
      <c r="W918" s="667"/>
    </row>
    <row r="919" spans="2:23" ht="15.75" x14ac:dyDescent="0.25">
      <c r="B919" s="223">
        <v>871</v>
      </c>
      <c r="C919" s="660"/>
      <c r="D919" s="660"/>
      <c r="E919" s="224"/>
      <c r="F919" s="224"/>
      <c r="G919" s="224"/>
      <c r="H919" s="224"/>
      <c r="I919" s="224"/>
      <c r="J919" s="224"/>
      <c r="K919" s="224"/>
      <c r="L919" s="224"/>
      <c r="M919" s="224"/>
      <c r="N919" s="224"/>
      <c r="O919" s="224"/>
      <c r="P919" s="224"/>
      <c r="Q919" s="224"/>
      <c r="R919" s="224"/>
      <c r="S919" s="224"/>
      <c r="T919" s="661"/>
      <c r="U919" s="661"/>
      <c r="V919" s="661"/>
      <c r="W919" s="662"/>
    </row>
    <row r="920" spans="2:23" ht="15.75" x14ac:dyDescent="0.25">
      <c r="B920" s="221">
        <v>872</v>
      </c>
      <c r="C920" s="664"/>
      <c r="D920" s="665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666"/>
      <c r="U920" s="666"/>
      <c r="V920" s="666"/>
      <c r="W920" s="667"/>
    </row>
    <row r="921" spans="2:23" ht="15.75" x14ac:dyDescent="0.25">
      <c r="B921" s="223">
        <v>873</v>
      </c>
      <c r="C921" s="660"/>
      <c r="D921" s="660"/>
      <c r="E921" s="224"/>
      <c r="F921" s="224"/>
      <c r="G921" s="224"/>
      <c r="H921" s="224"/>
      <c r="I921" s="224"/>
      <c r="J921" s="224"/>
      <c r="K921" s="224"/>
      <c r="L921" s="224"/>
      <c r="M921" s="224"/>
      <c r="N921" s="224"/>
      <c r="O921" s="224"/>
      <c r="P921" s="224"/>
      <c r="Q921" s="224"/>
      <c r="R921" s="224"/>
      <c r="S921" s="224"/>
      <c r="T921" s="661"/>
      <c r="U921" s="661"/>
      <c r="V921" s="661"/>
      <c r="W921" s="662"/>
    </row>
    <row r="922" spans="2:23" ht="15.75" x14ac:dyDescent="0.25">
      <c r="B922" s="221">
        <v>874</v>
      </c>
      <c r="C922" s="664"/>
      <c r="D922" s="665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666"/>
      <c r="U922" s="666"/>
      <c r="V922" s="666"/>
      <c r="W922" s="667"/>
    </row>
    <row r="923" spans="2:23" ht="15.75" x14ac:dyDescent="0.25">
      <c r="B923" s="223">
        <v>875</v>
      </c>
      <c r="C923" s="660"/>
      <c r="D923" s="660"/>
      <c r="E923" s="224"/>
      <c r="F923" s="224"/>
      <c r="G923" s="224"/>
      <c r="H923" s="224"/>
      <c r="I923" s="224"/>
      <c r="J923" s="224"/>
      <c r="K923" s="224"/>
      <c r="L923" s="224"/>
      <c r="M923" s="224"/>
      <c r="N923" s="224"/>
      <c r="O923" s="224"/>
      <c r="P923" s="224"/>
      <c r="Q923" s="224"/>
      <c r="R923" s="224"/>
      <c r="S923" s="224"/>
      <c r="T923" s="661"/>
      <c r="U923" s="661"/>
      <c r="V923" s="661"/>
      <c r="W923" s="662"/>
    </row>
    <row r="924" spans="2:23" ht="15.75" x14ac:dyDescent="0.25">
      <c r="B924" s="221">
        <v>876</v>
      </c>
      <c r="C924" s="664"/>
      <c r="D924" s="665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666"/>
      <c r="U924" s="666"/>
      <c r="V924" s="666"/>
      <c r="W924" s="667"/>
    </row>
    <row r="925" spans="2:23" ht="15.75" x14ac:dyDescent="0.25">
      <c r="B925" s="223">
        <v>877</v>
      </c>
      <c r="C925" s="660"/>
      <c r="D925" s="660"/>
      <c r="E925" s="224"/>
      <c r="F925" s="224"/>
      <c r="G925" s="224"/>
      <c r="H925" s="224"/>
      <c r="I925" s="224"/>
      <c r="J925" s="224"/>
      <c r="K925" s="224"/>
      <c r="L925" s="224"/>
      <c r="M925" s="224"/>
      <c r="N925" s="224"/>
      <c r="O925" s="224"/>
      <c r="P925" s="224"/>
      <c r="Q925" s="224"/>
      <c r="R925" s="224"/>
      <c r="S925" s="224"/>
      <c r="T925" s="661"/>
      <c r="U925" s="661"/>
      <c r="V925" s="661"/>
      <c r="W925" s="662"/>
    </row>
    <row r="926" spans="2:23" ht="15.75" x14ac:dyDescent="0.25">
      <c r="B926" s="221">
        <v>878</v>
      </c>
      <c r="C926" s="664"/>
      <c r="D926" s="665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666"/>
      <c r="U926" s="666"/>
      <c r="V926" s="666"/>
      <c r="W926" s="667"/>
    </row>
    <row r="927" spans="2:23" ht="15.75" x14ac:dyDescent="0.25">
      <c r="B927" s="223">
        <v>879</v>
      </c>
      <c r="C927" s="660"/>
      <c r="D927" s="660"/>
      <c r="E927" s="224"/>
      <c r="F927" s="224"/>
      <c r="G927" s="224"/>
      <c r="H927" s="224"/>
      <c r="I927" s="224"/>
      <c r="J927" s="224"/>
      <c r="K927" s="224"/>
      <c r="L927" s="224"/>
      <c r="M927" s="224"/>
      <c r="N927" s="224"/>
      <c r="O927" s="224"/>
      <c r="P927" s="224"/>
      <c r="Q927" s="224"/>
      <c r="R927" s="224"/>
      <c r="S927" s="224"/>
      <c r="T927" s="661"/>
      <c r="U927" s="661"/>
      <c r="V927" s="661"/>
      <c r="W927" s="662"/>
    </row>
    <row r="928" spans="2:23" ht="15.75" x14ac:dyDescent="0.25">
      <c r="B928" s="221">
        <v>880</v>
      </c>
      <c r="C928" s="664"/>
      <c r="D928" s="665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666"/>
      <c r="U928" s="666"/>
      <c r="V928" s="666"/>
      <c r="W928" s="667"/>
    </row>
    <row r="929" spans="2:23" ht="15.75" x14ac:dyDescent="0.25">
      <c r="B929" s="223">
        <v>881</v>
      </c>
      <c r="C929" s="660"/>
      <c r="D929" s="660"/>
      <c r="E929" s="224"/>
      <c r="F929" s="224"/>
      <c r="G929" s="224"/>
      <c r="H929" s="224"/>
      <c r="I929" s="224"/>
      <c r="J929" s="224"/>
      <c r="K929" s="224"/>
      <c r="L929" s="224"/>
      <c r="M929" s="224"/>
      <c r="N929" s="224"/>
      <c r="O929" s="224"/>
      <c r="P929" s="224"/>
      <c r="Q929" s="224"/>
      <c r="R929" s="224"/>
      <c r="S929" s="224"/>
      <c r="T929" s="661"/>
      <c r="U929" s="661"/>
      <c r="V929" s="661"/>
      <c r="W929" s="662"/>
    </row>
    <row r="930" spans="2:23" ht="15.75" x14ac:dyDescent="0.25">
      <c r="B930" s="221">
        <v>882</v>
      </c>
      <c r="C930" s="664"/>
      <c r="D930" s="665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666"/>
      <c r="U930" s="666"/>
      <c r="V930" s="666"/>
      <c r="W930" s="667"/>
    </row>
    <row r="931" spans="2:23" ht="15.75" x14ac:dyDescent="0.25">
      <c r="B931" s="223">
        <v>883</v>
      </c>
      <c r="C931" s="660"/>
      <c r="D931" s="660"/>
      <c r="E931" s="224"/>
      <c r="F931" s="224"/>
      <c r="G931" s="224"/>
      <c r="H931" s="224"/>
      <c r="I931" s="224"/>
      <c r="J931" s="224"/>
      <c r="K931" s="224"/>
      <c r="L931" s="224"/>
      <c r="M931" s="224"/>
      <c r="N931" s="224"/>
      <c r="O931" s="224"/>
      <c r="P931" s="224"/>
      <c r="Q931" s="224"/>
      <c r="R931" s="224"/>
      <c r="S931" s="224"/>
      <c r="T931" s="661"/>
      <c r="U931" s="661"/>
      <c r="V931" s="661"/>
      <c r="W931" s="662"/>
    </row>
    <row r="932" spans="2:23" ht="15.75" x14ac:dyDescent="0.25">
      <c r="B932" s="221">
        <v>884</v>
      </c>
      <c r="C932" s="664"/>
      <c r="D932" s="665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666"/>
      <c r="U932" s="666"/>
      <c r="V932" s="666"/>
      <c r="W932" s="667"/>
    </row>
    <row r="933" spans="2:23" ht="15.75" x14ac:dyDescent="0.25">
      <c r="B933" s="223">
        <v>885</v>
      </c>
      <c r="C933" s="660"/>
      <c r="D933" s="660"/>
      <c r="E933" s="224"/>
      <c r="F933" s="224"/>
      <c r="G933" s="224"/>
      <c r="H933" s="224"/>
      <c r="I933" s="224"/>
      <c r="J933" s="224"/>
      <c r="K933" s="224"/>
      <c r="L933" s="224"/>
      <c r="M933" s="224"/>
      <c r="N933" s="224"/>
      <c r="O933" s="224"/>
      <c r="P933" s="224"/>
      <c r="Q933" s="224"/>
      <c r="R933" s="224"/>
      <c r="S933" s="224"/>
      <c r="T933" s="661"/>
      <c r="U933" s="661"/>
      <c r="V933" s="661"/>
      <c r="W933" s="662"/>
    </row>
    <row r="934" spans="2:23" ht="15.75" x14ac:dyDescent="0.25">
      <c r="B934" s="221">
        <v>886</v>
      </c>
      <c r="C934" s="664"/>
      <c r="D934" s="665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666"/>
      <c r="U934" s="666"/>
      <c r="V934" s="666"/>
      <c r="W934" s="667"/>
    </row>
    <row r="935" spans="2:23" ht="15.75" x14ac:dyDescent="0.25">
      <c r="B935" s="223">
        <v>887</v>
      </c>
      <c r="C935" s="660"/>
      <c r="D935" s="660"/>
      <c r="E935" s="224"/>
      <c r="F935" s="224"/>
      <c r="G935" s="224"/>
      <c r="H935" s="224"/>
      <c r="I935" s="224"/>
      <c r="J935" s="224"/>
      <c r="K935" s="224"/>
      <c r="L935" s="224"/>
      <c r="M935" s="224"/>
      <c r="N935" s="224"/>
      <c r="O935" s="224"/>
      <c r="P935" s="224"/>
      <c r="Q935" s="224"/>
      <c r="R935" s="224"/>
      <c r="S935" s="224"/>
      <c r="T935" s="661"/>
      <c r="U935" s="661"/>
      <c r="V935" s="661"/>
      <c r="W935" s="662"/>
    </row>
    <row r="936" spans="2:23" ht="15.75" x14ac:dyDescent="0.25">
      <c r="B936" s="221">
        <v>888</v>
      </c>
      <c r="C936" s="664"/>
      <c r="D936" s="665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666"/>
      <c r="U936" s="666"/>
      <c r="V936" s="666"/>
      <c r="W936" s="667"/>
    </row>
    <row r="937" spans="2:23" ht="15.75" x14ac:dyDescent="0.25">
      <c r="B937" s="223">
        <v>889</v>
      </c>
      <c r="C937" s="660"/>
      <c r="D937" s="660"/>
      <c r="E937" s="224"/>
      <c r="F937" s="224"/>
      <c r="G937" s="224"/>
      <c r="H937" s="224"/>
      <c r="I937" s="224"/>
      <c r="J937" s="224"/>
      <c r="K937" s="224"/>
      <c r="L937" s="224"/>
      <c r="M937" s="224"/>
      <c r="N937" s="224"/>
      <c r="O937" s="224"/>
      <c r="P937" s="224"/>
      <c r="Q937" s="224"/>
      <c r="R937" s="224"/>
      <c r="S937" s="224"/>
      <c r="T937" s="661"/>
      <c r="U937" s="661"/>
      <c r="V937" s="661"/>
      <c r="W937" s="662"/>
    </row>
    <row r="938" spans="2:23" ht="15.75" x14ac:dyDescent="0.25">
      <c r="B938" s="221">
        <v>890</v>
      </c>
      <c r="C938" s="664"/>
      <c r="D938" s="665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666"/>
      <c r="U938" s="666"/>
      <c r="V938" s="666"/>
      <c r="W938" s="667"/>
    </row>
    <row r="939" spans="2:23" ht="15.75" x14ac:dyDescent="0.25">
      <c r="B939" s="223">
        <v>891</v>
      </c>
      <c r="C939" s="660"/>
      <c r="D939" s="660"/>
      <c r="E939" s="224"/>
      <c r="F939" s="224"/>
      <c r="G939" s="224"/>
      <c r="H939" s="224"/>
      <c r="I939" s="224"/>
      <c r="J939" s="224"/>
      <c r="K939" s="224"/>
      <c r="L939" s="224"/>
      <c r="M939" s="224"/>
      <c r="N939" s="224"/>
      <c r="O939" s="224"/>
      <c r="P939" s="224"/>
      <c r="Q939" s="224"/>
      <c r="R939" s="224"/>
      <c r="S939" s="224"/>
      <c r="T939" s="661"/>
      <c r="U939" s="661"/>
      <c r="V939" s="661"/>
      <c r="W939" s="662"/>
    </row>
    <row r="940" spans="2:23" ht="15.75" x14ac:dyDescent="0.25">
      <c r="B940" s="221">
        <v>892</v>
      </c>
      <c r="C940" s="664"/>
      <c r="D940" s="665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666"/>
      <c r="U940" s="666"/>
      <c r="V940" s="666"/>
      <c r="W940" s="667"/>
    </row>
    <row r="941" spans="2:23" ht="15.75" x14ac:dyDescent="0.25">
      <c r="B941" s="223">
        <v>893</v>
      </c>
      <c r="C941" s="660"/>
      <c r="D941" s="660"/>
      <c r="E941" s="224"/>
      <c r="F941" s="224"/>
      <c r="G941" s="224"/>
      <c r="H941" s="224"/>
      <c r="I941" s="224"/>
      <c r="J941" s="224"/>
      <c r="K941" s="224"/>
      <c r="L941" s="224"/>
      <c r="M941" s="224"/>
      <c r="N941" s="224"/>
      <c r="O941" s="224"/>
      <c r="P941" s="224"/>
      <c r="Q941" s="224"/>
      <c r="R941" s="224"/>
      <c r="S941" s="224"/>
      <c r="T941" s="661"/>
      <c r="U941" s="661"/>
      <c r="V941" s="661"/>
      <c r="W941" s="662"/>
    </row>
    <row r="942" spans="2:23" ht="15.75" x14ac:dyDescent="0.25">
      <c r="B942" s="221">
        <v>894</v>
      </c>
      <c r="C942" s="664"/>
      <c r="D942" s="665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666"/>
      <c r="U942" s="666"/>
      <c r="V942" s="666"/>
      <c r="W942" s="667"/>
    </row>
    <row r="943" spans="2:23" ht="15.75" x14ac:dyDescent="0.25">
      <c r="B943" s="223">
        <v>895</v>
      </c>
      <c r="C943" s="660"/>
      <c r="D943" s="660"/>
      <c r="E943" s="224"/>
      <c r="F943" s="224"/>
      <c r="G943" s="224"/>
      <c r="H943" s="224"/>
      <c r="I943" s="224"/>
      <c r="J943" s="224"/>
      <c r="K943" s="224"/>
      <c r="L943" s="224"/>
      <c r="M943" s="224"/>
      <c r="N943" s="224"/>
      <c r="O943" s="224"/>
      <c r="P943" s="224"/>
      <c r="Q943" s="224"/>
      <c r="R943" s="224"/>
      <c r="S943" s="224"/>
      <c r="T943" s="661"/>
      <c r="U943" s="661"/>
      <c r="V943" s="661"/>
      <c r="W943" s="662"/>
    </row>
    <row r="944" spans="2:23" ht="15.75" x14ac:dyDescent="0.25">
      <c r="B944" s="221">
        <v>896</v>
      </c>
      <c r="C944" s="664"/>
      <c r="D944" s="665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666"/>
      <c r="U944" s="666"/>
      <c r="V944" s="666"/>
      <c r="W944" s="667"/>
    </row>
    <row r="945" spans="2:23" ht="15.75" x14ac:dyDescent="0.25">
      <c r="B945" s="223">
        <v>897</v>
      </c>
      <c r="C945" s="660"/>
      <c r="D945" s="660"/>
      <c r="E945" s="224"/>
      <c r="F945" s="224"/>
      <c r="G945" s="224"/>
      <c r="H945" s="224"/>
      <c r="I945" s="224"/>
      <c r="J945" s="224"/>
      <c r="K945" s="224"/>
      <c r="L945" s="224"/>
      <c r="M945" s="224"/>
      <c r="N945" s="224"/>
      <c r="O945" s="224"/>
      <c r="P945" s="224"/>
      <c r="Q945" s="224"/>
      <c r="R945" s="224"/>
      <c r="S945" s="224"/>
      <c r="T945" s="661"/>
      <c r="U945" s="661"/>
      <c r="V945" s="661"/>
      <c r="W945" s="662"/>
    </row>
    <row r="946" spans="2:23" ht="15.75" x14ac:dyDescent="0.25">
      <c r="B946" s="221">
        <v>898</v>
      </c>
      <c r="C946" s="664"/>
      <c r="D946" s="665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666"/>
      <c r="U946" s="666"/>
      <c r="V946" s="666"/>
      <c r="W946" s="667"/>
    </row>
    <row r="947" spans="2:23" ht="15.75" x14ac:dyDescent="0.25">
      <c r="B947" s="223">
        <v>899</v>
      </c>
      <c r="C947" s="660"/>
      <c r="D947" s="660"/>
      <c r="E947" s="224"/>
      <c r="F947" s="224"/>
      <c r="G947" s="224"/>
      <c r="H947" s="224"/>
      <c r="I947" s="224"/>
      <c r="J947" s="224"/>
      <c r="K947" s="224"/>
      <c r="L947" s="224"/>
      <c r="M947" s="224"/>
      <c r="N947" s="224"/>
      <c r="O947" s="224"/>
      <c r="P947" s="224"/>
      <c r="Q947" s="224"/>
      <c r="R947" s="224"/>
      <c r="S947" s="224"/>
      <c r="T947" s="661"/>
      <c r="U947" s="661"/>
      <c r="V947" s="661"/>
      <c r="W947" s="662"/>
    </row>
    <row r="948" spans="2:23" ht="15.75" x14ac:dyDescent="0.25">
      <c r="B948" s="221">
        <v>900</v>
      </c>
      <c r="C948" s="664"/>
      <c r="D948" s="665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666"/>
      <c r="U948" s="666"/>
      <c r="V948" s="666"/>
      <c r="W948" s="667"/>
    </row>
    <row r="949" spans="2:23" ht="15.75" x14ac:dyDescent="0.25">
      <c r="B949" s="223">
        <v>901</v>
      </c>
      <c r="C949" s="660"/>
      <c r="D949" s="660"/>
      <c r="E949" s="224"/>
      <c r="F949" s="224"/>
      <c r="G949" s="224"/>
      <c r="H949" s="224"/>
      <c r="I949" s="224"/>
      <c r="J949" s="224"/>
      <c r="K949" s="224"/>
      <c r="L949" s="224"/>
      <c r="M949" s="224"/>
      <c r="N949" s="224"/>
      <c r="O949" s="224"/>
      <c r="P949" s="224"/>
      <c r="Q949" s="224"/>
      <c r="R949" s="224"/>
      <c r="S949" s="224"/>
      <c r="T949" s="661"/>
      <c r="U949" s="661"/>
      <c r="V949" s="661"/>
      <c r="W949" s="662"/>
    </row>
    <row r="950" spans="2:23" ht="15.75" x14ac:dyDescent="0.25">
      <c r="B950" s="221">
        <v>902</v>
      </c>
      <c r="C950" s="664"/>
      <c r="D950" s="665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666"/>
      <c r="U950" s="666"/>
      <c r="V950" s="666"/>
      <c r="W950" s="667"/>
    </row>
    <row r="951" spans="2:23" ht="15.75" x14ac:dyDescent="0.25">
      <c r="B951" s="223">
        <v>903</v>
      </c>
      <c r="C951" s="660"/>
      <c r="D951" s="660"/>
      <c r="E951" s="224"/>
      <c r="F951" s="224"/>
      <c r="G951" s="224"/>
      <c r="H951" s="224"/>
      <c r="I951" s="224"/>
      <c r="J951" s="224"/>
      <c r="K951" s="224"/>
      <c r="L951" s="224"/>
      <c r="M951" s="224"/>
      <c r="N951" s="224"/>
      <c r="O951" s="224"/>
      <c r="P951" s="224"/>
      <c r="Q951" s="224"/>
      <c r="R951" s="224"/>
      <c r="S951" s="224"/>
      <c r="T951" s="661"/>
      <c r="U951" s="661"/>
      <c r="V951" s="661"/>
      <c r="W951" s="662"/>
    </row>
    <row r="952" spans="2:23" ht="15.75" x14ac:dyDescent="0.25">
      <c r="B952" s="221">
        <v>904</v>
      </c>
      <c r="C952" s="664"/>
      <c r="D952" s="665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666"/>
      <c r="U952" s="666"/>
      <c r="V952" s="666"/>
      <c r="W952" s="667"/>
    </row>
    <row r="953" spans="2:23" ht="15.75" x14ac:dyDescent="0.25">
      <c r="B953" s="223">
        <v>905</v>
      </c>
      <c r="C953" s="660"/>
      <c r="D953" s="660"/>
      <c r="E953" s="224"/>
      <c r="F953" s="224"/>
      <c r="G953" s="224"/>
      <c r="H953" s="224"/>
      <c r="I953" s="224"/>
      <c r="J953" s="224"/>
      <c r="K953" s="224"/>
      <c r="L953" s="224"/>
      <c r="M953" s="224"/>
      <c r="N953" s="224"/>
      <c r="O953" s="224"/>
      <c r="P953" s="224"/>
      <c r="Q953" s="224"/>
      <c r="R953" s="224"/>
      <c r="S953" s="224"/>
      <c r="T953" s="661"/>
      <c r="U953" s="661"/>
      <c r="V953" s="661"/>
      <c r="W953" s="662"/>
    </row>
    <row r="954" spans="2:23" ht="15.75" x14ac:dyDescent="0.25">
      <c r="B954" s="221">
        <v>906</v>
      </c>
      <c r="C954" s="664"/>
      <c r="D954" s="665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666"/>
      <c r="U954" s="666"/>
      <c r="V954" s="666"/>
      <c r="W954" s="667"/>
    </row>
    <row r="955" spans="2:23" ht="15.75" x14ac:dyDescent="0.25">
      <c r="B955" s="223">
        <v>907</v>
      </c>
      <c r="C955" s="660"/>
      <c r="D955" s="660"/>
      <c r="E955" s="224"/>
      <c r="F955" s="224"/>
      <c r="G955" s="224"/>
      <c r="H955" s="224"/>
      <c r="I955" s="224"/>
      <c r="J955" s="224"/>
      <c r="K955" s="224"/>
      <c r="L955" s="224"/>
      <c r="M955" s="224"/>
      <c r="N955" s="224"/>
      <c r="O955" s="224"/>
      <c r="P955" s="224"/>
      <c r="Q955" s="224"/>
      <c r="R955" s="224"/>
      <c r="S955" s="224"/>
      <c r="T955" s="661"/>
      <c r="U955" s="661"/>
      <c r="V955" s="661"/>
      <c r="W955" s="662"/>
    </row>
    <row r="956" spans="2:23" ht="15.75" x14ac:dyDescent="0.25">
      <c r="B956" s="221">
        <v>908</v>
      </c>
      <c r="C956" s="664"/>
      <c r="D956" s="665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666"/>
      <c r="U956" s="666"/>
      <c r="V956" s="666"/>
      <c r="W956" s="667"/>
    </row>
    <row r="957" spans="2:23" ht="15.75" x14ac:dyDescent="0.25">
      <c r="B957" s="223">
        <v>909</v>
      </c>
      <c r="C957" s="660"/>
      <c r="D957" s="660"/>
      <c r="E957" s="224"/>
      <c r="F957" s="224"/>
      <c r="G957" s="224"/>
      <c r="H957" s="224"/>
      <c r="I957" s="224"/>
      <c r="J957" s="224"/>
      <c r="K957" s="224"/>
      <c r="L957" s="224"/>
      <c r="M957" s="224"/>
      <c r="N957" s="224"/>
      <c r="O957" s="224"/>
      <c r="P957" s="224"/>
      <c r="Q957" s="224"/>
      <c r="R957" s="224"/>
      <c r="S957" s="224"/>
      <c r="T957" s="661"/>
      <c r="U957" s="661"/>
      <c r="V957" s="661"/>
      <c r="W957" s="662"/>
    </row>
    <row r="958" spans="2:23" ht="15.75" x14ac:dyDescent="0.25">
      <c r="B958" s="221">
        <v>910</v>
      </c>
      <c r="C958" s="664"/>
      <c r="D958" s="665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666"/>
      <c r="U958" s="666"/>
      <c r="V958" s="666"/>
      <c r="W958" s="667"/>
    </row>
    <row r="959" spans="2:23" ht="15.75" x14ac:dyDescent="0.25">
      <c r="B959" s="223">
        <v>911</v>
      </c>
      <c r="C959" s="660"/>
      <c r="D959" s="660"/>
      <c r="E959" s="224"/>
      <c r="F959" s="224"/>
      <c r="G959" s="224"/>
      <c r="H959" s="224"/>
      <c r="I959" s="224"/>
      <c r="J959" s="224"/>
      <c r="K959" s="224"/>
      <c r="L959" s="224"/>
      <c r="M959" s="224"/>
      <c r="N959" s="224"/>
      <c r="O959" s="224"/>
      <c r="P959" s="224"/>
      <c r="Q959" s="224"/>
      <c r="R959" s="224"/>
      <c r="S959" s="224"/>
      <c r="T959" s="661"/>
      <c r="U959" s="661"/>
      <c r="V959" s="661"/>
      <c r="W959" s="662"/>
    </row>
    <row r="960" spans="2:23" ht="15.75" x14ac:dyDescent="0.25">
      <c r="B960" s="221">
        <v>912</v>
      </c>
      <c r="C960" s="664"/>
      <c r="D960" s="665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666"/>
      <c r="U960" s="666"/>
      <c r="V960" s="666"/>
      <c r="W960" s="667"/>
    </row>
    <row r="961" spans="2:23" ht="15.75" x14ac:dyDescent="0.25">
      <c r="B961" s="223">
        <v>913</v>
      </c>
      <c r="C961" s="660"/>
      <c r="D961" s="660"/>
      <c r="E961" s="224"/>
      <c r="F961" s="224"/>
      <c r="G961" s="224"/>
      <c r="H961" s="224"/>
      <c r="I961" s="224"/>
      <c r="J961" s="224"/>
      <c r="K961" s="224"/>
      <c r="L961" s="224"/>
      <c r="M961" s="224"/>
      <c r="N961" s="224"/>
      <c r="O961" s="224"/>
      <c r="P961" s="224"/>
      <c r="Q961" s="224"/>
      <c r="R961" s="224"/>
      <c r="S961" s="224"/>
      <c r="T961" s="661"/>
      <c r="U961" s="661"/>
      <c r="V961" s="661"/>
      <c r="W961" s="662"/>
    </row>
    <row r="962" spans="2:23" ht="15.75" x14ac:dyDescent="0.25">
      <c r="B962" s="221">
        <v>914</v>
      </c>
      <c r="C962" s="664"/>
      <c r="D962" s="665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666"/>
      <c r="U962" s="666"/>
      <c r="V962" s="666"/>
      <c r="W962" s="667"/>
    </row>
    <row r="963" spans="2:23" ht="15.75" x14ac:dyDescent="0.25">
      <c r="B963" s="223">
        <v>915</v>
      </c>
      <c r="C963" s="660"/>
      <c r="D963" s="660"/>
      <c r="E963" s="224"/>
      <c r="F963" s="224"/>
      <c r="G963" s="224"/>
      <c r="H963" s="224"/>
      <c r="I963" s="224"/>
      <c r="J963" s="224"/>
      <c r="K963" s="224"/>
      <c r="L963" s="224"/>
      <c r="M963" s="224"/>
      <c r="N963" s="224"/>
      <c r="O963" s="224"/>
      <c r="P963" s="224"/>
      <c r="Q963" s="224"/>
      <c r="R963" s="224"/>
      <c r="S963" s="224"/>
      <c r="T963" s="661"/>
      <c r="U963" s="661"/>
      <c r="V963" s="661"/>
      <c r="W963" s="662"/>
    </row>
    <row r="964" spans="2:23" ht="15.75" x14ac:dyDescent="0.25">
      <c r="B964" s="221">
        <v>916</v>
      </c>
      <c r="C964" s="664"/>
      <c r="D964" s="665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666"/>
      <c r="U964" s="666"/>
      <c r="V964" s="666"/>
      <c r="W964" s="667"/>
    </row>
    <row r="965" spans="2:23" ht="15.75" x14ac:dyDescent="0.25">
      <c r="B965" s="223">
        <v>917</v>
      </c>
      <c r="C965" s="660"/>
      <c r="D965" s="660"/>
      <c r="E965" s="224"/>
      <c r="F965" s="224"/>
      <c r="G965" s="224"/>
      <c r="H965" s="224"/>
      <c r="I965" s="224"/>
      <c r="J965" s="224"/>
      <c r="K965" s="224"/>
      <c r="L965" s="224"/>
      <c r="M965" s="224"/>
      <c r="N965" s="224"/>
      <c r="O965" s="224"/>
      <c r="P965" s="224"/>
      <c r="Q965" s="224"/>
      <c r="R965" s="224"/>
      <c r="S965" s="224"/>
      <c r="T965" s="661"/>
      <c r="U965" s="661"/>
      <c r="V965" s="661"/>
      <c r="W965" s="662"/>
    </row>
    <row r="966" spans="2:23" ht="15.75" x14ac:dyDescent="0.25">
      <c r="B966" s="221">
        <v>918</v>
      </c>
      <c r="C966" s="664"/>
      <c r="D966" s="665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666"/>
      <c r="U966" s="666"/>
      <c r="V966" s="666"/>
      <c r="W966" s="667"/>
    </row>
    <row r="967" spans="2:23" ht="15.75" x14ac:dyDescent="0.25">
      <c r="B967" s="223">
        <v>919</v>
      </c>
      <c r="C967" s="660"/>
      <c r="D967" s="660"/>
      <c r="E967" s="224"/>
      <c r="F967" s="224"/>
      <c r="G967" s="224"/>
      <c r="H967" s="224"/>
      <c r="I967" s="224"/>
      <c r="J967" s="224"/>
      <c r="K967" s="224"/>
      <c r="L967" s="224"/>
      <c r="M967" s="224"/>
      <c r="N967" s="224"/>
      <c r="O967" s="224"/>
      <c r="P967" s="224"/>
      <c r="Q967" s="224"/>
      <c r="R967" s="224"/>
      <c r="S967" s="224"/>
      <c r="T967" s="661"/>
      <c r="U967" s="661"/>
      <c r="V967" s="661"/>
      <c r="W967" s="662"/>
    </row>
    <row r="968" spans="2:23" ht="15.75" x14ac:dyDescent="0.25">
      <c r="B968" s="221">
        <v>920</v>
      </c>
      <c r="C968" s="664"/>
      <c r="D968" s="665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666"/>
      <c r="U968" s="666"/>
      <c r="V968" s="666"/>
      <c r="W968" s="667"/>
    </row>
    <row r="969" spans="2:23" ht="15.75" x14ac:dyDescent="0.25">
      <c r="B969" s="223">
        <v>921</v>
      </c>
      <c r="C969" s="660"/>
      <c r="D969" s="660"/>
      <c r="E969" s="224"/>
      <c r="F969" s="224"/>
      <c r="G969" s="224"/>
      <c r="H969" s="224"/>
      <c r="I969" s="224"/>
      <c r="J969" s="224"/>
      <c r="K969" s="224"/>
      <c r="L969" s="224"/>
      <c r="M969" s="224"/>
      <c r="N969" s="224"/>
      <c r="O969" s="224"/>
      <c r="P969" s="224"/>
      <c r="Q969" s="224"/>
      <c r="R969" s="224"/>
      <c r="S969" s="224"/>
      <c r="T969" s="661"/>
      <c r="U969" s="661"/>
      <c r="V969" s="661"/>
      <c r="W969" s="662"/>
    </row>
    <row r="970" spans="2:23" ht="15.75" x14ac:dyDescent="0.25">
      <c r="B970" s="221">
        <v>922</v>
      </c>
      <c r="C970" s="664"/>
      <c r="D970" s="665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666"/>
      <c r="U970" s="666"/>
      <c r="V970" s="666"/>
      <c r="W970" s="667"/>
    </row>
    <row r="971" spans="2:23" ht="15.75" x14ac:dyDescent="0.25">
      <c r="B971" s="223">
        <v>923</v>
      </c>
      <c r="C971" s="660"/>
      <c r="D971" s="660"/>
      <c r="E971" s="224"/>
      <c r="F971" s="224"/>
      <c r="G971" s="224"/>
      <c r="H971" s="224"/>
      <c r="I971" s="224"/>
      <c r="J971" s="224"/>
      <c r="K971" s="224"/>
      <c r="L971" s="224"/>
      <c r="M971" s="224"/>
      <c r="N971" s="224"/>
      <c r="O971" s="224"/>
      <c r="P971" s="224"/>
      <c r="Q971" s="224"/>
      <c r="R971" s="224"/>
      <c r="S971" s="224"/>
      <c r="T971" s="661"/>
      <c r="U971" s="661"/>
      <c r="V971" s="661"/>
      <c r="W971" s="662"/>
    </row>
    <row r="972" spans="2:23" ht="15.75" x14ac:dyDescent="0.25">
      <c r="B972" s="221">
        <v>924</v>
      </c>
      <c r="C972" s="664"/>
      <c r="D972" s="665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666"/>
      <c r="U972" s="666"/>
      <c r="V972" s="666"/>
      <c r="W972" s="667"/>
    </row>
    <row r="973" spans="2:23" ht="15.75" x14ac:dyDescent="0.25">
      <c r="B973" s="223">
        <v>925</v>
      </c>
      <c r="C973" s="660"/>
      <c r="D973" s="660"/>
      <c r="E973" s="224"/>
      <c r="F973" s="224"/>
      <c r="G973" s="224"/>
      <c r="H973" s="224"/>
      <c r="I973" s="224"/>
      <c r="J973" s="224"/>
      <c r="K973" s="224"/>
      <c r="L973" s="224"/>
      <c r="M973" s="224"/>
      <c r="N973" s="224"/>
      <c r="O973" s="224"/>
      <c r="P973" s="224"/>
      <c r="Q973" s="224"/>
      <c r="R973" s="224"/>
      <c r="S973" s="224"/>
      <c r="T973" s="661"/>
      <c r="U973" s="661"/>
      <c r="V973" s="661"/>
      <c r="W973" s="662"/>
    </row>
    <row r="974" spans="2:23" ht="15.75" x14ac:dyDescent="0.25">
      <c r="B974" s="221">
        <v>926</v>
      </c>
      <c r="C974" s="664"/>
      <c r="D974" s="665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666"/>
      <c r="U974" s="666"/>
      <c r="V974" s="666"/>
      <c r="W974" s="667"/>
    </row>
    <row r="975" spans="2:23" ht="15.75" x14ac:dyDescent="0.25">
      <c r="B975" s="223">
        <v>927</v>
      </c>
      <c r="C975" s="660"/>
      <c r="D975" s="660"/>
      <c r="E975" s="224"/>
      <c r="F975" s="224"/>
      <c r="G975" s="224"/>
      <c r="H975" s="224"/>
      <c r="I975" s="224"/>
      <c r="J975" s="224"/>
      <c r="K975" s="224"/>
      <c r="L975" s="224"/>
      <c r="M975" s="224"/>
      <c r="N975" s="224"/>
      <c r="O975" s="224"/>
      <c r="P975" s="224"/>
      <c r="Q975" s="224"/>
      <c r="R975" s="224"/>
      <c r="S975" s="224"/>
      <c r="T975" s="661"/>
      <c r="U975" s="661"/>
      <c r="V975" s="661"/>
      <c r="W975" s="662"/>
    </row>
    <row r="976" spans="2:23" ht="15.75" x14ac:dyDescent="0.25">
      <c r="B976" s="221">
        <v>928</v>
      </c>
      <c r="C976" s="664"/>
      <c r="D976" s="665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666"/>
      <c r="U976" s="666"/>
      <c r="V976" s="666"/>
      <c r="W976" s="667"/>
    </row>
    <row r="977" spans="2:23" ht="15.75" x14ac:dyDescent="0.25">
      <c r="B977" s="223">
        <v>929</v>
      </c>
      <c r="C977" s="660"/>
      <c r="D977" s="660"/>
      <c r="E977" s="224"/>
      <c r="F977" s="224"/>
      <c r="G977" s="224"/>
      <c r="H977" s="224"/>
      <c r="I977" s="224"/>
      <c r="J977" s="224"/>
      <c r="K977" s="224"/>
      <c r="L977" s="224"/>
      <c r="M977" s="224"/>
      <c r="N977" s="224"/>
      <c r="O977" s="224"/>
      <c r="P977" s="224"/>
      <c r="Q977" s="224"/>
      <c r="R977" s="224"/>
      <c r="S977" s="224"/>
      <c r="T977" s="661"/>
      <c r="U977" s="661"/>
      <c r="V977" s="661"/>
      <c r="W977" s="662"/>
    </row>
    <row r="978" spans="2:23" ht="15.75" x14ac:dyDescent="0.25">
      <c r="B978" s="221">
        <v>930</v>
      </c>
      <c r="C978" s="664"/>
      <c r="D978" s="665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666"/>
      <c r="U978" s="666"/>
      <c r="V978" s="666"/>
      <c r="W978" s="667"/>
    </row>
    <row r="979" spans="2:23" ht="15.75" x14ac:dyDescent="0.25">
      <c r="B979" s="223">
        <v>931</v>
      </c>
      <c r="C979" s="660"/>
      <c r="D979" s="660"/>
      <c r="E979" s="224"/>
      <c r="F979" s="224"/>
      <c r="G979" s="224"/>
      <c r="H979" s="224"/>
      <c r="I979" s="224"/>
      <c r="J979" s="224"/>
      <c r="K979" s="224"/>
      <c r="L979" s="224"/>
      <c r="M979" s="224"/>
      <c r="N979" s="224"/>
      <c r="O979" s="224"/>
      <c r="P979" s="224"/>
      <c r="Q979" s="224"/>
      <c r="R979" s="224"/>
      <c r="S979" s="224"/>
      <c r="T979" s="661"/>
      <c r="U979" s="661"/>
      <c r="V979" s="661"/>
      <c r="W979" s="662"/>
    </row>
    <row r="980" spans="2:23" ht="15.75" x14ac:dyDescent="0.25">
      <c r="B980" s="221">
        <v>932</v>
      </c>
      <c r="C980" s="664"/>
      <c r="D980" s="665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666"/>
      <c r="U980" s="666"/>
      <c r="V980" s="666"/>
      <c r="W980" s="667"/>
    </row>
    <row r="981" spans="2:23" ht="15.75" x14ac:dyDescent="0.25">
      <c r="B981" s="223">
        <v>933</v>
      </c>
      <c r="C981" s="660"/>
      <c r="D981" s="660"/>
      <c r="E981" s="224"/>
      <c r="F981" s="224"/>
      <c r="G981" s="224"/>
      <c r="H981" s="224"/>
      <c r="I981" s="224"/>
      <c r="J981" s="224"/>
      <c r="K981" s="224"/>
      <c r="L981" s="224"/>
      <c r="M981" s="224"/>
      <c r="N981" s="224"/>
      <c r="O981" s="224"/>
      <c r="P981" s="224"/>
      <c r="Q981" s="224"/>
      <c r="R981" s="224"/>
      <c r="S981" s="224"/>
      <c r="T981" s="661"/>
      <c r="U981" s="661"/>
      <c r="V981" s="661"/>
      <c r="W981" s="662"/>
    </row>
    <row r="982" spans="2:23" ht="15.75" x14ac:dyDescent="0.25">
      <c r="B982" s="221">
        <v>934</v>
      </c>
      <c r="C982" s="664"/>
      <c r="D982" s="665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666"/>
      <c r="U982" s="666"/>
      <c r="V982" s="666"/>
      <c r="W982" s="667"/>
    </row>
    <row r="983" spans="2:23" ht="15.75" x14ac:dyDescent="0.25">
      <c r="B983" s="223">
        <v>935</v>
      </c>
      <c r="C983" s="660"/>
      <c r="D983" s="660"/>
      <c r="E983" s="224"/>
      <c r="F983" s="224"/>
      <c r="G983" s="224"/>
      <c r="H983" s="224"/>
      <c r="I983" s="224"/>
      <c r="J983" s="224"/>
      <c r="K983" s="224"/>
      <c r="L983" s="224"/>
      <c r="M983" s="224"/>
      <c r="N983" s="224"/>
      <c r="O983" s="224"/>
      <c r="P983" s="224"/>
      <c r="Q983" s="224"/>
      <c r="R983" s="224"/>
      <c r="S983" s="224"/>
      <c r="T983" s="661"/>
      <c r="U983" s="661"/>
      <c r="V983" s="661"/>
      <c r="W983" s="662"/>
    </row>
    <row r="984" spans="2:23" ht="15.75" x14ac:dyDescent="0.25">
      <c r="B984" s="221">
        <v>936</v>
      </c>
      <c r="C984" s="664"/>
      <c r="D984" s="665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666"/>
      <c r="U984" s="666"/>
      <c r="V984" s="666"/>
      <c r="W984" s="667"/>
    </row>
    <row r="985" spans="2:23" ht="15.75" x14ac:dyDescent="0.25">
      <c r="B985" s="223">
        <v>937</v>
      </c>
      <c r="C985" s="660"/>
      <c r="D985" s="660"/>
      <c r="E985" s="224"/>
      <c r="F985" s="224"/>
      <c r="G985" s="224"/>
      <c r="H985" s="224"/>
      <c r="I985" s="224"/>
      <c r="J985" s="224"/>
      <c r="K985" s="224"/>
      <c r="L985" s="224"/>
      <c r="M985" s="224"/>
      <c r="N985" s="224"/>
      <c r="O985" s="224"/>
      <c r="P985" s="224"/>
      <c r="Q985" s="224"/>
      <c r="R985" s="224"/>
      <c r="S985" s="224"/>
      <c r="T985" s="661"/>
      <c r="U985" s="661"/>
      <c r="V985" s="661"/>
      <c r="W985" s="662"/>
    </row>
    <row r="986" spans="2:23" ht="15.75" x14ac:dyDescent="0.25">
      <c r="B986" s="221">
        <v>938</v>
      </c>
      <c r="C986" s="664"/>
      <c r="D986" s="665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666"/>
      <c r="U986" s="666"/>
      <c r="V986" s="666"/>
      <c r="W986" s="667"/>
    </row>
    <row r="987" spans="2:23" ht="15.75" x14ac:dyDescent="0.25">
      <c r="B987" s="223">
        <v>939</v>
      </c>
      <c r="C987" s="660"/>
      <c r="D987" s="660"/>
      <c r="E987" s="224"/>
      <c r="F987" s="224"/>
      <c r="G987" s="224"/>
      <c r="H987" s="224"/>
      <c r="I987" s="224"/>
      <c r="J987" s="224"/>
      <c r="K987" s="224"/>
      <c r="L987" s="224"/>
      <c r="M987" s="224"/>
      <c r="N987" s="224"/>
      <c r="O987" s="224"/>
      <c r="P987" s="224"/>
      <c r="Q987" s="224"/>
      <c r="R987" s="224"/>
      <c r="S987" s="224"/>
      <c r="T987" s="661"/>
      <c r="U987" s="661"/>
      <c r="V987" s="661"/>
      <c r="W987" s="662"/>
    </row>
    <row r="988" spans="2:23" ht="15.75" x14ac:dyDescent="0.25">
      <c r="B988" s="221">
        <v>940</v>
      </c>
      <c r="C988" s="664"/>
      <c r="D988" s="665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666"/>
      <c r="U988" s="666"/>
      <c r="V988" s="666"/>
      <c r="W988" s="667"/>
    </row>
    <row r="989" spans="2:23" ht="15.75" x14ac:dyDescent="0.25">
      <c r="B989" s="223">
        <v>941</v>
      </c>
      <c r="C989" s="660"/>
      <c r="D989" s="660"/>
      <c r="E989" s="224"/>
      <c r="F989" s="224"/>
      <c r="G989" s="224"/>
      <c r="H989" s="224"/>
      <c r="I989" s="224"/>
      <c r="J989" s="224"/>
      <c r="K989" s="224"/>
      <c r="L989" s="224"/>
      <c r="M989" s="224"/>
      <c r="N989" s="224"/>
      <c r="O989" s="224"/>
      <c r="P989" s="224"/>
      <c r="Q989" s="224"/>
      <c r="R989" s="224"/>
      <c r="S989" s="224"/>
      <c r="T989" s="661"/>
      <c r="U989" s="661"/>
      <c r="V989" s="661"/>
      <c r="W989" s="662"/>
    </row>
    <row r="990" spans="2:23" ht="15.75" x14ac:dyDescent="0.25">
      <c r="B990" s="221">
        <v>942</v>
      </c>
      <c r="C990" s="664"/>
      <c r="D990" s="665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666"/>
      <c r="U990" s="666"/>
      <c r="V990" s="666"/>
      <c r="W990" s="667"/>
    </row>
    <row r="991" spans="2:23" ht="15.75" x14ac:dyDescent="0.25">
      <c r="B991" s="223">
        <v>943</v>
      </c>
      <c r="C991" s="660"/>
      <c r="D991" s="660"/>
      <c r="E991" s="224"/>
      <c r="F991" s="224"/>
      <c r="G991" s="224"/>
      <c r="H991" s="224"/>
      <c r="I991" s="224"/>
      <c r="J991" s="224"/>
      <c r="K991" s="224"/>
      <c r="L991" s="224"/>
      <c r="M991" s="224"/>
      <c r="N991" s="224"/>
      <c r="O991" s="224"/>
      <c r="P991" s="224"/>
      <c r="Q991" s="224"/>
      <c r="R991" s="224"/>
      <c r="S991" s="224"/>
      <c r="T991" s="661"/>
      <c r="U991" s="661"/>
      <c r="V991" s="661"/>
      <c r="W991" s="662"/>
    </row>
    <row r="992" spans="2:23" ht="15.75" x14ac:dyDescent="0.25">
      <c r="B992" s="221">
        <v>944</v>
      </c>
      <c r="C992" s="664"/>
      <c r="D992" s="665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666"/>
      <c r="U992" s="666"/>
      <c r="V992" s="666"/>
      <c r="W992" s="667"/>
    </row>
    <row r="993" spans="2:23" ht="15.75" x14ac:dyDescent="0.25">
      <c r="B993" s="223">
        <v>945</v>
      </c>
      <c r="C993" s="660"/>
      <c r="D993" s="660"/>
      <c r="E993" s="224"/>
      <c r="F993" s="224"/>
      <c r="G993" s="224"/>
      <c r="H993" s="224"/>
      <c r="I993" s="224"/>
      <c r="J993" s="224"/>
      <c r="K993" s="224"/>
      <c r="L993" s="224"/>
      <c r="M993" s="224"/>
      <c r="N993" s="224"/>
      <c r="O993" s="224"/>
      <c r="P993" s="224"/>
      <c r="Q993" s="224"/>
      <c r="R993" s="224"/>
      <c r="S993" s="224"/>
      <c r="T993" s="661"/>
      <c r="U993" s="661"/>
      <c r="V993" s="661"/>
      <c r="W993" s="662"/>
    </row>
    <row r="994" spans="2:23" ht="15.75" x14ac:dyDescent="0.25">
      <c r="B994" s="221">
        <v>946</v>
      </c>
      <c r="C994" s="664"/>
      <c r="D994" s="665"/>
      <c r="E994" s="222"/>
      <c r="F994" s="222"/>
      <c r="G994" s="222"/>
      <c r="H994" s="222"/>
      <c r="I994" s="222"/>
      <c r="J994" s="222"/>
      <c r="K994" s="222"/>
      <c r="L994" s="222"/>
      <c r="M994" s="222"/>
      <c r="N994" s="222"/>
      <c r="O994" s="222"/>
      <c r="P994" s="222"/>
      <c r="Q994" s="222"/>
      <c r="R994" s="222"/>
      <c r="S994" s="222"/>
      <c r="T994" s="666"/>
      <c r="U994" s="666"/>
      <c r="V994" s="666"/>
      <c r="W994" s="667"/>
    </row>
    <row r="995" spans="2:23" ht="15.75" x14ac:dyDescent="0.25">
      <c r="B995" s="223">
        <v>947</v>
      </c>
      <c r="C995" s="660"/>
      <c r="D995" s="660"/>
      <c r="E995" s="224"/>
      <c r="F995" s="224"/>
      <c r="G995" s="224"/>
      <c r="H995" s="224"/>
      <c r="I995" s="224"/>
      <c r="J995" s="224"/>
      <c r="K995" s="224"/>
      <c r="L995" s="224"/>
      <c r="M995" s="224"/>
      <c r="N995" s="224"/>
      <c r="O995" s="224"/>
      <c r="P995" s="224"/>
      <c r="Q995" s="224"/>
      <c r="R995" s="224"/>
      <c r="S995" s="224"/>
      <c r="T995" s="661"/>
      <c r="U995" s="661"/>
      <c r="V995" s="661"/>
      <c r="W995" s="662"/>
    </row>
    <row r="996" spans="2:23" ht="15.75" x14ac:dyDescent="0.25">
      <c r="B996" s="221">
        <v>948</v>
      </c>
      <c r="C996" s="664"/>
      <c r="D996" s="665"/>
      <c r="E996" s="222"/>
      <c r="F996" s="222"/>
      <c r="G996" s="222"/>
      <c r="H996" s="222"/>
      <c r="I996" s="222"/>
      <c r="J996" s="222"/>
      <c r="K996" s="222"/>
      <c r="L996" s="222"/>
      <c r="M996" s="222"/>
      <c r="N996" s="222"/>
      <c r="O996" s="222"/>
      <c r="P996" s="222"/>
      <c r="Q996" s="222"/>
      <c r="R996" s="222"/>
      <c r="S996" s="222"/>
      <c r="T996" s="666"/>
      <c r="U996" s="666"/>
      <c r="V996" s="666"/>
      <c r="W996" s="667"/>
    </row>
    <row r="997" spans="2:23" ht="15.75" x14ac:dyDescent="0.25">
      <c r="B997" s="223">
        <v>949</v>
      </c>
      <c r="C997" s="660"/>
      <c r="D997" s="660"/>
      <c r="E997" s="224"/>
      <c r="F997" s="224"/>
      <c r="G997" s="224"/>
      <c r="H997" s="224"/>
      <c r="I997" s="224"/>
      <c r="J997" s="224"/>
      <c r="K997" s="224"/>
      <c r="L997" s="224"/>
      <c r="M997" s="224"/>
      <c r="N997" s="224"/>
      <c r="O997" s="224"/>
      <c r="P997" s="224"/>
      <c r="Q997" s="224"/>
      <c r="R997" s="224"/>
      <c r="S997" s="224"/>
      <c r="T997" s="661"/>
      <c r="U997" s="661"/>
      <c r="V997" s="661"/>
      <c r="W997" s="662"/>
    </row>
    <row r="998" spans="2:23" ht="15.75" x14ac:dyDescent="0.25">
      <c r="B998" s="221">
        <v>950</v>
      </c>
      <c r="C998" s="664"/>
      <c r="D998" s="665"/>
      <c r="E998" s="222"/>
      <c r="F998" s="222"/>
      <c r="G998" s="222"/>
      <c r="H998" s="222"/>
      <c r="I998" s="222"/>
      <c r="J998" s="222"/>
      <c r="K998" s="222"/>
      <c r="L998" s="222"/>
      <c r="M998" s="222"/>
      <c r="N998" s="222"/>
      <c r="O998" s="222"/>
      <c r="P998" s="222"/>
      <c r="Q998" s="222"/>
      <c r="R998" s="222"/>
      <c r="S998" s="222"/>
      <c r="T998" s="666"/>
      <c r="U998" s="666"/>
      <c r="V998" s="666"/>
      <c r="W998" s="667"/>
    </row>
    <row r="999" spans="2:23" ht="15.75" x14ac:dyDescent="0.25">
      <c r="B999" s="223">
        <v>951</v>
      </c>
      <c r="C999" s="660"/>
      <c r="D999" s="660"/>
      <c r="E999" s="224"/>
      <c r="F999" s="224"/>
      <c r="G999" s="224"/>
      <c r="H999" s="224"/>
      <c r="I999" s="224"/>
      <c r="J999" s="224"/>
      <c r="K999" s="224"/>
      <c r="L999" s="224"/>
      <c r="M999" s="224"/>
      <c r="N999" s="224"/>
      <c r="O999" s="224"/>
      <c r="P999" s="224"/>
      <c r="Q999" s="224"/>
      <c r="R999" s="224"/>
      <c r="S999" s="224"/>
      <c r="T999" s="661"/>
      <c r="U999" s="661"/>
      <c r="V999" s="661"/>
      <c r="W999" s="662"/>
    </row>
    <row r="1000" spans="2:23" ht="15.75" x14ac:dyDescent="0.25">
      <c r="B1000" s="221">
        <v>952</v>
      </c>
      <c r="C1000" s="664"/>
      <c r="D1000" s="665"/>
      <c r="E1000" s="222"/>
      <c r="F1000" s="222"/>
      <c r="G1000" s="222"/>
      <c r="H1000" s="222"/>
      <c r="I1000" s="222"/>
      <c r="J1000" s="222"/>
      <c r="K1000" s="222"/>
      <c r="L1000" s="222"/>
      <c r="M1000" s="222"/>
      <c r="N1000" s="222"/>
      <c r="O1000" s="222"/>
      <c r="P1000" s="222"/>
      <c r="Q1000" s="222"/>
      <c r="R1000" s="222"/>
      <c r="S1000" s="222"/>
      <c r="T1000" s="666"/>
      <c r="U1000" s="666"/>
      <c r="V1000" s="666"/>
      <c r="W1000" s="667"/>
    </row>
    <row r="1001" spans="2:23" ht="15.75" x14ac:dyDescent="0.25">
      <c r="B1001" s="223">
        <v>953</v>
      </c>
      <c r="C1001" s="660"/>
      <c r="D1001" s="660"/>
      <c r="E1001" s="224"/>
      <c r="F1001" s="224"/>
      <c r="G1001" s="224"/>
      <c r="H1001" s="224"/>
      <c r="I1001" s="224"/>
      <c r="J1001" s="224"/>
      <c r="K1001" s="224"/>
      <c r="L1001" s="224"/>
      <c r="M1001" s="224"/>
      <c r="N1001" s="224"/>
      <c r="O1001" s="224"/>
      <c r="P1001" s="224"/>
      <c r="Q1001" s="224"/>
      <c r="R1001" s="224"/>
      <c r="S1001" s="224"/>
      <c r="T1001" s="661"/>
      <c r="U1001" s="661"/>
      <c r="V1001" s="661"/>
      <c r="W1001" s="662"/>
    </row>
    <row r="1002" spans="2:23" ht="15.75" x14ac:dyDescent="0.25">
      <c r="B1002" s="221">
        <v>954</v>
      </c>
      <c r="C1002" s="664"/>
      <c r="D1002" s="665"/>
      <c r="E1002" s="222"/>
      <c r="F1002" s="222"/>
      <c r="G1002" s="222"/>
      <c r="H1002" s="222"/>
      <c r="I1002" s="222"/>
      <c r="J1002" s="222"/>
      <c r="K1002" s="222"/>
      <c r="L1002" s="222"/>
      <c r="M1002" s="222"/>
      <c r="N1002" s="222"/>
      <c r="O1002" s="222"/>
      <c r="P1002" s="222"/>
      <c r="Q1002" s="222"/>
      <c r="R1002" s="222"/>
      <c r="S1002" s="222"/>
      <c r="T1002" s="666"/>
      <c r="U1002" s="666"/>
      <c r="V1002" s="666"/>
      <c r="W1002" s="667"/>
    </row>
    <row r="1003" spans="2:23" ht="15.75" x14ac:dyDescent="0.25">
      <c r="B1003" s="223">
        <v>955</v>
      </c>
      <c r="C1003" s="660"/>
      <c r="D1003" s="660"/>
      <c r="E1003" s="224"/>
      <c r="F1003" s="224"/>
      <c r="G1003" s="224"/>
      <c r="H1003" s="224"/>
      <c r="I1003" s="224"/>
      <c r="J1003" s="224"/>
      <c r="K1003" s="224"/>
      <c r="L1003" s="224"/>
      <c r="M1003" s="224"/>
      <c r="N1003" s="224"/>
      <c r="O1003" s="224"/>
      <c r="P1003" s="224"/>
      <c r="Q1003" s="224"/>
      <c r="R1003" s="224"/>
      <c r="S1003" s="224"/>
      <c r="T1003" s="661"/>
      <c r="U1003" s="661"/>
      <c r="V1003" s="661"/>
      <c r="W1003" s="662"/>
    </row>
    <row r="1004" spans="2:23" ht="15.75" x14ac:dyDescent="0.25">
      <c r="B1004" s="221">
        <v>956</v>
      </c>
      <c r="C1004" s="664"/>
      <c r="D1004" s="665"/>
      <c r="E1004" s="222"/>
      <c r="F1004" s="222"/>
      <c r="G1004" s="222"/>
      <c r="H1004" s="222"/>
      <c r="I1004" s="222"/>
      <c r="J1004" s="222"/>
      <c r="K1004" s="222"/>
      <c r="L1004" s="222"/>
      <c r="M1004" s="222"/>
      <c r="N1004" s="222"/>
      <c r="O1004" s="222"/>
      <c r="P1004" s="222"/>
      <c r="Q1004" s="222"/>
      <c r="R1004" s="222"/>
      <c r="S1004" s="222"/>
      <c r="T1004" s="666"/>
      <c r="U1004" s="666"/>
      <c r="V1004" s="666"/>
      <c r="W1004" s="667"/>
    </row>
    <row r="1005" spans="2:23" ht="15.75" x14ac:dyDescent="0.25">
      <c r="B1005" s="223">
        <v>957</v>
      </c>
      <c r="C1005" s="660"/>
      <c r="D1005" s="660"/>
      <c r="E1005" s="224"/>
      <c r="F1005" s="224"/>
      <c r="G1005" s="224"/>
      <c r="H1005" s="224"/>
      <c r="I1005" s="224"/>
      <c r="J1005" s="224"/>
      <c r="K1005" s="224"/>
      <c r="L1005" s="224"/>
      <c r="M1005" s="224"/>
      <c r="N1005" s="224"/>
      <c r="O1005" s="224"/>
      <c r="P1005" s="224"/>
      <c r="Q1005" s="224"/>
      <c r="R1005" s="224"/>
      <c r="S1005" s="224"/>
      <c r="T1005" s="661"/>
      <c r="U1005" s="661"/>
      <c r="V1005" s="661"/>
      <c r="W1005" s="662"/>
    </row>
    <row r="1006" spans="2:23" ht="15.75" x14ac:dyDescent="0.25">
      <c r="B1006" s="221">
        <v>958</v>
      </c>
      <c r="C1006" s="664"/>
      <c r="D1006" s="665"/>
      <c r="E1006" s="222"/>
      <c r="F1006" s="222"/>
      <c r="G1006" s="222"/>
      <c r="H1006" s="222"/>
      <c r="I1006" s="222"/>
      <c r="J1006" s="222"/>
      <c r="K1006" s="222"/>
      <c r="L1006" s="222"/>
      <c r="M1006" s="222"/>
      <c r="N1006" s="222"/>
      <c r="O1006" s="222"/>
      <c r="P1006" s="222"/>
      <c r="Q1006" s="222"/>
      <c r="R1006" s="222"/>
      <c r="S1006" s="222"/>
      <c r="T1006" s="666"/>
      <c r="U1006" s="666"/>
      <c r="V1006" s="666"/>
      <c r="W1006" s="667"/>
    </row>
    <row r="1007" spans="2:23" ht="15.75" x14ac:dyDescent="0.25">
      <c r="B1007" s="223">
        <v>959</v>
      </c>
      <c r="C1007" s="660"/>
      <c r="D1007" s="660"/>
      <c r="E1007" s="224"/>
      <c r="F1007" s="224"/>
      <c r="G1007" s="224"/>
      <c r="H1007" s="224"/>
      <c r="I1007" s="224"/>
      <c r="J1007" s="224"/>
      <c r="K1007" s="224"/>
      <c r="L1007" s="224"/>
      <c r="M1007" s="224"/>
      <c r="N1007" s="224"/>
      <c r="O1007" s="224"/>
      <c r="P1007" s="224"/>
      <c r="Q1007" s="224"/>
      <c r="R1007" s="224"/>
      <c r="S1007" s="224"/>
      <c r="T1007" s="661"/>
      <c r="U1007" s="661"/>
      <c r="V1007" s="661"/>
      <c r="W1007" s="662"/>
    </row>
    <row r="1008" spans="2:23" ht="15.75" x14ac:dyDescent="0.25">
      <c r="B1008" s="221">
        <v>960</v>
      </c>
      <c r="C1008" s="664"/>
      <c r="D1008" s="665"/>
      <c r="E1008" s="222"/>
      <c r="F1008" s="222"/>
      <c r="G1008" s="222"/>
      <c r="H1008" s="222"/>
      <c r="I1008" s="222"/>
      <c r="J1008" s="222"/>
      <c r="K1008" s="222"/>
      <c r="L1008" s="222"/>
      <c r="M1008" s="222"/>
      <c r="N1008" s="222"/>
      <c r="O1008" s="222"/>
      <c r="P1008" s="222"/>
      <c r="Q1008" s="222"/>
      <c r="R1008" s="222"/>
      <c r="S1008" s="222"/>
      <c r="T1008" s="666"/>
      <c r="U1008" s="666"/>
      <c r="V1008" s="666"/>
      <c r="W1008" s="667"/>
    </row>
    <row r="1009" spans="2:23" ht="15.75" x14ac:dyDescent="0.25">
      <c r="B1009" s="223">
        <v>961</v>
      </c>
      <c r="C1009" s="660"/>
      <c r="D1009" s="660"/>
      <c r="E1009" s="224"/>
      <c r="F1009" s="224"/>
      <c r="G1009" s="224"/>
      <c r="H1009" s="224"/>
      <c r="I1009" s="224"/>
      <c r="J1009" s="224"/>
      <c r="K1009" s="224"/>
      <c r="L1009" s="224"/>
      <c r="M1009" s="224"/>
      <c r="N1009" s="224"/>
      <c r="O1009" s="224"/>
      <c r="P1009" s="224"/>
      <c r="Q1009" s="224"/>
      <c r="R1009" s="224"/>
      <c r="S1009" s="224"/>
      <c r="T1009" s="661"/>
      <c r="U1009" s="661"/>
      <c r="V1009" s="661"/>
      <c r="W1009" s="662"/>
    </row>
    <row r="1010" spans="2:23" ht="15.75" x14ac:dyDescent="0.25">
      <c r="B1010" s="221">
        <v>962</v>
      </c>
      <c r="C1010" s="664"/>
      <c r="D1010" s="665"/>
      <c r="E1010" s="222"/>
      <c r="F1010" s="222"/>
      <c r="G1010" s="222"/>
      <c r="H1010" s="222"/>
      <c r="I1010" s="222"/>
      <c r="J1010" s="222"/>
      <c r="K1010" s="222"/>
      <c r="L1010" s="222"/>
      <c r="M1010" s="222"/>
      <c r="N1010" s="222"/>
      <c r="O1010" s="222"/>
      <c r="P1010" s="222"/>
      <c r="Q1010" s="222"/>
      <c r="R1010" s="222"/>
      <c r="S1010" s="222"/>
      <c r="T1010" s="666"/>
      <c r="U1010" s="666"/>
      <c r="V1010" s="666"/>
      <c r="W1010" s="667"/>
    </row>
    <row r="1011" spans="2:23" ht="15.75" x14ac:dyDescent="0.25">
      <c r="B1011" s="223">
        <v>963</v>
      </c>
      <c r="C1011" s="660"/>
      <c r="D1011" s="660"/>
      <c r="E1011" s="224"/>
      <c r="F1011" s="224"/>
      <c r="G1011" s="224"/>
      <c r="H1011" s="224"/>
      <c r="I1011" s="224"/>
      <c r="J1011" s="224"/>
      <c r="K1011" s="224"/>
      <c r="L1011" s="224"/>
      <c r="M1011" s="224"/>
      <c r="N1011" s="224"/>
      <c r="O1011" s="224"/>
      <c r="P1011" s="224"/>
      <c r="Q1011" s="224"/>
      <c r="R1011" s="224"/>
      <c r="S1011" s="224"/>
      <c r="T1011" s="661"/>
      <c r="U1011" s="661"/>
      <c r="V1011" s="661"/>
      <c r="W1011" s="662"/>
    </row>
    <row r="1012" spans="2:23" ht="15.75" x14ac:dyDescent="0.25">
      <c r="B1012" s="221">
        <v>964</v>
      </c>
      <c r="C1012" s="664"/>
      <c r="D1012" s="665"/>
      <c r="E1012" s="222"/>
      <c r="F1012" s="222"/>
      <c r="G1012" s="222"/>
      <c r="H1012" s="222"/>
      <c r="I1012" s="222"/>
      <c r="J1012" s="222"/>
      <c r="K1012" s="222"/>
      <c r="L1012" s="222"/>
      <c r="M1012" s="222"/>
      <c r="N1012" s="222"/>
      <c r="O1012" s="222"/>
      <c r="P1012" s="222"/>
      <c r="Q1012" s="222"/>
      <c r="R1012" s="222"/>
      <c r="S1012" s="222"/>
      <c r="T1012" s="666"/>
      <c r="U1012" s="666"/>
      <c r="V1012" s="666"/>
      <c r="W1012" s="667"/>
    </row>
    <row r="1013" spans="2:23" ht="15.75" x14ac:dyDescent="0.25">
      <c r="B1013" s="223">
        <v>965</v>
      </c>
      <c r="C1013" s="660"/>
      <c r="D1013" s="660"/>
      <c r="E1013" s="224"/>
      <c r="F1013" s="224"/>
      <c r="G1013" s="224"/>
      <c r="H1013" s="224"/>
      <c r="I1013" s="224"/>
      <c r="J1013" s="224"/>
      <c r="K1013" s="224"/>
      <c r="L1013" s="224"/>
      <c r="M1013" s="224"/>
      <c r="N1013" s="224"/>
      <c r="O1013" s="224"/>
      <c r="P1013" s="224"/>
      <c r="Q1013" s="224"/>
      <c r="R1013" s="224"/>
      <c r="S1013" s="224"/>
      <c r="T1013" s="661"/>
      <c r="U1013" s="661"/>
      <c r="V1013" s="661"/>
      <c r="W1013" s="662"/>
    </row>
    <row r="1014" spans="2:23" ht="15.75" x14ac:dyDescent="0.25">
      <c r="B1014" s="221">
        <v>966</v>
      </c>
      <c r="C1014" s="664"/>
      <c r="D1014" s="665"/>
      <c r="E1014" s="222"/>
      <c r="F1014" s="222"/>
      <c r="G1014" s="222"/>
      <c r="H1014" s="222"/>
      <c r="I1014" s="222"/>
      <c r="J1014" s="222"/>
      <c r="K1014" s="222"/>
      <c r="L1014" s="222"/>
      <c r="M1014" s="222"/>
      <c r="N1014" s="222"/>
      <c r="O1014" s="222"/>
      <c r="P1014" s="222"/>
      <c r="Q1014" s="222"/>
      <c r="R1014" s="222"/>
      <c r="S1014" s="222"/>
      <c r="T1014" s="666"/>
      <c r="U1014" s="666"/>
      <c r="V1014" s="666"/>
      <c r="W1014" s="667"/>
    </row>
    <row r="1015" spans="2:23" ht="15.75" x14ac:dyDescent="0.25">
      <c r="B1015" s="223">
        <v>967</v>
      </c>
      <c r="C1015" s="660"/>
      <c r="D1015" s="660"/>
      <c r="E1015" s="224"/>
      <c r="F1015" s="224"/>
      <c r="G1015" s="224"/>
      <c r="H1015" s="224"/>
      <c r="I1015" s="224"/>
      <c r="J1015" s="224"/>
      <c r="K1015" s="224"/>
      <c r="L1015" s="224"/>
      <c r="M1015" s="224"/>
      <c r="N1015" s="224"/>
      <c r="O1015" s="224"/>
      <c r="P1015" s="224"/>
      <c r="Q1015" s="224"/>
      <c r="R1015" s="224"/>
      <c r="S1015" s="224"/>
      <c r="T1015" s="661"/>
      <c r="U1015" s="661"/>
      <c r="V1015" s="661"/>
      <c r="W1015" s="662"/>
    </row>
    <row r="1016" spans="2:23" ht="15.75" x14ac:dyDescent="0.25">
      <c r="B1016" s="221">
        <v>968</v>
      </c>
      <c r="C1016" s="664"/>
      <c r="D1016" s="665"/>
      <c r="E1016" s="222"/>
      <c r="F1016" s="222"/>
      <c r="G1016" s="222"/>
      <c r="H1016" s="222"/>
      <c r="I1016" s="222"/>
      <c r="J1016" s="222"/>
      <c r="K1016" s="222"/>
      <c r="L1016" s="222"/>
      <c r="M1016" s="222"/>
      <c r="N1016" s="222"/>
      <c r="O1016" s="222"/>
      <c r="P1016" s="222"/>
      <c r="Q1016" s="222"/>
      <c r="R1016" s="222"/>
      <c r="S1016" s="222"/>
      <c r="T1016" s="666"/>
      <c r="U1016" s="666"/>
      <c r="V1016" s="666"/>
      <c r="W1016" s="667"/>
    </row>
    <row r="1017" spans="2:23" ht="15.75" x14ac:dyDescent="0.25">
      <c r="B1017" s="223">
        <v>969</v>
      </c>
      <c r="C1017" s="660"/>
      <c r="D1017" s="660"/>
      <c r="E1017" s="224"/>
      <c r="F1017" s="224"/>
      <c r="G1017" s="224"/>
      <c r="H1017" s="224"/>
      <c r="I1017" s="224"/>
      <c r="J1017" s="224"/>
      <c r="K1017" s="224"/>
      <c r="L1017" s="224"/>
      <c r="M1017" s="224"/>
      <c r="N1017" s="224"/>
      <c r="O1017" s="224"/>
      <c r="P1017" s="224"/>
      <c r="Q1017" s="224"/>
      <c r="R1017" s="224"/>
      <c r="S1017" s="224"/>
      <c r="T1017" s="661"/>
      <c r="U1017" s="661"/>
      <c r="V1017" s="661"/>
      <c r="W1017" s="662"/>
    </row>
    <row r="1018" spans="2:23" ht="15.75" x14ac:dyDescent="0.25">
      <c r="B1018" s="221">
        <v>970</v>
      </c>
      <c r="C1018" s="664"/>
      <c r="D1018" s="665"/>
      <c r="E1018" s="222"/>
      <c r="F1018" s="222"/>
      <c r="G1018" s="222"/>
      <c r="H1018" s="222"/>
      <c r="I1018" s="222"/>
      <c r="J1018" s="222"/>
      <c r="K1018" s="222"/>
      <c r="L1018" s="222"/>
      <c r="M1018" s="222"/>
      <c r="N1018" s="222"/>
      <c r="O1018" s="222"/>
      <c r="P1018" s="222"/>
      <c r="Q1018" s="222"/>
      <c r="R1018" s="222"/>
      <c r="S1018" s="222"/>
      <c r="T1018" s="666"/>
      <c r="U1018" s="666"/>
      <c r="V1018" s="666"/>
      <c r="W1018" s="667"/>
    </row>
    <row r="1019" spans="2:23" ht="15.75" x14ac:dyDescent="0.25">
      <c r="B1019" s="223">
        <v>971</v>
      </c>
      <c r="C1019" s="660"/>
      <c r="D1019" s="660"/>
      <c r="E1019" s="224"/>
      <c r="F1019" s="224"/>
      <c r="G1019" s="224"/>
      <c r="H1019" s="224"/>
      <c r="I1019" s="224"/>
      <c r="J1019" s="224"/>
      <c r="K1019" s="224"/>
      <c r="L1019" s="224"/>
      <c r="M1019" s="224"/>
      <c r="N1019" s="224"/>
      <c r="O1019" s="224"/>
      <c r="P1019" s="224"/>
      <c r="Q1019" s="224"/>
      <c r="R1019" s="224"/>
      <c r="S1019" s="224"/>
      <c r="T1019" s="661"/>
      <c r="U1019" s="661"/>
      <c r="V1019" s="661"/>
      <c r="W1019" s="662"/>
    </row>
    <row r="1020" spans="2:23" ht="15.75" x14ac:dyDescent="0.25">
      <c r="B1020" s="221">
        <v>972</v>
      </c>
      <c r="C1020" s="664"/>
      <c r="D1020" s="665"/>
      <c r="E1020" s="222"/>
      <c r="F1020" s="222"/>
      <c r="G1020" s="222"/>
      <c r="H1020" s="222"/>
      <c r="I1020" s="222"/>
      <c r="J1020" s="222"/>
      <c r="K1020" s="222"/>
      <c r="L1020" s="222"/>
      <c r="M1020" s="222"/>
      <c r="N1020" s="222"/>
      <c r="O1020" s="222"/>
      <c r="P1020" s="222"/>
      <c r="Q1020" s="222"/>
      <c r="R1020" s="222"/>
      <c r="S1020" s="222"/>
      <c r="T1020" s="666"/>
      <c r="U1020" s="666"/>
      <c r="V1020" s="666"/>
      <c r="W1020" s="667"/>
    </row>
    <row r="1021" spans="2:23" ht="15.75" x14ac:dyDescent="0.25">
      <c r="B1021" s="223">
        <v>973</v>
      </c>
      <c r="C1021" s="660"/>
      <c r="D1021" s="660"/>
      <c r="E1021" s="224"/>
      <c r="F1021" s="224"/>
      <c r="G1021" s="224"/>
      <c r="H1021" s="224"/>
      <c r="I1021" s="224"/>
      <c r="J1021" s="224"/>
      <c r="K1021" s="224"/>
      <c r="L1021" s="224"/>
      <c r="M1021" s="224"/>
      <c r="N1021" s="224"/>
      <c r="O1021" s="224"/>
      <c r="P1021" s="224"/>
      <c r="Q1021" s="224"/>
      <c r="R1021" s="224"/>
      <c r="S1021" s="224"/>
      <c r="T1021" s="661"/>
      <c r="U1021" s="661"/>
      <c r="V1021" s="661"/>
      <c r="W1021" s="662"/>
    </row>
    <row r="1022" spans="2:23" ht="15.75" x14ac:dyDescent="0.25">
      <c r="B1022" s="221">
        <v>974</v>
      </c>
      <c r="C1022" s="664"/>
      <c r="D1022" s="665"/>
      <c r="E1022" s="222"/>
      <c r="F1022" s="222"/>
      <c r="G1022" s="222"/>
      <c r="H1022" s="222"/>
      <c r="I1022" s="222"/>
      <c r="J1022" s="222"/>
      <c r="K1022" s="222"/>
      <c r="L1022" s="222"/>
      <c r="M1022" s="222"/>
      <c r="N1022" s="222"/>
      <c r="O1022" s="222"/>
      <c r="P1022" s="222"/>
      <c r="Q1022" s="222"/>
      <c r="R1022" s="222"/>
      <c r="S1022" s="222"/>
      <c r="T1022" s="666"/>
      <c r="U1022" s="666"/>
      <c r="V1022" s="666"/>
      <c r="W1022" s="667"/>
    </row>
    <row r="1023" spans="2:23" ht="15.75" x14ac:dyDescent="0.25">
      <c r="B1023" s="223">
        <v>975</v>
      </c>
      <c r="C1023" s="660"/>
      <c r="D1023" s="660"/>
      <c r="E1023" s="224"/>
      <c r="F1023" s="224"/>
      <c r="G1023" s="224"/>
      <c r="H1023" s="224"/>
      <c r="I1023" s="224"/>
      <c r="J1023" s="224"/>
      <c r="K1023" s="224"/>
      <c r="L1023" s="224"/>
      <c r="M1023" s="224"/>
      <c r="N1023" s="224"/>
      <c r="O1023" s="224"/>
      <c r="P1023" s="224"/>
      <c r="Q1023" s="224"/>
      <c r="R1023" s="224"/>
      <c r="S1023" s="224"/>
      <c r="T1023" s="661"/>
      <c r="U1023" s="661"/>
      <c r="V1023" s="661"/>
      <c r="W1023" s="662"/>
    </row>
    <row r="1024" spans="2:23" ht="15.75" x14ac:dyDescent="0.25">
      <c r="B1024" s="221">
        <v>976</v>
      </c>
      <c r="C1024" s="664"/>
      <c r="D1024" s="665"/>
      <c r="E1024" s="222"/>
      <c r="F1024" s="222"/>
      <c r="G1024" s="222"/>
      <c r="H1024" s="222"/>
      <c r="I1024" s="222"/>
      <c r="J1024" s="222"/>
      <c r="K1024" s="222"/>
      <c r="L1024" s="222"/>
      <c r="M1024" s="222"/>
      <c r="N1024" s="222"/>
      <c r="O1024" s="222"/>
      <c r="P1024" s="222"/>
      <c r="Q1024" s="222"/>
      <c r="R1024" s="222"/>
      <c r="S1024" s="222"/>
      <c r="T1024" s="666"/>
      <c r="U1024" s="666"/>
      <c r="V1024" s="666"/>
      <c r="W1024" s="667"/>
    </row>
    <row r="1025" spans="2:23" ht="15.75" x14ac:dyDescent="0.25">
      <c r="B1025" s="223">
        <v>977</v>
      </c>
      <c r="C1025" s="660"/>
      <c r="D1025" s="660"/>
      <c r="E1025" s="224"/>
      <c r="F1025" s="224"/>
      <c r="G1025" s="224"/>
      <c r="H1025" s="224"/>
      <c r="I1025" s="224"/>
      <c r="J1025" s="224"/>
      <c r="K1025" s="224"/>
      <c r="L1025" s="224"/>
      <c r="M1025" s="224"/>
      <c r="N1025" s="224"/>
      <c r="O1025" s="224"/>
      <c r="P1025" s="224"/>
      <c r="Q1025" s="224"/>
      <c r="R1025" s="224"/>
      <c r="S1025" s="224"/>
      <c r="T1025" s="661"/>
      <c r="U1025" s="661"/>
      <c r="V1025" s="661"/>
      <c r="W1025" s="662"/>
    </row>
    <row r="1026" spans="2:23" ht="15.75" x14ac:dyDescent="0.25">
      <c r="B1026" s="221">
        <v>978</v>
      </c>
      <c r="C1026" s="664"/>
      <c r="D1026" s="665"/>
      <c r="E1026" s="222"/>
      <c r="F1026" s="222"/>
      <c r="G1026" s="222"/>
      <c r="H1026" s="222"/>
      <c r="I1026" s="222"/>
      <c r="J1026" s="222"/>
      <c r="K1026" s="222"/>
      <c r="L1026" s="222"/>
      <c r="M1026" s="222"/>
      <c r="N1026" s="222"/>
      <c r="O1026" s="222"/>
      <c r="P1026" s="222"/>
      <c r="Q1026" s="222"/>
      <c r="R1026" s="222"/>
      <c r="S1026" s="222"/>
      <c r="T1026" s="666"/>
      <c r="U1026" s="666"/>
      <c r="V1026" s="666"/>
      <c r="W1026" s="667"/>
    </row>
    <row r="1027" spans="2:23" ht="15.75" x14ac:dyDescent="0.25">
      <c r="B1027" s="223">
        <v>979</v>
      </c>
      <c r="C1027" s="660"/>
      <c r="D1027" s="660"/>
      <c r="E1027" s="224"/>
      <c r="F1027" s="224"/>
      <c r="G1027" s="224"/>
      <c r="H1027" s="224"/>
      <c r="I1027" s="224"/>
      <c r="J1027" s="224"/>
      <c r="K1027" s="224"/>
      <c r="L1027" s="224"/>
      <c r="M1027" s="224"/>
      <c r="N1027" s="224"/>
      <c r="O1027" s="224"/>
      <c r="P1027" s="224"/>
      <c r="Q1027" s="224"/>
      <c r="R1027" s="224"/>
      <c r="S1027" s="224"/>
      <c r="T1027" s="661"/>
      <c r="U1027" s="661"/>
      <c r="V1027" s="661"/>
      <c r="W1027" s="662"/>
    </row>
    <row r="1028" spans="2:23" ht="15.75" x14ac:dyDescent="0.25">
      <c r="B1028" s="221">
        <v>980</v>
      </c>
      <c r="C1028" s="664"/>
      <c r="D1028" s="665"/>
      <c r="E1028" s="222"/>
      <c r="F1028" s="222"/>
      <c r="G1028" s="222"/>
      <c r="H1028" s="222"/>
      <c r="I1028" s="222"/>
      <c r="J1028" s="222"/>
      <c r="K1028" s="222"/>
      <c r="L1028" s="222"/>
      <c r="M1028" s="222"/>
      <c r="N1028" s="222"/>
      <c r="O1028" s="222"/>
      <c r="P1028" s="222"/>
      <c r="Q1028" s="222"/>
      <c r="R1028" s="222"/>
      <c r="S1028" s="222"/>
      <c r="T1028" s="666"/>
      <c r="U1028" s="666"/>
      <c r="V1028" s="666"/>
      <c r="W1028" s="667"/>
    </row>
    <row r="1029" spans="2:23" ht="15.75" x14ac:dyDescent="0.25">
      <c r="B1029" s="223">
        <v>981</v>
      </c>
      <c r="C1029" s="660"/>
      <c r="D1029" s="660"/>
      <c r="E1029" s="224"/>
      <c r="F1029" s="224"/>
      <c r="G1029" s="224"/>
      <c r="H1029" s="224"/>
      <c r="I1029" s="224"/>
      <c r="J1029" s="224"/>
      <c r="K1029" s="224"/>
      <c r="L1029" s="224"/>
      <c r="M1029" s="224"/>
      <c r="N1029" s="224"/>
      <c r="O1029" s="224"/>
      <c r="P1029" s="224"/>
      <c r="Q1029" s="224"/>
      <c r="R1029" s="224"/>
      <c r="S1029" s="224"/>
      <c r="T1029" s="661"/>
      <c r="U1029" s="661"/>
      <c r="V1029" s="661"/>
      <c r="W1029" s="662"/>
    </row>
    <row r="1030" spans="2:23" ht="15.75" x14ac:dyDescent="0.25">
      <c r="B1030" s="221">
        <v>982</v>
      </c>
      <c r="C1030" s="664"/>
      <c r="D1030" s="665"/>
      <c r="E1030" s="222"/>
      <c r="F1030" s="222"/>
      <c r="G1030" s="222"/>
      <c r="H1030" s="222"/>
      <c r="I1030" s="222"/>
      <c r="J1030" s="222"/>
      <c r="K1030" s="222"/>
      <c r="L1030" s="222"/>
      <c r="M1030" s="222"/>
      <c r="N1030" s="222"/>
      <c r="O1030" s="222"/>
      <c r="P1030" s="222"/>
      <c r="Q1030" s="222"/>
      <c r="R1030" s="222"/>
      <c r="S1030" s="222"/>
      <c r="T1030" s="666"/>
      <c r="U1030" s="666"/>
      <c r="V1030" s="666"/>
      <c r="W1030" s="667"/>
    </row>
    <row r="1031" spans="2:23" ht="15.75" x14ac:dyDescent="0.25">
      <c r="B1031" s="223">
        <v>983</v>
      </c>
      <c r="C1031" s="660"/>
      <c r="D1031" s="660"/>
      <c r="E1031" s="224"/>
      <c r="F1031" s="224"/>
      <c r="G1031" s="224"/>
      <c r="H1031" s="224"/>
      <c r="I1031" s="224"/>
      <c r="J1031" s="224"/>
      <c r="K1031" s="224"/>
      <c r="L1031" s="224"/>
      <c r="M1031" s="224"/>
      <c r="N1031" s="224"/>
      <c r="O1031" s="224"/>
      <c r="P1031" s="224"/>
      <c r="Q1031" s="224"/>
      <c r="R1031" s="224"/>
      <c r="S1031" s="224"/>
      <c r="T1031" s="661"/>
      <c r="U1031" s="661"/>
      <c r="V1031" s="661"/>
      <c r="W1031" s="662"/>
    </row>
    <row r="1032" spans="2:23" ht="15.75" x14ac:dyDescent="0.25">
      <c r="B1032" s="221">
        <v>984</v>
      </c>
      <c r="C1032" s="664"/>
      <c r="D1032" s="665"/>
      <c r="E1032" s="222"/>
      <c r="F1032" s="222"/>
      <c r="G1032" s="222"/>
      <c r="H1032" s="222"/>
      <c r="I1032" s="222"/>
      <c r="J1032" s="222"/>
      <c r="K1032" s="222"/>
      <c r="L1032" s="222"/>
      <c r="M1032" s="222"/>
      <c r="N1032" s="222"/>
      <c r="O1032" s="222"/>
      <c r="P1032" s="222"/>
      <c r="Q1032" s="222"/>
      <c r="R1032" s="222"/>
      <c r="S1032" s="222"/>
      <c r="T1032" s="666"/>
      <c r="U1032" s="666"/>
      <c r="V1032" s="666"/>
      <c r="W1032" s="667"/>
    </row>
    <row r="1033" spans="2:23" ht="15.75" x14ac:dyDescent="0.25">
      <c r="B1033" s="223">
        <v>985</v>
      </c>
      <c r="C1033" s="660"/>
      <c r="D1033" s="660"/>
      <c r="E1033" s="224"/>
      <c r="F1033" s="224"/>
      <c r="G1033" s="224"/>
      <c r="H1033" s="224"/>
      <c r="I1033" s="224"/>
      <c r="J1033" s="224"/>
      <c r="K1033" s="224"/>
      <c r="L1033" s="224"/>
      <c r="M1033" s="224"/>
      <c r="N1033" s="224"/>
      <c r="O1033" s="224"/>
      <c r="P1033" s="224"/>
      <c r="Q1033" s="224"/>
      <c r="R1033" s="224"/>
      <c r="S1033" s="224"/>
      <c r="T1033" s="661"/>
      <c r="U1033" s="661"/>
      <c r="V1033" s="661"/>
      <c r="W1033" s="662"/>
    </row>
    <row r="1034" spans="2:23" ht="15.75" x14ac:dyDescent="0.25">
      <c r="B1034" s="221">
        <v>986</v>
      </c>
      <c r="C1034" s="664"/>
      <c r="D1034" s="665"/>
      <c r="E1034" s="222"/>
      <c r="F1034" s="222"/>
      <c r="G1034" s="222"/>
      <c r="H1034" s="222"/>
      <c r="I1034" s="222"/>
      <c r="J1034" s="222"/>
      <c r="K1034" s="222"/>
      <c r="L1034" s="222"/>
      <c r="M1034" s="222"/>
      <c r="N1034" s="222"/>
      <c r="O1034" s="222"/>
      <c r="P1034" s="222"/>
      <c r="Q1034" s="222"/>
      <c r="R1034" s="222"/>
      <c r="S1034" s="222"/>
      <c r="T1034" s="666"/>
      <c r="U1034" s="666"/>
      <c r="V1034" s="666"/>
      <c r="W1034" s="667"/>
    </row>
    <row r="1035" spans="2:23" ht="15.75" x14ac:dyDescent="0.25">
      <c r="B1035" s="223">
        <v>987</v>
      </c>
      <c r="C1035" s="660"/>
      <c r="D1035" s="660"/>
      <c r="E1035" s="224"/>
      <c r="F1035" s="224"/>
      <c r="G1035" s="224"/>
      <c r="H1035" s="224"/>
      <c r="I1035" s="224"/>
      <c r="J1035" s="224"/>
      <c r="K1035" s="224"/>
      <c r="L1035" s="224"/>
      <c r="M1035" s="224"/>
      <c r="N1035" s="224"/>
      <c r="O1035" s="224"/>
      <c r="P1035" s="224"/>
      <c r="Q1035" s="224"/>
      <c r="R1035" s="224"/>
      <c r="S1035" s="224"/>
      <c r="T1035" s="661"/>
      <c r="U1035" s="661"/>
      <c r="V1035" s="661"/>
      <c r="W1035" s="662"/>
    </row>
    <row r="1036" spans="2:23" ht="15.75" x14ac:dyDescent="0.25">
      <c r="B1036" s="221">
        <v>988</v>
      </c>
      <c r="C1036" s="664"/>
      <c r="D1036" s="665"/>
      <c r="E1036" s="222"/>
      <c r="F1036" s="222"/>
      <c r="G1036" s="222"/>
      <c r="H1036" s="222"/>
      <c r="I1036" s="222"/>
      <c r="J1036" s="222"/>
      <c r="K1036" s="222"/>
      <c r="L1036" s="222"/>
      <c r="M1036" s="222"/>
      <c r="N1036" s="222"/>
      <c r="O1036" s="222"/>
      <c r="P1036" s="222"/>
      <c r="Q1036" s="222"/>
      <c r="R1036" s="222"/>
      <c r="S1036" s="222"/>
      <c r="T1036" s="666"/>
      <c r="U1036" s="666"/>
      <c r="V1036" s="666"/>
      <c r="W1036" s="667"/>
    </row>
    <row r="1037" spans="2:23" ht="15.75" x14ac:dyDescent="0.25">
      <c r="B1037" s="223">
        <v>989</v>
      </c>
      <c r="C1037" s="660"/>
      <c r="D1037" s="660"/>
      <c r="E1037" s="224"/>
      <c r="F1037" s="224"/>
      <c r="G1037" s="224"/>
      <c r="H1037" s="224"/>
      <c r="I1037" s="224"/>
      <c r="J1037" s="224"/>
      <c r="K1037" s="224"/>
      <c r="L1037" s="224"/>
      <c r="M1037" s="224"/>
      <c r="N1037" s="224"/>
      <c r="O1037" s="224"/>
      <c r="P1037" s="224"/>
      <c r="Q1037" s="224"/>
      <c r="R1037" s="224"/>
      <c r="S1037" s="224"/>
      <c r="T1037" s="661"/>
      <c r="U1037" s="661"/>
      <c r="V1037" s="661"/>
      <c r="W1037" s="662"/>
    </row>
    <row r="1038" spans="2:23" ht="15.75" x14ac:dyDescent="0.25">
      <c r="B1038" s="221">
        <v>990</v>
      </c>
      <c r="C1038" s="664"/>
      <c r="D1038" s="665"/>
      <c r="E1038" s="222"/>
      <c r="F1038" s="222"/>
      <c r="G1038" s="222"/>
      <c r="H1038" s="222"/>
      <c r="I1038" s="222"/>
      <c r="J1038" s="222"/>
      <c r="K1038" s="222"/>
      <c r="L1038" s="222"/>
      <c r="M1038" s="222"/>
      <c r="N1038" s="222"/>
      <c r="O1038" s="222"/>
      <c r="P1038" s="222"/>
      <c r="Q1038" s="222"/>
      <c r="R1038" s="222"/>
      <c r="S1038" s="222"/>
      <c r="T1038" s="666"/>
      <c r="U1038" s="666"/>
      <c r="V1038" s="666"/>
      <c r="W1038" s="667"/>
    </row>
    <row r="1039" spans="2:23" ht="15.75" x14ac:dyDescent="0.25">
      <c r="B1039" s="223">
        <v>991</v>
      </c>
      <c r="C1039" s="660"/>
      <c r="D1039" s="660"/>
      <c r="E1039" s="224"/>
      <c r="F1039" s="224"/>
      <c r="G1039" s="224"/>
      <c r="H1039" s="224"/>
      <c r="I1039" s="224"/>
      <c r="J1039" s="224"/>
      <c r="K1039" s="224"/>
      <c r="L1039" s="224"/>
      <c r="M1039" s="224"/>
      <c r="N1039" s="224"/>
      <c r="O1039" s="224"/>
      <c r="P1039" s="224"/>
      <c r="Q1039" s="224"/>
      <c r="R1039" s="224"/>
      <c r="S1039" s="224"/>
      <c r="T1039" s="661"/>
      <c r="U1039" s="661"/>
      <c r="V1039" s="661"/>
      <c r="W1039" s="662"/>
    </row>
    <row r="1040" spans="2:23" ht="15.75" x14ac:dyDescent="0.25">
      <c r="B1040" s="221">
        <v>992</v>
      </c>
      <c r="C1040" s="664"/>
      <c r="D1040" s="665"/>
      <c r="E1040" s="222"/>
      <c r="F1040" s="222"/>
      <c r="G1040" s="222"/>
      <c r="H1040" s="222"/>
      <c r="I1040" s="222"/>
      <c r="J1040" s="222"/>
      <c r="K1040" s="222"/>
      <c r="L1040" s="222"/>
      <c r="M1040" s="222"/>
      <c r="N1040" s="222"/>
      <c r="O1040" s="222"/>
      <c r="P1040" s="222"/>
      <c r="Q1040" s="222"/>
      <c r="R1040" s="222"/>
      <c r="S1040" s="222"/>
      <c r="T1040" s="666"/>
      <c r="U1040" s="666"/>
      <c r="V1040" s="666"/>
      <c r="W1040" s="667"/>
    </row>
    <row r="1041" spans="2:23" ht="15.75" x14ac:dyDescent="0.25">
      <c r="B1041" s="223">
        <v>993</v>
      </c>
      <c r="C1041" s="660"/>
      <c r="D1041" s="660"/>
      <c r="E1041" s="224"/>
      <c r="F1041" s="224"/>
      <c r="G1041" s="224"/>
      <c r="H1041" s="224"/>
      <c r="I1041" s="224"/>
      <c r="J1041" s="224"/>
      <c r="K1041" s="224"/>
      <c r="L1041" s="224"/>
      <c r="M1041" s="224"/>
      <c r="N1041" s="224"/>
      <c r="O1041" s="224"/>
      <c r="P1041" s="224"/>
      <c r="Q1041" s="224"/>
      <c r="R1041" s="224"/>
      <c r="S1041" s="224"/>
      <c r="T1041" s="661"/>
      <c r="U1041" s="661"/>
      <c r="V1041" s="661"/>
      <c r="W1041" s="662"/>
    </row>
    <row r="1042" spans="2:23" ht="15.75" x14ac:dyDescent="0.25">
      <c r="B1042" s="221">
        <v>994</v>
      </c>
      <c r="C1042" s="664"/>
      <c r="D1042" s="665"/>
      <c r="E1042" s="222"/>
      <c r="F1042" s="222"/>
      <c r="G1042" s="222"/>
      <c r="H1042" s="222"/>
      <c r="I1042" s="222"/>
      <c r="J1042" s="222"/>
      <c r="K1042" s="222"/>
      <c r="L1042" s="222"/>
      <c r="M1042" s="222"/>
      <c r="N1042" s="222"/>
      <c r="O1042" s="222"/>
      <c r="P1042" s="222"/>
      <c r="Q1042" s="222"/>
      <c r="R1042" s="222"/>
      <c r="S1042" s="222"/>
      <c r="T1042" s="666"/>
      <c r="U1042" s="666"/>
      <c r="V1042" s="666"/>
      <c r="W1042" s="667"/>
    </row>
    <row r="1043" spans="2:23" ht="15.75" x14ac:dyDescent="0.25">
      <c r="B1043" s="223">
        <v>995</v>
      </c>
      <c r="C1043" s="660"/>
      <c r="D1043" s="660"/>
      <c r="E1043" s="224"/>
      <c r="F1043" s="224"/>
      <c r="G1043" s="224"/>
      <c r="H1043" s="224"/>
      <c r="I1043" s="224"/>
      <c r="J1043" s="224"/>
      <c r="K1043" s="224"/>
      <c r="L1043" s="224"/>
      <c r="M1043" s="224"/>
      <c r="N1043" s="224"/>
      <c r="O1043" s="224"/>
      <c r="P1043" s="224"/>
      <c r="Q1043" s="224"/>
      <c r="R1043" s="224"/>
      <c r="S1043" s="224"/>
      <c r="T1043" s="661"/>
      <c r="U1043" s="661"/>
      <c r="V1043" s="661"/>
      <c r="W1043" s="662"/>
    </row>
    <row r="1044" spans="2:23" ht="15.75" x14ac:dyDescent="0.25">
      <c r="B1044" s="221">
        <v>996</v>
      </c>
      <c r="C1044" s="664"/>
      <c r="D1044" s="665"/>
      <c r="E1044" s="222"/>
      <c r="F1044" s="222"/>
      <c r="G1044" s="222"/>
      <c r="H1044" s="222"/>
      <c r="I1044" s="222"/>
      <c r="J1044" s="222"/>
      <c r="K1044" s="222"/>
      <c r="L1044" s="222"/>
      <c r="M1044" s="222"/>
      <c r="N1044" s="222"/>
      <c r="O1044" s="222"/>
      <c r="P1044" s="222"/>
      <c r="Q1044" s="222"/>
      <c r="R1044" s="222"/>
      <c r="S1044" s="222"/>
      <c r="T1044" s="666"/>
      <c r="U1044" s="666"/>
      <c r="V1044" s="666"/>
      <c r="W1044" s="667"/>
    </row>
    <row r="1045" spans="2:23" ht="15.75" x14ac:dyDescent="0.25">
      <c r="B1045" s="223">
        <v>997</v>
      </c>
      <c r="C1045" s="660"/>
      <c r="D1045" s="660"/>
      <c r="E1045" s="224"/>
      <c r="F1045" s="224"/>
      <c r="G1045" s="224"/>
      <c r="H1045" s="224"/>
      <c r="I1045" s="224"/>
      <c r="J1045" s="224"/>
      <c r="K1045" s="224"/>
      <c r="L1045" s="224"/>
      <c r="M1045" s="224"/>
      <c r="N1045" s="224"/>
      <c r="O1045" s="224"/>
      <c r="P1045" s="224"/>
      <c r="Q1045" s="224"/>
      <c r="R1045" s="224"/>
      <c r="S1045" s="224"/>
      <c r="T1045" s="661"/>
      <c r="U1045" s="661"/>
      <c r="V1045" s="661"/>
      <c r="W1045" s="662"/>
    </row>
    <row r="1046" spans="2:23" ht="15.75" x14ac:dyDescent="0.25">
      <c r="B1046" s="221">
        <v>998</v>
      </c>
      <c r="C1046" s="664"/>
      <c r="D1046" s="665"/>
      <c r="E1046" s="222"/>
      <c r="F1046" s="222"/>
      <c r="G1046" s="222"/>
      <c r="H1046" s="222"/>
      <c r="I1046" s="222"/>
      <c r="J1046" s="222"/>
      <c r="K1046" s="222"/>
      <c r="L1046" s="222"/>
      <c r="M1046" s="222"/>
      <c r="N1046" s="222"/>
      <c r="O1046" s="222"/>
      <c r="P1046" s="222"/>
      <c r="Q1046" s="222"/>
      <c r="R1046" s="222"/>
      <c r="S1046" s="222"/>
      <c r="T1046" s="666"/>
      <c r="U1046" s="666"/>
      <c r="V1046" s="666"/>
      <c r="W1046" s="667"/>
    </row>
    <row r="1047" spans="2:23" ht="15.75" x14ac:dyDescent="0.25">
      <c r="B1047" s="223">
        <v>999</v>
      </c>
      <c r="C1047" s="660"/>
      <c r="D1047" s="660"/>
      <c r="E1047" s="224"/>
      <c r="F1047" s="224"/>
      <c r="G1047" s="224"/>
      <c r="H1047" s="224"/>
      <c r="I1047" s="224"/>
      <c r="J1047" s="224"/>
      <c r="K1047" s="224"/>
      <c r="L1047" s="224"/>
      <c r="M1047" s="224"/>
      <c r="N1047" s="224"/>
      <c r="O1047" s="224"/>
      <c r="P1047" s="224"/>
      <c r="Q1047" s="224"/>
      <c r="R1047" s="224"/>
      <c r="S1047" s="224"/>
      <c r="T1047" s="661"/>
      <c r="U1047" s="661"/>
      <c r="V1047" s="661"/>
      <c r="W1047" s="662"/>
    </row>
    <row r="1048" spans="2:23" ht="15.75" customHeight="1" x14ac:dyDescent="0.25">
      <c r="B1048" s="225">
        <v>1000</v>
      </c>
      <c r="C1048" s="668"/>
      <c r="D1048" s="669"/>
      <c r="E1048" s="226"/>
      <c r="F1048" s="226"/>
      <c r="G1048" s="226"/>
      <c r="H1048" s="226"/>
      <c r="I1048" s="226"/>
      <c r="J1048" s="226"/>
      <c r="K1048" s="226"/>
      <c r="L1048" s="226"/>
      <c r="M1048" s="226"/>
      <c r="N1048" s="226"/>
      <c r="O1048" s="226"/>
      <c r="P1048" s="226"/>
      <c r="Q1048" s="226"/>
      <c r="R1048" s="226"/>
      <c r="S1048" s="226"/>
      <c r="T1048" s="670"/>
      <c r="U1048" s="670"/>
      <c r="V1048" s="670"/>
      <c r="W1048" s="671"/>
    </row>
    <row r="1049" spans="2:23" ht="15.75" x14ac:dyDescent="0.25"/>
    <row r="1050" spans="2:23" ht="15.75" x14ac:dyDescent="0.25"/>
    <row r="1051" spans="2:23" ht="15.75" x14ac:dyDescent="0.25"/>
    <row r="1052" spans="2:23" ht="15.75" x14ac:dyDescent="0.25"/>
    <row r="1053" spans="2:23" ht="15.75" x14ac:dyDescent="0.25"/>
    <row r="1054" spans="2:23" ht="15.75" x14ac:dyDescent="0.25"/>
    <row r="1055" spans="2:23" ht="15.75" x14ac:dyDescent="0.25"/>
    <row r="1056" spans="2:23" ht="15.75" x14ac:dyDescent="0.25"/>
    <row r="1057" ht="15.75" x14ac:dyDescent="0.25"/>
    <row r="1058" ht="15.75" x14ac:dyDescent="0.25"/>
    <row r="1059" ht="15.75" x14ac:dyDescent="0.25"/>
    <row r="1060" ht="15.75" x14ac:dyDescent="0.25"/>
    <row r="1061" ht="15.75" x14ac:dyDescent="0.25"/>
    <row r="1062" ht="15.75" x14ac:dyDescent="0.25"/>
    <row r="1063" ht="15.75" x14ac:dyDescent="0.25"/>
    <row r="1064" ht="15.75" x14ac:dyDescent="0.25"/>
    <row r="1065" ht="15.75" x14ac:dyDescent="0.25"/>
    <row r="1066" ht="15.75" x14ac:dyDescent="0.25"/>
    <row r="1067" ht="15.75" x14ac:dyDescent="0.25"/>
    <row r="1068" ht="15.75" x14ac:dyDescent="0.25"/>
    <row r="1069" ht="15.75" x14ac:dyDescent="0.25"/>
    <row r="1070" ht="15.75" x14ac:dyDescent="0.25"/>
    <row r="1071" ht="15.75" x14ac:dyDescent="0.25"/>
    <row r="1072" ht="15.75" x14ac:dyDescent="0.25"/>
    <row r="1073" spans="3:19" ht="15.75" x14ac:dyDescent="0.25"/>
    <row r="1074" spans="3:19" ht="15.75" x14ac:dyDescent="0.25"/>
    <row r="1075" spans="3:19" ht="15.75" x14ac:dyDescent="0.25"/>
    <row r="1076" spans="3:19" ht="15.75" x14ac:dyDescent="0.25"/>
    <row r="1077" spans="3:19" ht="15.75" x14ac:dyDescent="0.25"/>
    <row r="1078" spans="3:19" ht="15.75" x14ac:dyDescent="0.25"/>
    <row r="1079" spans="3:19" ht="15.75" x14ac:dyDescent="0.25"/>
    <row r="1080" spans="3:19" ht="15.75" x14ac:dyDescent="0.25"/>
    <row r="1081" spans="3:19" ht="15.75" x14ac:dyDescent="0.25"/>
    <row r="1082" spans="3:19" ht="15.75" x14ac:dyDescent="0.25"/>
    <row r="1083" spans="3:19" ht="15.75" x14ac:dyDescent="0.25"/>
    <row r="1084" spans="3:19" ht="15.75" x14ac:dyDescent="0.25"/>
    <row r="1085" spans="3:19" ht="15.75" x14ac:dyDescent="0.25"/>
    <row r="1086" spans="3:19" ht="15.75" x14ac:dyDescent="0.25">
      <c r="C1086" s="227"/>
      <c r="D1086" s="228"/>
      <c r="E1086" s="228"/>
      <c r="F1086" s="228"/>
      <c r="G1086" s="228"/>
      <c r="H1086" s="228"/>
      <c r="I1086" s="228"/>
      <c r="J1086" s="228"/>
      <c r="K1086" s="228"/>
      <c r="L1086" s="228"/>
      <c r="M1086" s="228"/>
      <c r="N1086" s="228"/>
      <c r="O1086" s="228"/>
      <c r="P1086" s="228"/>
      <c r="Q1086" s="228"/>
      <c r="R1086" s="228"/>
      <c r="S1086" s="228"/>
    </row>
    <row r="1087" spans="3:19" ht="15.75" x14ac:dyDescent="0.25">
      <c r="C1087" s="227"/>
      <c r="D1087" s="228"/>
      <c r="E1087" s="228"/>
      <c r="F1087" s="228"/>
      <c r="G1087" s="228"/>
      <c r="H1087" s="228"/>
      <c r="I1087" s="228"/>
      <c r="J1087" s="228"/>
      <c r="K1087" s="228"/>
      <c r="L1087" s="228"/>
      <c r="M1087" s="228"/>
      <c r="N1087" s="228"/>
      <c r="O1087" s="228"/>
      <c r="P1087" s="228"/>
      <c r="Q1087" s="228"/>
      <c r="R1087" s="228"/>
      <c r="S1087" s="228"/>
    </row>
    <row r="1088" spans="3:19" ht="15.75" x14ac:dyDescent="0.25">
      <c r="C1088" s="663" t="s">
        <v>60</v>
      </c>
      <c r="D1088" s="663"/>
      <c r="E1088" s="663"/>
      <c r="F1088" s="663"/>
      <c r="G1088" s="663"/>
      <c r="H1088" s="663"/>
      <c r="I1088" s="663"/>
      <c r="J1088" s="663"/>
      <c r="K1088" s="663"/>
      <c r="L1088" s="663"/>
      <c r="M1088" s="663"/>
      <c r="N1088" s="663"/>
      <c r="O1088" s="663"/>
      <c r="P1088" s="663"/>
      <c r="Q1088" s="663"/>
      <c r="R1088" s="228"/>
      <c r="S1088" s="228"/>
    </row>
    <row r="1089" spans="3:19" ht="15.75" x14ac:dyDescent="0.25">
      <c r="C1089" s="230">
        <v>0.01</v>
      </c>
      <c r="D1089" s="230">
        <v>1</v>
      </c>
      <c r="E1089" s="230">
        <v>1.5</v>
      </c>
      <c r="F1089" s="230">
        <v>2.5</v>
      </c>
      <c r="G1089" s="230">
        <v>4</v>
      </c>
      <c r="H1089" s="230">
        <v>6.5</v>
      </c>
      <c r="I1089" s="228"/>
      <c r="J1089" s="228"/>
    </row>
    <row r="1090" spans="3:19" ht="15.75" x14ac:dyDescent="0.25">
      <c r="C1090" s="229">
        <f>IF('MÓNICA - CLEILA'!$W$13="N",VLOOKUP($D$1095,Tablas!$B29:D44,C1092,FALSE),IF('MÓNICA - CLEILA'!$W$13="E",VLOOKUP($D$1095,Tablas!$B52:D67,C1092,FALSE),VLOOKUP($D$1095,Tablas!$B75:D90,C1092,FALSE)))</f>
        <v>0</v>
      </c>
      <c r="D1090" s="229">
        <f>IF('MÓNICA - CLEILA'!$W$13="N",VLOOKUP($D$1095,Tablas!$B29:E44,D1092,FALSE),IF('MÓNICA - CLEILA'!$W$13="E",VLOOKUP($D$1095,Tablas!$B52:E67,D1092,FALSE),VLOOKUP($D$1095,Tablas!$B75:E90,D1092,FALSE)))</f>
        <v>7</v>
      </c>
      <c r="E1090" s="229">
        <f>IF('MÓNICA - CLEILA'!$W$13="N",VLOOKUP($D$1095,Tablas!$B29:F44,E1092,FALSE),IF('MÓNICA - CLEILA'!$W$13="E",VLOOKUP($D$1095,Tablas!$B52:F67,E1092,FALSE),VLOOKUP($D$1095,Tablas!$B75:F90,E1092,FALSE)))</f>
        <v>10</v>
      </c>
      <c r="F1090" s="229">
        <f>IF('MÓNICA - CLEILA'!$W$13="N",VLOOKUP($D$1095,Tablas!$B29:G44,F1092,FALSE),IF('MÓNICA - CLEILA'!$W$13="E",VLOOKUP($D$1095,Tablas!$B52:G67,F1092,FALSE),VLOOKUP($D$1095,Tablas!$B75:G90,F1092,FALSE)))</f>
        <v>14</v>
      </c>
      <c r="G1090" s="229">
        <f>IF('MÓNICA - CLEILA'!$W$13="N",VLOOKUP($D$1095,Tablas!$B29:H44,G1092,FALSE),IF('MÓNICA - CLEILA'!$W$13="E",VLOOKUP($D$1095,Tablas!$B52:H67,G1092,FALSE),VLOOKUP($D$1095,Tablas!$B75:H90,G1092,FALSE)))</f>
        <v>21</v>
      </c>
      <c r="H1090" s="229">
        <f>IF('MÓNICA - CLEILA'!$W$13="N",VLOOKUP($D$1095,Tablas!$B29:I44,H1092,FALSE),IF('MÓNICA - CLEILA'!$W$13="E",VLOOKUP($D$1095,Tablas!$B52:I67,H1092,FALSE),VLOOKUP($D$1095,Tablas!$B75:I90,H1092,FALSE)))</f>
        <v>21</v>
      </c>
      <c r="I1090" s="228"/>
      <c r="J1090" s="228"/>
    </row>
    <row r="1091" spans="3:19" ht="15.75" x14ac:dyDescent="0.25">
      <c r="C1091" s="228"/>
      <c r="D1091" s="228"/>
      <c r="E1091" s="228"/>
      <c r="F1091" s="228"/>
      <c r="G1091" s="228"/>
      <c r="H1091" s="228"/>
      <c r="I1091" s="228"/>
      <c r="J1091" s="228"/>
    </row>
    <row r="1092" spans="3:19" ht="15.75" x14ac:dyDescent="0.25">
      <c r="C1092" s="231">
        <v>3</v>
      </c>
      <c r="D1092" s="231">
        <v>4</v>
      </c>
      <c r="E1092" s="231">
        <v>5</v>
      </c>
      <c r="F1092" s="231">
        <v>6</v>
      </c>
      <c r="G1092" s="231">
        <v>7</v>
      </c>
      <c r="H1092" s="231">
        <v>8</v>
      </c>
      <c r="I1092" s="228"/>
      <c r="J1092" s="228"/>
    </row>
    <row r="1093" spans="3:19" ht="15.75" x14ac:dyDescent="0.25">
      <c r="C1093" s="228"/>
      <c r="D1093" s="228"/>
      <c r="E1093" s="228"/>
      <c r="F1093" s="228"/>
      <c r="G1093" s="228"/>
      <c r="H1093" s="228"/>
      <c r="I1093" s="228"/>
      <c r="J1093" s="228"/>
      <c r="K1093" s="228"/>
      <c r="L1093" s="228"/>
      <c r="M1093" s="228"/>
      <c r="N1093" s="228"/>
      <c r="O1093" s="228"/>
      <c r="P1093" s="228"/>
      <c r="Q1093" s="228"/>
      <c r="R1093" s="228"/>
      <c r="S1093" s="228"/>
    </row>
    <row r="1094" spans="3:19" ht="15.75" x14ac:dyDescent="0.25">
      <c r="C1094" s="228" t="str">
        <f>VLOOKUP('MÓNICA - CLEILA'!W13,Tablas!B94:C96,2,FALSE)</f>
        <v>Normal</v>
      </c>
      <c r="D1094" s="228"/>
      <c r="E1094" s="228"/>
      <c r="F1094" s="228"/>
      <c r="G1094" s="228"/>
      <c r="H1094" s="228"/>
      <c r="I1094" s="228"/>
      <c r="J1094" s="228"/>
      <c r="K1094" s="228"/>
      <c r="L1094" s="228"/>
      <c r="M1094" s="228"/>
      <c r="N1094" s="228"/>
      <c r="O1094" s="228"/>
      <c r="P1094" s="228"/>
      <c r="Q1094" s="228"/>
      <c r="R1094" s="228"/>
      <c r="S1094" s="228"/>
    </row>
    <row r="1095" spans="3:19" ht="15.75" x14ac:dyDescent="0.25">
      <c r="C1095" s="228" t="s">
        <v>61</v>
      </c>
      <c r="D1095" s="227" t="str">
        <f>VLOOKUP('MÓNICA - CLEILA'!E13,Tablas!B7:D21,3)</f>
        <v>M</v>
      </c>
      <c r="E1095" s="228"/>
      <c r="F1095" s="228"/>
      <c r="G1095" s="228"/>
      <c r="H1095" s="228"/>
      <c r="I1095" s="228"/>
      <c r="J1095" s="228"/>
      <c r="K1095" s="228"/>
      <c r="L1095" s="228"/>
      <c r="M1095" s="228"/>
      <c r="N1095" s="228"/>
      <c r="O1095" s="228"/>
      <c r="P1095" s="228"/>
      <c r="Q1095" s="228"/>
      <c r="R1095" s="228"/>
      <c r="S1095" s="228"/>
    </row>
    <row r="1096" spans="3:19" ht="15.75" x14ac:dyDescent="0.25">
      <c r="C1096" s="227"/>
      <c r="D1096" s="228"/>
      <c r="E1096" s="228"/>
      <c r="F1096" s="228"/>
      <c r="G1096" s="228"/>
      <c r="H1096" s="228"/>
      <c r="I1096" s="228"/>
      <c r="J1096" s="228"/>
      <c r="K1096" s="228"/>
      <c r="L1096" s="228"/>
      <c r="M1096" s="228"/>
      <c r="N1096" s="228"/>
      <c r="O1096" s="228"/>
      <c r="P1096" s="228"/>
      <c r="Q1096" s="228"/>
      <c r="R1096" s="228"/>
      <c r="S1096" s="228"/>
    </row>
  </sheetData>
  <mergeCells count="2069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39:D39"/>
    <mergeCell ref="T39:W39"/>
    <mergeCell ref="C40:D40"/>
    <mergeCell ref="T40:W40"/>
    <mergeCell ref="C37:D37"/>
    <mergeCell ref="T37:W37"/>
    <mergeCell ref="C34:D34"/>
    <mergeCell ref="T34:W34"/>
    <mergeCell ref="C35:D35"/>
    <mergeCell ref="T35:W35"/>
    <mergeCell ref="C36:D36"/>
    <mergeCell ref="T36:W36"/>
    <mergeCell ref="C38:D38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37:D1037"/>
    <mergeCell ref="T1037:W1037"/>
    <mergeCell ref="C1038:D1038"/>
    <mergeCell ref="T1038:W1038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39:D1039"/>
    <mergeCell ref="T1039:W1039"/>
    <mergeCell ref="C1088:Q1088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</mergeCells>
  <phoneticPr fontId="23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</sheetPr>
  <dimension ref="A1:X1098"/>
  <sheetViews>
    <sheetView view="pageBreakPreview" topLeftCell="A24" zoomScale="90" zoomScaleNormal="100" zoomScaleSheetLayoutView="90" workbookViewId="0">
      <selection activeCell="X29" sqref="X29:X37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40"/>
      <c r="C2" s="540"/>
      <c r="D2" s="540"/>
      <c r="E2" s="541" t="s">
        <v>0</v>
      </c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</row>
    <row r="3" spans="2:24" s="1" customFormat="1" ht="21" customHeight="1" x14ac:dyDescent="0.2">
      <c r="B3" s="540"/>
      <c r="C3" s="540"/>
      <c r="D3" s="540"/>
      <c r="E3" s="541" t="s">
        <v>1</v>
      </c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</row>
    <row r="4" spans="2:24" s="1" customFormat="1" ht="21" customHeight="1" x14ac:dyDescent="0.2">
      <c r="B4" s="540"/>
      <c r="C4" s="540"/>
      <c r="D4" s="540"/>
      <c r="E4" s="541" t="s">
        <v>2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42">
        <v>12</v>
      </c>
      <c r="E7" s="542"/>
      <c r="F7" s="4"/>
      <c r="G7" s="4"/>
      <c r="H7" s="4"/>
      <c r="I7" s="4"/>
      <c r="J7" s="543" t="s">
        <v>4</v>
      </c>
      <c r="K7" s="544"/>
      <c r="L7" s="545" t="s">
        <v>5</v>
      </c>
      <c r="M7" s="546"/>
      <c r="N7" s="547"/>
      <c r="O7" s="4"/>
      <c r="T7" s="548" t="s">
        <v>6</v>
      </c>
      <c r="U7" s="548"/>
      <c r="V7" s="548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1"/>
      <c r="T8" s="581"/>
      <c r="U8" s="581"/>
      <c r="V8" s="581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82"/>
      <c r="E10" s="583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48" t="s">
        <v>9</v>
      </c>
      <c r="U10" s="548"/>
      <c r="V10" s="548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84" t="s">
        <v>10</v>
      </c>
      <c r="C13" s="585"/>
      <c r="D13" s="585"/>
      <c r="E13" s="586">
        <v>21329</v>
      </c>
      <c r="F13" s="587"/>
      <c r="G13" s="588"/>
      <c r="H13" s="22"/>
      <c r="I13" s="22"/>
      <c r="J13" s="22"/>
      <c r="K13" s="22"/>
      <c r="L13" s="22"/>
      <c r="M13" s="22"/>
      <c r="N13" s="22"/>
      <c r="O13" s="22"/>
      <c r="P13" s="22"/>
      <c r="R13" s="584" t="s">
        <v>11</v>
      </c>
      <c r="S13" s="585"/>
      <c r="T13" s="585"/>
      <c r="U13" s="585"/>
      <c r="V13" s="585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62" t="s">
        <v>13</v>
      </c>
      <c r="C15" s="563"/>
      <c r="D15" s="563"/>
      <c r="E15" s="566">
        <f>IF($W$13="N",VLOOKUP('FRANCY '!$D$1097,Tablas!$B29:C44,2,FALSE),IF($W$13="E",VLOOKUP('FRANCY '!$D$1097,Tablas!$B52:C67,2,FALSE),VLOOKUP('FRANCY '!$D$1097,Tablas!$B75:C90,2,FALSE)))</f>
        <v>315</v>
      </c>
      <c r="F15" s="567"/>
      <c r="G15" s="568"/>
      <c r="H15" s="22"/>
      <c r="I15" s="22"/>
      <c r="J15" s="22"/>
      <c r="K15" s="22"/>
      <c r="L15" s="22"/>
      <c r="M15" s="22"/>
      <c r="N15" s="22"/>
      <c r="O15" s="22"/>
      <c r="P15" s="22"/>
      <c r="R15" s="572" t="s">
        <v>14</v>
      </c>
      <c r="S15" s="573"/>
      <c r="T15" s="573"/>
      <c r="U15" s="573"/>
      <c r="V15" s="573"/>
      <c r="W15" s="576" t="str">
        <f>IF(ISERROR(HLOOKUP("NC",E26:S26,1,FALSE)),"Conforme","No Conforme")</f>
        <v>Conforme</v>
      </c>
      <c r="X15" s="32"/>
    </row>
    <row r="16" spans="2:24" ht="15.75" customHeight="1" x14ac:dyDescent="0.25">
      <c r="B16" s="564"/>
      <c r="C16" s="565"/>
      <c r="D16" s="565"/>
      <c r="E16" s="569"/>
      <c r="F16" s="570"/>
      <c r="G16" s="571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74"/>
      <c r="S16" s="575"/>
      <c r="T16" s="575"/>
      <c r="U16" s="575"/>
      <c r="V16" s="575"/>
      <c r="W16" s="577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78" t="s">
        <v>15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79" t="s">
        <v>17</v>
      </c>
      <c r="D22" s="580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49" t="s">
        <v>18</v>
      </c>
      <c r="D23" s="550"/>
      <c r="E23" s="26">
        <f>HLOOKUP(E22,'FRANCY '!$C$1091:$H$1092,2,FALSE)</f>
        <v>21</v>
      </c>
      <c r="F23" s="26">
        <f>HLOOKUP(F22,'FRANCY '!$C$1091:$H$1092,2,FALSE)</f>
        <v>21</v>
      </c>
      <c r="G23" s="26">
        <f>HLOOKUP(G22,'FRANCY '!$C$1091:$H$1092,2,FALSE)</f>
        <v>21</v>
      </c>
      <c r="H23" s="26">
        <f>HLOOKUP(H22,'FRANCY '!$C$1091:$H$1092,2,FALSE)</f>
        <v>21</v>
      </c>
      <c r="I23" s="26">
        <f>HLOOKUP(I22,'FRANCY '!$C$1091:$H$1092,2,FALSE)</f>
        <v>21</v>
      </c>
      <c r="J23" s="26">
        <f>HLOOKUP(J22,'FRANCY '!$C$1091:$H$1092,2,FALSE)</f>
        <v>21</v>
      </c>
      <c r="K23" s="26">
        <f>HLOOKUP(K22,'FRANCY '!$C$1091:$H$1092,2,FALSE)</f>
        <v>21</v>
      </c>
      <c r="L23" s="26">
        <f>HLOOKUP(L22,'FRANCY '!$C$1091:$H$1092,2,FALSE)</f>
        <v>21</v>
      </c>
      <c r="M23" s="26">
        <f>HLOOKUP(M22,'FRANCY '!$C$1091:$H$1092,2,FALSE)</f>
        <v>21</v>
      </c>
      <c r="N23" s="26">
        <f>HLOOKUP(N22,'FRANCY '!$C$1091:$H$1092,2,FALSE)</f>
        <v>21</v>
      </c>
      <c r="O23" s="27">
        <f>HLOOKUP(O22,'FRANCY '!$C$1091:$H$1092,2,FALSE)</f>
        <v>21</v>
      </c>
      <c r="P23" s="27">
        <f>HLOOKUP(P22,'FRANCY '!$C$1091:$H$1092,2,FALSE)</f>
        <v>21</v>
      </c>
      <c r="Q23" s="27">
        <f>HLOOKUP(Q22,'FRANCY '!$C$1091:$H$1092,2,FALSE)</f>
        <v>21</v>
      </c>
      <c r="R23" s="27">
        <f>HLOOKUP(R22,'FRANCY '!$C$1091:$H$1092,2,FALSE)</f>
        <v>21</v>
      </c>
      <c r="S23" s="27">
        <f>HLOOKUP(S22,'FRANCY '!$C$1091:$H$1092,2,FALSE)</f>
        <v>21</v>
      </c>
    </row>
    <row r="24" spans="1:24" ht="92.25" customHeight="1" x14ac:dyDescent="0.2">
      <c r="B24" s="28"/>
      <c r="C24" s="551"/>
      <c r="D24" s="552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553" t="s">
        <v>34</v>
      </c>
      <c r="D25" s="55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555" t="s">
        <v>35</v>
      </c>
      <c r="D26" s="55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557" t="s">
        <v>37</v>
      </c>
      <c r="D27" s="558"/>
      <c r="E27" s="559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1"/>
      <c r="T27" s="534" t="s">
        <v>38</v>
      </c>
      <c r="U27" s="534"/>
      <c r="V27" s="534"/>
      <c r="W27" s="535"/>
    </row>
    <row r="28" spans="1:24" s="157" customFormat="1" ht="20.25" customHeight="1" x14ac:dyDescent="0.2">
      <c r="B28" s="158">
        <v>1</v>
      </c>
      <c r="C28" s="816" t="s">
        <v>261</v>
      </c>
      <c r="D28" s="817"/>
      <c r="E28" s="159"/>
      <c r="F28" s="160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61"/>
      <c r="T28" s="818"/>
      <c r="U28" s="819"/>
      <c r="V28" s="819"/>
      <c r="W28" s="820"/>
    </row>
    <row r="29" spans="1:24" ht="20.25" customHeight="1" x14ac:dyDescent="0.2">
      <c r="B29" s="90">
        <v>2</v>
      </c>
      <c r="C29" s="307" t="s">
        <v>262</v>
      </c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09" t="s">
        <v>41</v>
      </c>
      <c r="U29" s="310"/>
      <c r="V29" s="310"/>
      <c r="W29" s="311"/>
      <c r="X29" s="18">
        <v>98</v>
      </c>
    </row>
    <row r="30" spans="1:24" s="92" customFormat="1" ht="20.25" customHeight="1" x14ac:dyDescent="0.2">
      <c r="A30" s="18"/>
      <c r="B30" s="88">
        <v>3</v>
      </c>
      <c r="C30" s="307" t="s">
        <v>263</v>
      </c>
      <c r="D30" s="30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14" t="s">
        <v>41</v>
      </c>
      <c r="U30" s="315"/>
      <c r="V30" s="315"/>
      <c r="W30" s="316"/>
      <c r="X30" s="18">
        <v>98</v>
      </c>
    </row>
    <row r="31" spans="1:24" ht="20.25" customHeight="1" x14ac:dyDescent="0.2">
      <c r="B31" s="90">
        <v>4</v>
      </c>
      <c r="C31" s="307" t="s">
        <v>264</v>
      </c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71" t="s">
        <v>41</v>
      </c>
      <c r="U31" s="372"/>
      <c r="V31" s="372"/>
      <c r="W31" s="373"/>
      <c r="X31" s="18">
        <v>98</v>
      </c>
    </row>
    <row r="32" spans="1:24" s="92" customFormat="1" ht="20.25" customHeight="1" x14ac:dyDescent="0.2">
      <c r="A32" s="18"/>
      <c r="B32" s="88">
        <v>5</v>
      </c>
      <c r="C32" s="307" t="s">
        <v>265</v>
      </c>
      <c r="D32" s="30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14" t="s">
        <v>41</v>
      </c>
      <c r="U32" s="315"/>
      <c r="V32" s="315"/>
      <c r="W32" s="316"/>
      <c r="X32" s="18">
        <v>97</v>
      </c>
    </row>
    <row r="33" spans="1:24" ht="20.25" customHeight="1" x14ac:dyDescent="0.2">
      <c r="B33" s="90">
        <v>6</v>
      </c>
      <c r="C33" s="307" t="s">
        <v>266</v>
      </c>
      <c r="D33" s="30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 t="s">
        <v>41</v>
      </c>
      <c r="U33" s="318"/>
      <c r="V33" s="318"/>
      <c r="W33" s="319"/>
      <c r="X33" s="18">
        <v>98</v>
      </c>
    </row>
    <row r="34" spans="1:24" s="92" customFormat="1" ht="20.25" customHeight="1" x14ac:dyDescent="0.2">
      <c r="A34" s="18"/>
      <c r="B34" s="88">
        <v>7</v>
      </c>
      <c r="C34" s="307" t="s">
        <v>267</v>
      </c>
      <c r="D34" s="30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14" t="s">
        <v>41</v>
      </c>
      <c r="U34" s="315"/>
      <c r="V34" s="315"/>
      <c r="W34" s="316"/>
      <c r="X34" s="18">
        <v>98</v>
      </c>
    </row>
    <row r="35" spans="1:24" ht="20.25" customHeight="1" x14ac:dyDescent="0.2">
      <c r="B35" s="90">
        <v>8</v>
      </c>
      <c r="C35" s="307" t="s">
        <v>268</v>
      </c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17" t="s">
        <v>269</v>
      </c>
      <c r="U35" s="318"/>
      <c r="V35" s="318"/>
      <c r="W35" s="319"/>
      <c r="X35" s="18">
        <v>98</v>
      </c>
    </row>
    <row r="36" spans="1:24" s="92" customFormat="1" ht="20.25" customHeight="1" x14ac:dyDescent="0.2">
      <c r="A36" s="18"/>
      <c r="B36" s="88">
        <v>9</v>
      </c>
      <c r="C36" s="307" t="s">
        <v>270</v>
      </c>
      <c r="D36" s="30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14" t="s">
        <v>41</v>
      </c>
      <c r="U36" s="315"/>
      <c r="V36" s="315"/>
      <c r="W36" s="316"/>
      <c r="X36" s="18">
        <v>98</v>
      </c>
    </row>
    <row r="37" spans="1:24" ht="20.25" customHeight="1" x14ac:dyDescent="0.2">
      <c r="B37" s="90">
        <v>10</v>
      </c>
      <c r="C37" s="307" t="s">
        <v>271</v>
      </c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17" t="s">
        <v>272</v>
      </c>
      <c r="U37" s="318"/>
      <c r="V37" s="318"/>
      <c r="W37" s="319"/>
      <c r="X37" s="18">
        <v>98</v>
      </c>
    </row>
    <row r="38" spans="1:24" s="92" customFormat="1" ht="20.25" customHeight="1" x14ac:dyDescent="0.2">
      <c r="A38" s="18"/>
      <c r="B38" s="88">
        <v>11</v>
      </c>
      <c r="C38" s="307"/>
      <c r="D38" s="30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14"/>
      <c r="U38" s="315"/>
      <c r="V38" s="315"/>
      <c r="W38" s="316"/>
      <c r="X38" s="18"/>
    </row>
    <row r="39" spans="1:24" ht="20.25" customHeight="1" x14ac:dyDescent="0.2">
      <c r="B39" s="90">
        <v>12</v>
      </c>
      <c r="C39" s="307"/>
      <c r="D39" s="30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17"/>
      <c r="U39" s="318"/>
      <c r="V39" s="318"/>
      <c r="W39" s="319"/>
    </row>
    <row r="40" spans="1:24" s="92" customFormat="1" ht="20.25" customHeight="1" x14ac:dyDescent="0.2">
      <c r="A40" s="18"/>
      <c r="B40" s="88">
        <v>13</v>
      </c>
      <c r="C40" s="307"/>
      <c r="D40" s="30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/>
      <c r="U40" s="315"/>
      <c r="V40" s="315"/>
      <c r="W40" s="316"/>
      <c r="X40" s="18"/>
    </row>
    <row r="41" spans="1:24" ht="20.25" customHeight="1" x14ac:dyDescent="0.2">
      <c r="B41" s="90">
        <v>14</v>
      </c>
      <c r="C41" s="307"/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/>
      <c r="U41" s="318"/>
      <c r="V41" s="318"/>
      <c r="W41" s="319"/>
    </row>
    <row r="42" spans="1:24" s="92" customFormat="1" ht="20.25" customHeight="1" x14ac:dyDescent="0.2">
      <c r="A42" s="18"/>
      <c r="B42" s="88">
        <v>15</v>
      </c>
      <c r="C42" s="307"/>
      <c r="D42" s="30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/>
      <c r="U42" s="315"/>
      <c r="V42" s="315"/>
      <c r="W42" s="316"/>
      <c r="X42" s="18"/>
    </row>
    <row r="43" spans="1:24" ht="20.25" customHeight="1" x14ac:dyDescent="0.2">
      <c r="B43" s="90">
        <v>16</v>
      </c>
      <c r="C43" s="307"/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/>
      <c r="U43" s="318"/>
      <c r="V43" s="318"/>
      <c r="W43" s="319"/>
    </row>
    <row r="44" spans="1:24" s="92" customFormat="1" ht="20.25" customHeight="1" x14ac:dyDescent="0.2">
      <c r="A44" s="18"/>
      <c r="B44" s="88">
        <v>17</v>
      </c>
      <c r="C44" s="307"/>
      <c r="D44" s="30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14"/>
      <c r="U44" s="315"/>
      <c r="V44" s="315"/>
      <c r="W44" s="316"/>
      <c r="X44" s="18"/>
    </row>
    <row r="45" spans="1:24" ht="20.25" customHeight="1" x14ac:dyDescent="0.2">
      <c r="B45" s="90">
        <v>18</v>
      </c>
      <c r="C45" s="307"/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/>
      <c r="U45" s="318"/>
      <c r="V45" s="318"/>
      <c r="W45" s="319"/>
    </row>
    <row r="46" spans="1:24" s="92" customFormat="1" ht="20.25" customHeight="1" x14ac:dyDescent="0.2">
      <c r="A46" s="18"/>
      <c r="B46" s="88">
        <v>19</v>
      </c>
      <c r="C46" s="307"/>
      <c r="D46" s="30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/>
      <c r="U46" s="315"/>
      <c r="V46" s="315"/>
      <c r="W46" s="316"/>
      <c r="X46" s="18"/>
    </row>
    <row r="47" spans="1:24" ht="20.25" customHeight="1" x14ac:dyDescent="0.2">
      <c r="B47" s="90">
        <v>20</v>
      </c>
      <c r="C47" s="307"/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/>
      <c r="U47" s="318"/>
      <c r="V47" s="318"/>
      <c r="W47" s="319"/>
    </row>
    <row r="48" spans="1:24" s="92" customFormat="1" ht="20.25" customHeight="1" x14ac:dyDescent="0.2">
      <c r="A48" s="18"/>
      <c r="B48" s="88">
        <v>21</v>
      </c>
      <c r="C48" s="307"/>
      <c r="D48" s="30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/>
      <c r="U48" s="377"/>
      <c r="V48" s="377"/>
      <c r="W48" s="378"/>
      <c r="X48" s="18"/>
    </row>
    <row r="49" spans="1:24" ht="20.25" customHeight="1" x14ac:dyDescent="0.2">
      <c r="B49" s="90">
        <v>22</v>
      </c>
      <c r="C49" s="307"/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/>
      <c r="U49" s="318"/>
      <c r="V49" s="318"/>
      <c r="W49" s="319"/>
    </row>
    <row r="50" spans="1:24" s="92" customFormat="1" ht="20.25" customHeight="1" x14ac:dyDescent="0.2">
      <c r="A50" s="18"/>
      <c r="B50" s="88">
        <v>23</v>
      </c>
      <c r="C50" s="312"/>
      <c r="D50" s="31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/>
      <c r="U50" s="315"/>
      <c r="V50" s="315"/>
      <c r="W50" s="316"/>
      <c r="X50" s="18"/>
    </row>
    <row r="51" spans="1:24" ht="20.25" customHeight="1" x14ac:dyDescent="0.2">
      <c r="B51" s="90">
        <v>24</v>
      </c>
      <c r="C51" s="307"/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/>
      <c r="U51" s="318"/>
      <c r="V51" s="318"/>
      <c r="W51" s="319"/>
    </row>
    <row r="52" spans="1:24" s="92" customFormat="1" ht="20.25" customHeight="1" x14ac:dyDescent="0.2">
      <c r="A52" s="18"/>
      <c r="B52" s="88">
        <v>25</v>
      </c>
      <c r="C52" s="312"/>
      <c r="D52" s="31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/>
      <c r="U52" s="395"/>
      <c r="V52" s="395"/>
      <c r="W52" s="396"/>
      <c r="X52" s="18"/>
    </row>
    <row r="53" spans="1:24" ht="20.25" customHeight="1" x14ac:dyDescent="0.2">
      <c r="B53" s="90">
        <v>26</v>
      </c>
      <c r="C53" s="307"/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/>
      <c r="U53" s="372"/>
      <c r="V53" s="372"/>
      <c r="W53" s="373"/>
    </row>
    <row r="54" spans="1:24" s="92" customFormat="1" ht="20.25" customHeight="1" x14ac:dyDescent="0.2">
      <c r="A54" s="18"/>
      <c r="B54" s="88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18"/>
    </row>
    <row r="55" spans="1:24" ht="20.25" customHeight="1" x14ac:dyDescent="0.2">
      <c r="B55" s="90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4" s="92" customFormat="1" ht="20.25" customHeight="1" x14ac:dyDescent="0.2">
      <c r="A56" s="18"/>
      <c r="B56" s="88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18"/>
    </row>
    <row r="57" spans="1:24" ht="20.25" customHeight="1" x14ac:dyDescent="0.2">
      <c r="B57" s="90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4" s="92" customFormat="1" ht="20.25" customHeight="1" x14ac:dyDescent="0.2">
      <c r="A58" s="18"/>
      <c r="B58" s="88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18"/>
    </row>
    <row r="59" spans="1:24" s="98" customFormat="1" ht="20.25" customHeight="1" x14ac:dyDescent="0.2">
      <c r="B59" s="99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4" s="92" customFormat="1" ht="20.25" customHeight="1" x14ac:dyDescent="0.2">
      <c r="A60" s="18"/>
      <c r="B60" s="88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18"/>
    </row>
    <row r="61" spans="1:24" ht="20.25" customHeight="1" x14ac:dyDescent="0.2">
      <c r="B61" s="90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4" s="92" customFormat="1" ht="20.25" customHeight="1" x14ac:dyDescent="0.2">
      <c r="A62" s="18"/>
      <c r="B62" s="88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18"/>
    </row>
    <row r="63" spans="1:24" ht="20.25" customHeight="1" x14ac:dyDescent="0.2">
      <c r="B63" s="90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4" s="92" customFormat="1" ht="20.25" customHeight="1" x14ac:dyDescent="0.2">
      <c r="A64" s="18"/>
      <c r="B64" s="88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18"/>
    </row>
    <row r="65" spans="1:24" ht="20.25" customHeight="1" x14ac:dyDescent="0.2">
      <c r="B65" s="90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4" s="92" customFormat="1" ht="20.25" customHeight="1" x14ac:dyDescent="0.2">
      <c r="A66" s="18"/>
      <c r="B66" s="88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18"/>
    </row>
    <row r="67" spans="1:24" ht="20.25" customHeight="1" x14ac:dyDescent="0.2">
      <c r="B67" s="90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4" s="92" customFormat="1" ht="20.25" customHeight="1" x14ac:dyDescent="0.2">
      <c r="A68" s="18"/>
      <c r="B68" s="88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18"/>
    </row>
    <row r="69" spans="1:24" ht="20.25" customHeight="1" x14ac:dyDescent="0.2">
      <c r="B69" s="90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4" s="92" customFormat="1" ht="20.25" customHeight="1" x14ac:dyDescent="0.2">
      <c r="A70" s="18"/>
      <c r="B70" s="88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18"/>
    </row>
    <row r="71" spans="1:24" ht="20.25" customHeight="1" x14ac:dyDescent="0.2">
      <c r="B71" s="90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4" s="92" customFormat="1" ht="20.25" customHeight="1" x14ac:dyDescent="0.2">
      <c r="A72" s="18"/>
      <c r="B72" s="88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18"/>
    </row>
    <row r="73" spans="1:24" ht="20.25" customHeight="1" x14ac:dyDescent="0.2">
      <c r="B73" s="90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4" s="92" customFormat="1" ht="20.25" customHeight="1" x14ac:dyDescent="0.2">
      <c r="A74" s="18"/>
      <c r="B74" s="88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18"/>
    </row>
    <row r="75" spans="1:24" ht="20.25" customHeight="1" x14ac:dyDescent="0.2">
      <c r="B75" s="90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4" s="92" customFormat="1" ht="20.25" customHeight="1" x14ac:dyDescent="0.2">
      <c r="A76" s="18"/>
      <c r="B76" s="88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18"/>
    </row>
    <row r="77" spans="1:24" ht="20.25" customHeight="1" x14ac:dyDescent="0.2">
      <c r="B77" s="90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4" s="92" customFormat="1" ht="20.25" customHeight="1" x14ac:dyDescent="0.2">
      <c r="A78" s="18"/>
      <c r="B78" s="88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18"/>
    </row>
    <row r="79" spans="1:24" ht="20.25" customHeight="1" x14ac:dyDescent="0.2">
      <c r="B79" s="90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4" s="92" customFormat="1" ht="20.25" customHeight="1" x14ac:dyDescent="0.2">
      <c r="A80" s="18"/>
      <c r="B80" s="88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18"/>
    </row>
    <row r="81" spans="1:24" ht="20.25" customHeight="1" x14ac:dyDescent="0.2">
      <c r="B81" s="90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4" s="92" customFormat="1" ht="20.25" customHeight="1" x14ac:dyDescent="0.2">
      <c r="A82" s="18"/>
      <c r="B82" s="88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18"/>
    </row>
    <row r="83" spans="1:24" ht="20.25" customHeight="1" x14ac:dyDescent="0.2">
      <c r="B83" s="90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4" s="92" customFormat="1" ht="20.25" customHeight="1" x14ac:dyDescent="0.2">
      <c r="A84" s="18"/>
      <c r="B84" s="88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18"/>
    </row>
    <row r="85" spans="1:24" ht="20.25" customHeight="1" x14ac:dyDescent="0.2">
      <c r="B85" s="90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4" s="92" customFormat="1" ht="20.25" customHeight="1" x14ac:dyDescent="0.2">
      <c r="A86" s="18"/>
      <c r="B86" s="88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18"/>
    </row>
    <row r="87" spans="1:24" ht="20.25" customHeight="1" x14ac:dyDescent="0.2">
      <c r="B87" s="90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4" s="92" customFormat="1" ht="20.25" customHeight="1" x14ac:dyDescent="0.2">
      <c r="A88" s="18"/>
      <c r="B88" s="88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18"/>
    </row>
    <row r="89" spans="1:24" ht="20.25" customHeight="1" x14ac:dyDescent="0.2">
      <c r="B89" s="90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4" s="92" customFormat="1" ht="20.25" customHeight="1" x14ac:dyDescent="0.2">
      <c r="A90" s="18"/>
      <c r="B90" s="88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18"/>
    </row>
    <row r="91" spans="1:24" ht="20.25" customHeight="1" x14ac:dyDescent="0.2">
      <c r="B91" s="90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4" s="92" customFormat="1" ht="20.25" customHeight="1" x14ac:dyDescent="0.2">
      <c r="A92" s="18"/>
      <c r="B92" s="88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18"/>
    </row>
    <row r="93" spans="1:24" ht="20.25" customHeight="1" x14ac:dyDescent="0.2">
      <c r="B93" s="90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4" s="92" customFormat="1" ht="20.25" customHeight="1" x14ac:dyDescent="0.2">
      <c r="A94" s="18"/>
      <c r="B94" s="88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18"/>
    </row>
    <row r="95" spans="1:24" ht="20.25" customHeight="1" x14ac:dyDescent="0.2">
      <c r="B95" s="90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4" s="92" customFormat="1" ht="20.25" customHeight="1" x14ac:dyDescent="0.2">
      <c r="A96" s="18"/>
      <c r="B96" s="88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18"/>
    </row>
    <row r="97" spans="1:24" ht="20.25" customHeight="1" x14ac:dyDescent="0.2">
      <c r="B97" s="90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4" s="92" customFormat="1" ht="20.25" customHeight="1" x14ac:dyDescent="0.2">
      <c r="A98" s="18"/>
      <c r="B98" s="88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4" s="92" customFormat="1" ht="20.25" customHeight="1" x14ac:dyDescent="0.2">
      <c r="A100" s="18"/>
      <c r="B100" s="88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18"/>
    </row>
    <row r="101" spans="1:24" ht="20.25" customHeight="1" x14ac:dyDescent="0.2">
      <c r="B101" s="90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4" s="92" customFormat="1" ht="20.25" customHeight="1" x14ac:dyDescent="0.2">
      <c r="A102" s="18"/>
      <c r="B102" s="88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18"/>
    </row>
    <row r="103" spans="1:24" ht="20.25" customHeight="1" x14ac:dyDescent="0.2">
      <c r="B103" s="90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92" customFormat="1" ht="20.25" customHeight="1" x14ac:dyDescent="0.2">
      <c r="A104" s="18"/>
      <c r="B104" s="88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18"/>
    </row>
    <row r="105" spans="1:24" ht="20.25" customHeight="1" x14ac:dyDescent="0.2">
      <c r="B105" s="90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4" s="92" customFormat="1" ht="20.25" customHeight="1" x14ac:dyDescent="0.2">
      <c r="A106" s="18"/>
      <c r="B106" s="88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18"/>
    </row>
    <row r="107" spans="1:24" ht="20.25" customHeight="1" x14ac:dyDescent="0.2">
      <c r="B107" s="90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4" s="92" customFormat="1" ht="20.25" customHeight="1" x14ac:dyDescent="0.2">
      <c r="A108" s="18"/>
      <c r="B108" s="88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18"/>
    </row>
    <row r="109" spans="1:24" ht="20.25" customHeight="1" x14ac:dyDescent="0.2">
      <c r="B109" s="90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4" s="92" customFormat="1" ht="20.25" customHeight="1" x14ac:dyDescent="0.2">
      <c r="A110" s="18"/>
      <c r="B110" s="88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18"/>
    </row>
    <row r="111" spans="1:24" ht="20.25" customHeight="1" x14ac:dyDescent="0.2">
      <c r="B111" s="90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4" s="92" customFormat="1" ht="20.25" customHeight="1" x14ac:dyDescent="0.2">
      <c r="A112" s="18"/>
      <c r="B112" s="88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18"/>
    </row>
    <row r="113" spans="1:24" ht="20.25" customHeight="1" x14ac:dyDescent="0.2">
      <c r="B113" s="90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4" s="92" customFormat="1" ht="20.25" customHeight="1" x14ac:dyDescent="0.2">
      <c r="A114" s="18"/>
      <c r="B114" s="88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18"/>
    </row>
    <row r="115" spans="1:24" ht="20.25" customHeight="1" x14ac:dyDescent="0.2">
      <c r="B115" s="90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4" s="92" customFormat="1" ht="20.25" customHeight="1" x14ac:dyDescent="0.2">
      <c r="A116" s="18"/>
      <c r="B116" s="88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18"/>
    </row>
    <row r="117" spans="1:24" ht="20.25" customHeight="1" x14ac:dyDescent="0.2">
      <c r="B117" s="90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4" s="92" customFormat="1" ht="25.5" customHeight="1" x14ac:dyDescent="0.2">
      <c r="A118" s="18"/>
      <c r="B118" s="88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18"/>
    </row>
    <row r="119" spans="1:24" ht="20.25" customHeight="1" x14ac:dyDescent="0.2">
      <c r="B119" s="90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4" s="92" customFormat="1" ht="20.25" customHeight="1" x14ac:dyDescent="0.2">
      <c r="A120" s="18"/>
      <c r="B120" s="88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18"/>
    </row>
    <row r="121" spans="1:24" ht="20.25" customHeight="1" x14ac:dyDescent="0.2">
      <c r="B121" s="90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4" s="92" customFormat="1" ht="20.25" customHeight="1" x14ac:dyDescent="0.2">
      <c r="A122" s="18"/>
      <c r="B122" s="88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18"/>
    </row>
    <row r="123" spans="1:24" ht="20.25" customHeight="1" x14ac:dyDescent="0.2">
      <c r="B123" s="90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4" s="92" customFormat="1" ht="20.25" customHeight="1" x14ac:dyDescent="0.2">
      <c r="A124" s="18"/>
      <c r="B124" s="88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18"/>
    </row>
    <row r="125" spans="1:24" ht="20.25" customHeight="1" x14ac:dyDescent="0.2">
      <c r="B125" s="90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4" s="92" customFormat="1" ht="20.25" customHeight="1" x14ac:dyDescent="0.2">
      <c r="A126" s="18"/>
      <c r="B126" s="88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18"/>
    </row>
    <row r="127" spans="1:24" ht="20.25" customHeight="1" x14ac:dyDescent="0.2">
      <c r="B127" s="90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4" s="92" customFormat="1" ht="20.25" customHeight="1" x14ac:dyDescent="0.2">
      <c r="A128" s="18"/>
      <c r="B128" s="88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18"/>
    </row>
    <row r="129" spans="1:24" ht="20.25" customHeight="1" x14ac:dyDescent="0.2">
      <c r="B129" s="90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4" s="92" customFormat="1" ht="20.25" customHeight="1" x14ac:dyDescent="0.2">
      <c r="A130" s="18"/>
      <c r="B130" s="88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18"/>
    </row>
    <row r="131" spans="1:24" ht="20.25" customHeight="1" x14ac:dyDescent="0.2">
      <c r="B131" s="90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4" s="92" customFormat="1" ht="20.25" customHeight="1" x14ac:dyDescent="0.2">
      <c r="A132" s="18"/>
      <c r="B132" s="88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18"/>
    </row>
    <row r="133" spans="1:24" ht="20.25" customHeight="1" x14ac:dyDescent="0.2">
      <c r="B133" s="90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4" s="92" customFormat="1" ht="20.25" customHeight="1" x14ac:dyDescent="0.2">
      <c r="A134" s="18"/>
      <c r="B134" s="88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18"/>
    </row>
    <row r="135" spans="1:24" ht="20.25" customHeight="1" x14ac:dyDescent="0.2">
      <c r="B135" s="90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4" s="92" customFormat="1" ht="20.25" customHeight="1" x14ac:dyDescent="0.2">
      <c r="A136" s="18"/>
      <c r="B136" s="88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18"/>
    </row>
    <row r="137" spans="1:24" ht="20.25" customHeight="1" x14ac:dyDescent="0.2">
      <c r="B137" s="90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4" s="92" customFormat="1" ht="20.25" customHeight="1" x14ac:dyDescent="0.2">
      <c r="A138" s="18"/>
      <c r="B138" s="88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18"/>
    </row>
    <row r="139" spans="1:24" ht="20.25" customHeight="1" x14ac:dyDescent="0.2">
      <c r="B139" s="90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4" s="92" customFormat="1" ht="20.25" customHeight="1" x14ac:dyDescent="0.2">
      <c r="A140" s="18"/>
      <c r="B140" s="88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18"/>
    </row>
    <row r="141" spans="1:24" ht="20.25" customHeight="1" x14ac:dyDescent="0.2">
      <c r="B141" s="90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4" s="92" customFormat="1" ht="20.25" customHeight="1" x14ac:dyDescent="0.2">
      <c r="A142" s="18"/>
      <c r="B142" s="88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18"/>
    </row>
    <row r="143" spans="1:24" ht="20.25" customHeight="1" x14ac:dyDescent="0.2">
      <c r="B143" s="90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4" s="92" customFormat="1" ht="20.25" customHeight="1" x14ac:dyDescent="0.2">
      <c r="A144" s="18"/>
      <c r="B144" s="88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18"/>
    </row>
    <row r="145" spans="1:24" ht="20.25" customHeight="1" x14ac:dyDescent="0.2">
      <c r="B145" s="90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4" s="92" customFormat="1" ht="20.25" customHeight="1" x14ac:dyDescent="0.2">
      <c r="A146" s="18"/>
      <c r="B146" s="88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18"/>
    </row>
    <row r="147" spans="1:24" ht="20.25" customHeight="1" x14ac:dyDescent="0.2">
      <c r="B147" s="90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4" s="92" customFormat="1" ht="20.25" customHeight="1" x14ac:dyDescent="0.2">
      <c r="A148" s="18"/>
      <c r="B148" s="88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18"/>
    </row>
    <row r="149" spans="1:24" ht="20.25" customHeight="1" x14ac:dyDescent="0.2">
      <c r="B149" s="90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4" s="92" customFormat="1" ht="20.25" customHeight="1" x14ac:dyDescent="0.2">
      <c r="A150" s="18"/>
      <c r="B150" s="88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18"/>
    </row>
    <row r="151" spans="1:24" ht="20.25" customHeight="1" x14ac:dyDescent="0.2">
      <c r="B151" s="90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4" s="92" customFormat="1" ht="20.25" customHeight="1" x14ac:dyDescent="0.2">
      <c r="A152" s="18"/>
      <c r="B152" s="88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18"/>
    </row>
    <row r="153" spans="1:24" ht="20.25" customHeight="1" x14ac:dyDescent="0.2">
      <c r="B153" s="90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4" s="92" customFormat="1" ht="20.25" customHeight="1" x14ac:dyDescent="0.2">
      <c r="A154" s="18"/>
      <c r="B154" s="88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18"/>
    </row>
    <row r="155" spans="1:24" ht="20.25" customHeight="1" x14ac:dyDescent="0.25">
      <c r="B155" s="90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4" s="92" customFormat="1" ht="20.25" customHeight="1" x14ac:dyDescent="0.25">
      <c r="A156" s="18"/>
      <c r="B156" s="88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18"/>
    </row>
    <row r="157" spans="1:24" ht="20.25" customHeight="1" x14ac:dyDescent="0.25">
      <c r="B157" s="90">
        <v>130</v>
      </c>
      <c r="C157" s="432"/>
      <c r="D157" s="43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25"/>
      <c r="U157" s="526"/>
      <c r="V157" s="526"/>
      <c r="W157" s="527"/>
    </row>
    <row r="158" spans="1:24" s="92" customFormat="1" ht="20.25" customHeight="1" x14ac:dyDescent="0.25">
      <c r="A158" s="18"/>
      <c r="B158" s="88">
        <v>131</v>
      </c>
      <c r="C158" s="437"/>
      <c r="D158" s="43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31"/>
      <c r="U158" s="532"/>
      <c r="V158" s="532"/>
      <c r="W158" s="533"/>
      <c r="X158" s="18"/>
    </row>
    <row r="159" spans="1:24" ht="20.25" customHeight="1" x14ac:dyDescent="0.25">
      <c r="B159" s="90">
        <v>132</v>
      </c>
      <c r="C159" s="432"/>
      <c r="D159" s="43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25"/>
      <c r="U159" s="526"/>
      <c r="V159" s="526"/>
      <c r="W159" s="527"/>
    </row>
    <row r="160" spans="1:24" s="92" customFormat="1" ht="20.25" customHeight="1" x14ac:dyDescent="0.25">
      <c r="A160" s="18"/>
      <c r="B160" s="88">
        <v>133</v>
      </c>
      <c r="C160" s="450"/>
      <c r="D160" s="451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28"/>
      <c r="U160" s="529"/>
      <c r="V160" s="529"/>
      <c r="W160" s="530"/>
      <c r="X160" s="18"/>
    </row>
    <row r="161" spans="1:24" ht="20.25" customHeight="1" x14ac:dyDescent="0.25">
      <c r="B161" s="90">
        <v>134</v>
      </c>
      <c r="C161" s="464"/>
      <c r="D161" s="46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25"/>
      <c r="U161" s="526"/>
      <c r="V161" s="526"/>
      <c r="W161" s="527"/>
    </row>
    <row r="162" spans="1:24" s="92" customFormat="1" ht="20.25" customHeight="1" x14ac:dyDescent="0.25">
      <c r="A162" s="18"/>
      <c r="B162" s="88">
        <v>135</v>
      </c>
      <c r="C162" s="450"/>
      <c r="D162" s="451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28"/>
      <c r="U162" s="529"/>
      <c r="V162" s="529"/>
      <c r="W162" s="530"/>
      <c r="X162" s="18"/>
    </row>
    <row r="163" spans="1:24" ht="20.25" customHeight="1" x14ac:dyDescent="0.25">
      <c r="B163" s="90">
        <v>136</v>
      </c>
      <c r="C163" s="432"/>
      <c r="D163" s="43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25"/>
      <c r="U163" s="526"/>
      <c r="V163" s="526"/>
      <c r="W163" s="527"/>
    </row>
    <row r="164" spans="1:24" s="92" customFormat="1" ht="20.25" customHeight="1" x14ac:dyDescent="0.25">
      <c r="A164" s="18"/>
      <c r="B164" s="88">
        <v>137</v>
      </c>
      <c r="C164" s="437"/>
      <c r="D164" s="43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28"/>
      <c r="U164" s="529"/>
      <c r="V164" s="529"/>
      <c r="W164" s="530"/>
      <c r="X164" s="18"/>
    </row>
    <row r="165" spans="1:24" ht="20.25" customHeight="1" x14ac:dyDescent="0.25">
      <c r="B165" s="90">
        <v>138</v>
      </c>
      <c r="C165" s="432"/>
      <c r="D165" s="43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25"/>
      <c r="U165" s="526"/>
      <c r="V165" s="526"/>
      <c r="W165" s="527"/>
    </row>
    <row r="166" spans="1:24" s="92" customFormat="1" ht="15" customHeight="1" x14ac:dyDescent="0.25">
      <c r="A166" s="18"/>
      <c r="B166" s="88">
        <v>139</v>
      </c>
      <c r="C166" s="450"/>
      <c r="D166" s="45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19"/>
      <c r="U166" s="520"/>
      <c r="V166" s="520"/>
      <c r="W166" s="521"/>
      <c r="X166" s="18"/>
    </row>
    <row r="167" spans="1:24" ht="15" customHeight="1" x14ac:dyDescent="0.25">
      <c r="B167" s="90">
        <v>140</v>
      </c>
      <c r="C167" s="432"/>
      <c r="D167" s="43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2"/>
      <c r="U167" s="523"/>
      <c r="V167" s="523"/>
      <c r="W167" s="524"/>
    </row>
    <row r="168" spans="1:24" s="92" customFormat="1" ht="15" customHeight="1" x14ac:dyDescent="0.25">
      <c r="A168" s="18"/>
      <c r="B168" s="88">
        <v>141</v>
      </c>
      <c r="C168" s="450"/>
      <c r="D168" s="45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19"/>
      <c r="U168" s="520"/>
      <c r="V168" s="520"/>
      <c r="W168" s="521"/>
      <c r="X168" s="18"/>
    </row>
    <row r="169" spans="1:24" ht="15" customHeight="1" x14ac:dyDescent="0.25">
      <c r="B169" s="90">
        <v>142</v>
      </c>
      <c r="C169" s="432"/>
      <c r="D169" s="43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6"/>
      <c r="U169" s="517"/>
      <c r="V169" s="517"/>
      <c r="W169" s="518"/>
    </row>
    <row r="170" spans="1:24" s="92" customFormat="1" ht="15" customHeight="1" x14ac:dyDescent="0.25">
      <c r="A170" s="18"/>
      <c r="B170" s="88">
        <v>143</v>
      </c>
      <c r="C170" s="450"/>
      <c r="D170" s="45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19"/>
      <c r="U170" s="520"/>
      <c r="V170" s="520"/>
      <c r="W170" s="521"/>
      <c r="X170" s="18"/>
    </row>
    <row r="171" spans="1:24" ht="15" customHeight="1" x14ac:dyDescent="0.25">
      <c r="B171" s="90">
        <v>144</v>
      </c>
      <c r="C171" s="432"/>
      <c r="D171" s="43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2"/>
      <c r="U171" s="523"/>
      <c r="V171" s="523"/>
      <c r="W171" s="524"/>
    </row>
    <row r="172" spans="1:24" s="92" customFormat="1" ht="15" customHeight="1" x14ac:dyDescent="0.2">
      <c r="A172" s="18"/>
      <c r="B172" s="88">
        <v>145</v>
      </c>
      <c r="C172" s="510"/>
      <c r="D172" s="511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4"/>
      <c r="U172" s="514"/>
      <c r="V172" s="514"/>
      <c r="W172" s="515"/>
      <c r="X172" s="18"/>
    </row>
    <row r="173" spans="1:24" ht="15" customHeight="1" x14ac:dyDescent="0.2">
      <c r="B173" s="90">
        <v>146</v>
      </c>
      <c r="C173" s="506"/>
      <c r="D173" s="507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8"/>
      <c r="U173" s="508"/>
      <c r="V173" s="508"/>
      <c r="W173" s="509"/>
    </row>
    <row r="174" spans="1:24" s="92" customFormat="1" ht="15" customHeight="1" x14ac:dyDescent="0.2">
      <c r="A174" s="18"/>
      <c r="B174" s="88">
        <v>147</v>
      </c>
      <c r="C174" s="510"/>
      <c r="D174" s="511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4"/>
      <c r="U174" s="514"/>
      <c r="V174" s="514"/>
      <c r="W174" s="515"/>
      <c r="X174" s="18"/>
    </row>
    <row r="175" spans="1:24" ht="15" customHeight="1" x14ac:dyDescent="0.2">
      <c r="B175" s="90">
        <v>148</v>
      </c>
      <c r="C175" s="506"/>
      <c r="D175" s="507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8"/>
      <c r="U175" s="508"/>
      <c r="V175" s="508"/>
      <c r="W175" s="509"/>
    </row>
    <row r="176" spans="1:24" s="92" customFormat="1" ht="15" customHeight="1" x14ac:dyDescent="0.2">
      <c r="A176" s="18"/>
      <c r="B176" s="88">
        <v>149</v>
      </c>
      <c r="C176" s="510"/>
      <c r="D176" s="511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4"/>
      <c r="U176" s="514"/>
      <c r="V176" s="514"/>
      <c r="W176" s="515"/>
      <c r="X176" s="18"/>
    </row>
    <row r="177" spans="1:24" ht="15" customHeight="1" x14ac:dyDescent="0.2">
      <c r="B177" s="90">
        <v>150</v>
      </c>
      <c r="C177" s="506"/>
      <c r="D177" s="507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8"/>
      <c r="U177" s="508"/>
      <c r="V177" s="508"/>
      <c r="W177" s="509"/>
    </row>
    <row r="178" spans="1:24" s="92" customFormat="1" ht="15" customHeight="1" x14ac:dyDescent="0.2">
      <c r="A178" s="18"/>
      <c r="B178" s="88">
        <v>151</v>
      </c>
      <c r="C178" s="510"/>
      <c r="D178" s="511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4"/>
      <c r="U178" s="514"/>
      <c r="V178" s="514"/>
      <c r="W178" s="515"/>
      <c r="X178" s="18"/>
    </row>
    <row r="179" spans="1:24" ht="15" customHeight="1" x14ac:dyDescent="0.2">
      <c r="B179" s="90">
        <v>152</v>
      </c>
      <c r="C179" s="506"/>
      <c r="D179" s="507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8"/>
      <c r="U179" s="508"/>
      <c r="V179" s="508"/>
      <c r="W179" s="509"/>
    </row>
    <row r="180" spans="1:24" s="92" customFormat="1" ht="15" customHeight="1" x14ac:dyDescent="0.2">
      <c r="A180" s="18"/>
      <c r="B180" s="88">
        <v>153</v>
      </c>
      <c r="C180" s="510"/>
      <c r="D180" s="511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4"/>
      <c r="U180" s="514"/>
      <c r="V180" s="514"/>
      <c r="W180" s="515"/>
      <c r="X180" s="18"/>
    </row>
    <row r="181" spans="1:24" ht="15" customHeight="1" x14ac:dyDescent="0.2">
      <c r="B181" s="90">
        <v>154</v>
      </c>
      <c r="C181" s="506"/>
      <c r="D181" s="507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8"/>
      <c r="U181" s="508"/>
      <c r="V181" s="508"/>
      <c r="W181" s="509"/>
    </row>
    <row r="182" spans="1:24" s="92" customFormat="1" ht="15" customHeight="1" x14ac:dyDescent="0.2">
      <c r="A182" s="18"/>
      <c r="B182" s="88">
        <v>155</v>
      </c>
      <c r="C182" s="510"/>
      <c r="D182" s="511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4"/>
      <c r="U182" s="514"/>
      <c r="V182" s="514"/>
      <c r="W182" s="515"/>
      <c r="X182" s="18"/>
    </row>
    <row r="183" spans="1:24" ht="15" customHeight="1" x14ac:dyDescent="0.2">
      <c r="B183" s="90">
        <v>156</v>
      </c>
      <c r="C183" s="506"/>
      <c r="D183" s="507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8"/>
      <c r="U183" s="508"/>
      <c r="V183" s="508"/>
      <c r="W183" s="509"/>
    </row>
    <row r="184" spans="1:24" s="92" customFormat="1" ht="15" customHeight="1" x14ac:dyDescent="0.2">
      <c r="A184" s="18"/>
      <c r="B184" s="88">
        <v>157</v>
      </c>
      <c r="C184" s="510"/>
      <c r="D184" s="511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4"/>
      <c r="U184" s="514"/>
      <c r="V184" s="514"/>
      <c r="W184" s="515"/>
      <c r="X184" s="18"/>
    </row>
    <row r="185" spans="1:24" ht="15" customHeight="1" x14ac:dyDescent="0.2">
      <c r="B185" s="90">
        <v>158</v>
      </c>
      <c r="C185" s="506"/>
      <c r="D185" s="507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8"/>
      <c r="U185" s="508"/>
      <c r="V185" s="508"/>
      <c r="W185" s="509"/>
    </row>
    <row r="186" spans="1:24" s="92" customFormat="1" ht="15" customHeight="1" x14ac:dyDescent="0.2">
      <c r="A186" s="18"/>
      <c r="B186" s="88">
        <v>159</v>
      </c>
      <c r="C186" s="510"/>
      <c r="D186" s="511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4"/>
      <c r="U186" s="514"/>
      <c r="V186" s="514"/>
      <c r="W186" s="515"/>
      <c r="X186" s="18"/>
    </row>
    <row r="187" spans="1:24" ht="15" customHeight="1" x14ac:dyDescent="0.2">
      <c r="B187" s="90">
        <v>160</v>
      </c>
      <c r="C187" s="506"/>
      <c r="D187" s="507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8"/>
      <c r="U187" s="508"/>
      <c r="V187" s="508"/>
      <c r="W187" s="509"/>
    </row>
    <row r="188" spans="1:24" ht="15" customHeight="1" x14ac:dyDescent="0.2">
      <c r="B188" s="17">
        <v>161</v>
      </c>
      <c r="C188" s="510"/>
      <c r="D188" s="511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97"/>
      <c r="U188" s="497"/>
      <c r="V188" s="497"/>
      <c r="W188" s="498"/>
    </row>
    <row r="189" spans="1:24" ht="15" customHeight="1" x14ac:dyDescent="0.2">
      <c r="B189" s="16">
        <v>139</v>
      </c>
      <c r="C189" s="506"/>
      <c r="D189" s="50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00"/>
      <c r="U189" s="500"/>
      <c r="V189" s="500"/>
      <c r="W189" s="501"/>
    </row>
    <row r="190" spans="1:24" ht="15" customHeight="1" x14ac:dyDescent="0.2">
      <c r="B190" s="17">
        <v>140</v>
      </c>
      <c r="C190" s="510"/>
      <c r="D190" s="511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97"/>
      <c r="U190" s="497"/>
      <c r="V190" s="497"/>
      <c r="W190" s="498"/>
    </row>
    <row r="191" spans="1:24" ht="15" customHeight="1" x14ac:dyDescent="0.2">
      <c r="B191" s="16">
        <v>141</v>
      </c>
      <c r="C191" s="506"/>
      <c r="D191" s="50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2"/>
      <c r="U191" s="512"/>
      <c r="V191" s="512"/>
      <c r="W191" s="513"/>
    </row>
    <row r="192" spans="1:24" ht="15" customHeight="1" x14ac:dyDescent="0.2">
      <c r="B192" s="17">
        <v>142</v>
      </c>
      <c r="C192" s="510"/>
      <c r="D192" s="511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97"/>
      <c r="U192" s="497"/>
      <c r="V192" s="497"/>
      <c r="W192" s="498"/>
    </row>
    <row r="193" spans="2:23" ht="15" customHeight="1" x14ac:dyDescent="0.2">
      <c r="B193" s="16">
        <v>143</v>
      </c>
      <c r="C193" s="506"/>
      <c r="D193" s="50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00"/>
      <c r="U193" s="500"/>
      <c r="V193" s="500"/>
      <c r="W193" s="501"/>
    </row>
    <row r="194" spans="2:23" ht="15" customHeight="1" x14ac:dyDescent="0.2">
      <c r="B194" s="17">
        <v>144</v>
      </c>
      <c r="C194" s="510"/>
      <c r="D194" s="511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97"/>
      <c r="U194" s="497"/>
      <c r="V194" s="497"/>
      <c r="W194" s="498"/>
    </row>
    <row r="195" spans="2:23" ht="15" customHeight="1" x14ac:dyDescent="0.2">
      <c r="B195" s="16">
        <v>145</v>
      </c>
      <c r="C195" s="506"/>
      <c r="D195" s="50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00"/>
      <c r="U195" s="500"/>
      <c r="V195" s="500"/>
      <c r="W195" s="501"/>
    </row>
    <row r="196" spans="2:23" ht="15" customHeight="1" x14ac:dyDescent="0.2">
      <c r="B196" s="17">
        <v>146</v>
      </c>
      <c r="C196" s="510"/>
      <c r="D196" s="511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97"/>
      <c r="U196" s="497"/>
      <c r="V196" s="497"/>
      <c r="W196" s="498"/>
    </row>
    <row r="197" spans="2:23" ht="15" customHeight="1" x14ac:dyDescent="0.2">
      <c r="B197" s="16">
        <v>147</v>
      </c>
      <c r="C197" s="506"/>
      <c r="D197" s="50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00"/>
      <c r="U197" s="500"/>
      <c r="V197" s="500"/>
      <c r="W197" s="501"/>
    </row>
    <row r="198" spans="2:23" ht="15" customHeight="1" x14ac:dyDescent="0.2">
      <c r="B198" s="17">
        <v>148</v>
      </c>
      <c r="C198" s="510"/>
      <c r="D198" s="511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97"/>
      <c r="U198" s="497"/>
      <c r="V198" s="497"/>
      <c r="W198" s="498"/>
    </row>
    <row r="199" spans="2:23" ht="15" customHeight="1" x14ac:dyDescent="0.2">
      <c r="B199" s="16">
        <v>149</v>
      </c>
      <c r="C199" s="506"/>
      <c r="D199" s="50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00"/>
      <c r="U199" s="500"/>
      <c r="V199" s="500"/>
      <c r="W199" s="501"/>
    </row>
    <row r="200" spans="2:23" ht="15" customHeight="1" x14ac:dyDescent="0.2">
      <c r="B200" s="17">
        <v>150</v>
      </c>
      <c r="C200" s="510"/>
      <c r="D200" s="511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97"/>
      <c r="U200" s="497"/>
      <c r="V200" s="497"/>
      <c r="W200" s="498"/>
    </row>
    <row r="201" spans="2:23" ht="15" customHeight="1" x14ac:dyDescent="0.2">
      <c r="B201" s="16">
        <v>151</v>
      </c>
      <c r="C201" s="506"/>
      <c r="D201" s="50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00"/>
      <c r="U201" s="500"/>
      <c r="V201" s="500"/>
      <c r="W201" s="501"/>
    </row>
    <row r="202" spans="2:23" ht="15" customHeight="1" x14ac:dyDescent="0.2">
      <c r="B202" s="17">
        <v>152</v>
      </c>
      <c r="C202" s="510"/>
      <c r="D202" s="511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97"/>
      <c r="U202" s="497"/>
      <c r="V202" s="497"/>
      <c r="W202" s="498"/>
    </row>
    <row r="203" spans="2:23" ht="15" customHeight="1" x14ac:dyDescent="0.2">
      <c r="B203" s="16">
        <v>153</v>
      </c>
      <c r="C203" s="506"/>
      <c r="D203" s="50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00"/>
      <c r="U203" s="500"/>
      <c r="V203" s="500"/>
      <c r="W203" s="501"/>
    </row>
    <row r="204" spans="2:23" ht="15" customHeight="1" x14ac:dyDescent="0.2">
      <c r="B204" s="17">
        <v>154</v>
      </c>
      <c r="C204" s="510"/>
      <c r="D204" s="511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97"/>
      <c r="U204" s="497"/>
      <c r="V204" s="497"/>
      <c r="W204" s="498"/>
    </row>
    <row r="205" spans="2:23" ht="15" customHeight="1" x14ac:dyDescent="0.2">
      <c r="B205" s="16">
        <v>155</v>
      </c>
      <c r="C205" s="506"/>
      <c r="D205" s="50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00"/>
      <c r="U205" s="500"/>
      <c r="V205" s="500"/>
      <c r="W205" s="501"/>
    </row>
    <row r="206" spans="2:23" ht="15" customHeight="1" x14ac:dyDescent="0.2">
      <c r="B206" s="17">
        <v>156</v>
      </c>
      <c r="C206" s="510"/>
      <c r="D206" s="511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97"/>
      <c r="U206" s="497"/>
      <c r="V206" s="497"/>
      <c r="W206" s="498"/>
    </row>
    <row r="207" spans="2:23" ht="15" customHeight="1" x14ac:dyDescent="0.2">
      <c r="B207" s="16">
        <v>157</v>
      </c>
      <c r="C207" s="506"/>
      <c r="D207" s="50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00"/>
      <c r="U207" s="500"/>
      <c r="V207" s="500"/>
      <c r="W207" s="501"/>
    </row>
    <row r="208" spans="2:23" ht="15" customHeight="1" x14ac:dyDescent="0.2">
      <c r="B208" s="17">
        <v>158</v>
      </c>
      <c r="C208" s="510"/>
      <c r="D208" s="511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97"/>
      <c r="U208" s="497"/>
      <c r="V208" s="497"/>
      <c r="W208" s="498"/>
    </row>
    <row r="209" spans="2:23" ht="15" customHeight="1" x14ac:dyDescent="0.2">
      <c r="B209" s="16">
        <v>159</v>
      </c>
      <c r="C209" s="506"/>
      <c r="D209" s="50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00"/>
      <c r="U209" s="500"/>
      <c r="V209" s="500"/>
      <c r="W209" s="501"/>
    </row>
    <row r="210" spans="2:23" ht="15" customHeight="1" x14ac:dyDescent="0.2">
      <c r="B210" s="17">
        <v>160</v>
      </c>
      <c r="C210" s="510"/>
      <c r="D210" s="511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97"/>
      <c r="U210" s="497"/>
      <c r="V210" s="497"/>
      <c r="W210" s="498"/>
    </row>
    <row r="211" spans="2:23" ht="15" customHeight="1" x14ac:dyDescent="0.2">
      <c r="B211" s="16">
        <v>161</v>
      </c>
      <c r="C211" s="506"/>
      <c r="D211" s="50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00"/>
      <c r="U211" s="500"/>
      <c r="V211" s="500"/>
      <c r="W211" s="501"/>
    </row>
    <row r="212" spans="2:23" ht="15" customHeight="1" x14ac:dyDescent="0.2">
      <c r="B212" s="17">
        <v>162</v>
      </c>
      <c r="C212" s="510"/>
      <c r="D212" s="511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97"/>
      <c r="U212" s="497"/>
      <c r="V212" s="497"/>
      <c r="W212" s="498"/>
    </row>
    <row r="213" spans="2:23" ht="15" customHeight="1" x14ac:dyDescent="0.2">
      <c r="B213" s="16">
        <v>163</v>
      </c>
      <c r="C213" s="506"/>
      <c r="D213" s="50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00"/>
      <c r="U213" s="500"/>
      <c r="V213" s="500"/>
      <c r="W213" s="501"/>
    </row>
    <row r="214" spans="2:23" ht="15" customHeight="1" x14ac:dyDescent="0.2">
      <c r="B214" s="17">
        <v>164</v>
      </c>
      <c r="C214" s="510"/>
      <c r="D214" s="511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97"/>
      <c r="U214" s="497"/>
      <c r="V214" s="497"/>
      <c r="W214" s="498"/>
    </row>
    <row r="215" spans="2:23" ht="15" customHeight="1" x14ac:dyDescent="0.2">
      <c r="B215" s="16">
        <v>165</v>
      </c>
      <c r="C215" s="506"/>
      <c r="D215" s="50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00"/>
      <c r="U215" s="500"/>
      <c r="V215" s="500"/>
      <c r="W215" s="501"/>
    </row>
    <row r="216" spans="2:23" ht="15" customHeight="1" x14ac:dyDescent="0.2">
      <c r="B216" s="17">
        <v>166</v>
      </c>
      <c r="C216" s="510"/>
      <c r="D216" s="511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97"/>
      <c r="U216" s="497"/>
      <c r="V216" s="497"/>
      <c r="W216" s="498"/>
    </row>
    <row r="217" spans="2:23" ht="15" customHeight="1" x14ac:dyDescent="0.2">
      <c r="B217" s="16">
        <v>167</v>
      </c>
      <c r="C217" s="506"/>
      <c r="D217" s="50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00"/>
      <c r="U217" s="500"/>
      <c r="V217" s="500"/>
      <c r="W217" s="501"/>
    </row>
    <row r="218" spans="2:23" ht="15" customHeight="1" x14ac:dyDescent="0.2">
      <c r="B218" s="17">
        <v>168</v>
      </c>
      <c r="C218" s="510"/>
      <c r="D218" s="511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97"/>
      <c r="U218" s="497"/>
      <c r="V218" s="497"/>
      <c r="W218" s="498"/>
    </row>
    <row r="219" spans="2:23" ht="15" customHeight="1" x14ac:dyDescent="0.2">
      <c r="B219" s="16">
        <v>169</v>
      </c>
      <c r="C219" s="506"/>
      <c r="D219" s="50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00"/>
      <c r="U219" s="500"/>
      <c r="V219" s="500"/>
      <c r="W219" s="501"/>
    </row>
    <row r="220" spans="2:23" ht="15" customHeight="1" x14ac:dyDescent="0.2">
      <c r="B220" s="17">
        <v>170</v>
      </c>
      <c r="C220" s="510"/>
      <c r="D220" s="511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97"/>
      <c r="U220" s="497"/>
      <c r="V220" s="497"/>
      <c r="W220" s="498"/>
    </row>
    <row r="221" spans="2:23" ht="15" customHeight="1" x14ac:dyDescent="0.2">
      <c r="B221" s="16">
        <v>171</v>
      </c>
      <c r="C221" s="506"/>
      <c r="D221" s="50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00"/>
      <c r="U221" s="500"/>
      <c r="V221" s="500"/>
      <c r="W221" s="501"/>
    </row>
    <row r="222" spans="2:23" ht="15" customHeight="1" x14ac:dyDescent="0.2">
      <c r="B222" s="17">
        <v>172</v>
      </c>
      <c r="C222" s="510"/>
      <c r="D222" s="511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97"/>
      <c r="U222" s="497"/>
      <c r="V222" s="497"/>
      <c r="W222" s="498"/>
    </row>
    <row r="223" spans="2:23" ht="15" customHeight="1" x14ac:dyDescent="0.2">
      <c r="B223" s="16">
        <v>173</v>
      </c>
      <c r="C223" s="506"/>
      <c r="D223" s="50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00"/>
      <c r="U223" s="500"/>
      <c r="V223" s="500"/>
      <c r="W223" s="501"/>
    </row>
    <row r="224" spans="2:23" ht="15" customHeight="1" x14ac:dyDescent="0.2">
      <c r="B224" s="17">
        <v>174</v>
      </c>
      <c r="C224" s="510"/>
      <c r="D224" s="511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97"/>
      <c r="U224" s="497"/>
      <c r="V224" s="497"/>
      <c r="W224" s="498"/>
    </row>
    <row r="225" spans="2:23" ht="15" customHeight="1" x14ac:dyDescent="0.2">
      <c r="B225" s="16">
        <v>175</v>
      </c>
      <c r="C225" s="506"/>
      <c r="D225" s="50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00"/>
      <c r="U225" s="500"/>
      <c r="V225" s="500"/>
      <c r="W225" s="501"/>
    </row>
    <row r="226" spans="2:23" ht="15" customHeight="1" x14ac:dyDescent="0.2">
      <c r="B226" s="17">
        <v>176</v>
      </c>
      <c r="C226" s="510"/>
      <c r="D226" s="511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97"/>
      <c r="U226" s="497"/>
      <c r="V226" s="497"/>
      <c r="W226" s="498"/>
    </row>
    <row r="227" spans="2:23" ht="15" customHeight="1" x14ac:dyDescent="0.2">
      <c r="B227" s="16">
        <v>177</v>
      </c>
      <c r="C227" s="506"/>
      <c r="D227" s="50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00"/>
      <c r="U227" s="500"/>
      <c r="V227" s="500"/>
      <c r="W227" s="501"/>
    </row>
    <row r="228" spans="2:23" ht="15" customHeight="1" x14ac:dyDescent="0.2">
      <c r="B228" s="17">
        <v>178</v>
      </c>
      <c r="C228" s="510"/>
      <c r="D228" s="511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97"/>
      <c r="U228" s="497"/>
      <c r="V228" s="497"/>
      <c r="W228" s="498"/>
    </row>
    <row r="229" spans="2:23" ht="15" customHeight="1" x14ac:dyDescent="0.2">
      <c r="B229" s="16">
        <v>179</v>
      </c>
      <c r="C229" s="506"/>
      <c r="D229" s="50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00"/>
      <c r="U229" s="500"/>
      <c r="V229" s="500"/>
      <c r="W229" s="501"/>
    </row>
    <row r="230" spans="2:23" ht="15" customHeight="1" x14ac:dyDescent="0.2">
      <c r="B230" s="17">
        <v>180</v>
      </c>
      <c r="C230" s="510"/>
      <c r="D230" s="511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97"/>
      <c r="U230" s="497"/>
      <c r="V230" s="497"/>
      <c r="W230" s="498"/>
    </row>
    <row r="231" spans="2:23" ht="15" customHeight="1" x14ac:dyDescent="0.2">
      <c r="B231" s="16">
        <v>181</v>
      </c>
      <c r="C231" s="506"/>
      <c r="D231" s="50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00"/>
      <c r="U231" s="500"/>
      <c r="V231" s="500"/>
      <c r="W231" s="501"/>
    </row>
    <row r="232" spans="2:23" ht="15" customHeight="1" x14ac:dyDescent="0.2">
      <c r="B232" s="17">
        <v>182</v>
      </c>
      <c r="C232" s="510"/>
      <c r="D232" s="511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97"/>
      <c r="U232" s="497"/>
      <c r="V232" s="497"/>
      <c r="W232" s="498"/>
    </row>
    <row r="233" spans="2:23" ht="15" customHeight="1" x14ac:dyDescent="0.2">
      <c r="B233" s="16">
        <v>183</v>
      </c>
      <c r="C233" s="506"/>
      <c r="D233" s="50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00"/>
      <c r="U233" s="500"/>
      <c r="V233" s="500"/>
      <c r="W233" s="501"/>
    </row>
    <row r="234" spans="2:23" ht="15" customHeight="1" x14ac:dyDescent="0.2">
      <c r="B234" s="17">
        <v>184</v>
      </c>
      <c r="C234" s="510"/>
      <c r="D234" s="511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97"/>
      <c r="U234" s="497"/>
      <c r="V234" s="497"/>
      <c r="W234" s="498"/>
    </row>
    <row r="235" spans="2:23" ht="15" customHeight="1" x14ac:dyDescent="0.2">
      <c r="B235" s="16">
        <v>185</v>
      </c>
      <c r="C235" s="506"/>
      <c r="D235" s="50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00"/>
      <c r="U235" s="500"/>
      <c r="V235" s="500"/>
      <c r="W235" s="501"/>
    </row>
    <row r="236" spans="2:23" ht="15" customHeight="1" x14ac:dyDescent="0.2">
      <c r="B236" s="17">
        <v>186</v>
      </c>
      <c r="C236" s="510"/>
      <c r="D236" s="511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97"/>
      <c r="U236" s="497"/>
      <c r="V236" s="497"/>
      <c r="W236" s="498"/>
    </row>
    <row r="237" spans="2:23" ht="15" customHeight="1" x14ac:dyDescent="0.2">
      <c r="B237" s="16">
        <v>187</v>
      </c>
      <c r="C237" s="506"/>
      <c r="D237" s="50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00"/>
      <c r="U237" s="500"/>
      <c r="V237" s="500"/>
      <c r="W237" s="501"/>
    </row>
    <row r="238" spans="2:23" ht="15" customHeight="1" x14ac:dyDescent="0.2">
      <c r="B238" s="17">
        <v>188</v>
      </c>
      <c r="C238" s="510"/>
      <c r="D238" s="511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97"/>
      <c r="U238" s="497"/>
      <c r="V238" s="497"/>
      <c r="W238" s="498"/>
    </row>
    <row r="239" spans="2:23" ht="15" customHeight="1" x14ac:dyDescent="0.2">
      <c r="B239" s="16">
        <v>189</v>
      </c>
      <c r="C239" s="506"/>
      <c r="D239" s="50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00"/>
      <c r="U239" s="500"/>
      <c r="V239" s="500"/>
      <c r="W239" s="501"/>
    </row>
    <row r="240" spans="2:23" ht="15" customHeight="1" x14ac:dyDescent="0.2">
      <c r="B240" s="17">
        <v>190</v>
      </c>
      <c r="C240" s="510"/>
      <c r="D240" s="511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97"/>
      <c r="U240" s="497"/>
      <c r="V240" s="497"/>
      <c r="W240" s="498"/>
    </row>
    <row r="241" spans="2:23" ht="15" customHeight="1" x14ac:dyDescent="0.2">
      <c r="B241" s="16">
        <v>191</v>
      </c>
      <c r="C241" s="506"/>
      <c r="D241" s="50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00"/>
      <c r="U241" s="500"/>
      <c r="V241" s="500"/>
      <c r="W241" s="501"/>
    </row>
    <row r="242" spans="2:23" ht="15" customHeight="1" x14ac:dyDescent="0.2">
      <c r="B242" s="17">
        <v>192</v>
      </c>
      <c r="C242" s="510"/>
      <c r="D242" s="511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97"/>
      <c r="U242" s="497"/>
      <c r="V242" s="497"/>
      <c r="W242" s="498"/>
    </row>
    <row r="243" spans="2:23" ht="15" customHeight="1" x14ac:dyDescent="0.2">
      <c r="B243" s="16">
        <v>193</v>
      </c>
      <c r="C243" s="506"/>
      <c r="D243" s="50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00"/>
      <c r="U243" s="500"/>
      <c r="V243" s="500"/>
      <c r="W243" s="501"/>
    </row>
    <row r="244" spans="2:23" ht="15" customHeight="1" x14ac:dyDescent="0.2">
      <c r="B244" s="17">
        <v>194</v>
      </c>
      <c r="C244" s="510"/>
      <c r="D244" s="511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97"/>
      <c r="U244" s="497"/>
      <c r="V244" s="497"/>
      <c r="W244" s="498"/>
    </row>
    <row r="245" spans="2:23" ht="15" customHeight="1" x14ac:dyDescent="0.2">
      <c r="B245" s="16">
        <v>195</v>
      </c>
      <c r="C245" s="506"/>
      <c r="D245" s="50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00"/>
      <c r="U245" s="500"/>
      <c r="V245" s="500"/>
      <c r="W245" s="501"/>
    </row>
    <row r="246" spans="2:23" ht="15" customHeight="1" x14ac:dyDescent="0.2">
      <c r="B246" s="17">
        <v>196</v>
      </c>
      <c r="C246" s="510"/>
      <c r="D246" s="511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97"/>
      <c r="U246" s="497"/>
      <c r="V246" s="497"/>
      <c r="W246" s="498"/>
    </row>
    <row r="247" spans="2:23" ht="15" customHeight="1" x14ac:dyDescent="0.2">
      <c r="B247" s="16">
        <v>197</v>
      </c>
      <c r="C247" s="506"/>
      <c r="D247" s="50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00"/>
      <c r="U247" s="500"/>
      <c r="V247" s="500"/>
      <c r="W247" s="501"/>
    </row>
    <row r="248" spans="2:23" ht="15" customHeight="1" x14ac:dyDescent="0.2">
      <c r="B248" s="17">
        <v>198</v>
      </c>
      <c r="C248" s="510"/>
      <c r="D248" s="511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97"/>
      <c r="U248" s="497"/>
      <c r="V248" s="497"/>
      <c r="W248" s="498"/>
    </row>
    <row r="249" spans="2:23" ht="15" customHeight="1" x14ac:dyDescent="0.2">
      <c r="B249" s="16">
        <v>199</v>
      </c>
      <c r="C249" s="506"/>
      <c r="D249" s="50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00"/>
      <c r="U249" s="500"/>
      <c r="V249" s="500"/>
      <c r="W249" s="501"/>
    </row>
    <row r="250" spans="2:23" ht="15" customHeight="1" x14ac:dyDescent="0.2">
      <c r="B250" s="17">
        <v>200</v>
      </c>
      <c r="C250" s="510"/>
      <c r="D250" s="511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97"/>
      <c r="U250" s="497"/>
      <c r="V250" s="497"/>
      <c r="W250" s="498"/>
    </row>
    <row r="251" spans="2:23" ht="15" customHeight="1" x14ac:dyDescent="0.2">
      <c r="B251" s="16">
        <v>201</v>
      </c>
      <c r="C251" s="506"/>
      <c r="D251" s="50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00"/>
      <c r="U251" s="500"/>
      <c r="V251" s="500"/>
      <c r="W251" s="501"/>
    </row>
    <row r="252" spans="2:23" ht="15" customHeight="1" x14ac:dyDescent="0.2">
      <c r="B252" s="17">
        <v>202</v>
      </c>
      <c r="C252" s="510"/>
      <c r="D252" s="511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97"/>
      <c r="U252" s="497"/>
      <c r="V252" s="497"/>
      <c r="W252" s="498"/>
    </row>
    <row r="253" spans="2:23" ht="15" customHeight="1" x14ac:dyDescent="0.2">
      <c r="B253" s="16">
        <v>203</v>
      </c>
      <c r="C253" s="506"/>
      <c r="D253" s="50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00"/>
      <c r="U253" s="500"/>
      <c r="V253" s="500"/>
      <c r="W253" s="501"/>
    </row>
    <row r="254" spans="2:23" ht="15" customHeight="1" x14ac:dyDescent="0.2">
      <c r="B254" s="17">
        <v>204</v>
      </c>
      <c r="C254" s="510"/>
      <c r="D254" s="511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97"/>
      <c r="U254" s="497"/>
      <c r="V254" s="497"/>
      <c r="W254" s="498"/>
    </row>
    <row r="255" spans="2:23" ht="15" customHeight="1" x14ac:dyDescent="0.2">
      <c r="B255" s="16">
        <v>205</v>
      </c>
      <c r="C255" s="506"/>
      <c r="D255" s="50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00"/>
      <c r="U255" s="500"/>
      <c r="V255" s="500"/>
      <c r="W255" s="501"/>
    </row>
    <row r="256" spans="2:23" ht="15" customHeight="1" x14ac:dyDescent="0.2">
      <c r="B256" s="17">
        <v>206</v>
      </c>
      <c r="C256" s="510"/>
      <c r="D256" s="511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97"/>
      <c r="U256" s="497"/>
      <c r="V256" s="497"/>
      <c r="W256" s="498"/>
    </row>
    <row r="257" spans="2:23" ht="15" customHeight="1" x14ac:dyDescent="0.2">
      <c r="B257" s="16">
        <v>207</v>
      </c>
      <c r="C257" s="506"/>
      <c r="D257" s="50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00"/>
      <c r="U257" s="500"/>
      <c r="V257" s="500"/>
      <c r="W257" s="501"/>
    </row>
    <row r="258" spans="2:23" ht="15" customHeight="1" x14ac:dyDescent="0.2">
      <c r="B258" s="17">
        <v>208</v>
      </c>
      <c r="C258" s="510"/>
      <c r="D258" s="511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97"/>
      <c r="U258" s="497"/>
      <c r="V258" s="497"/>
      <c r="W258" s="498"/>
    </row>
    <row r="259" spans="2:23" ht="15" customHeight="1" x14ac:dyDescent="0.2">
      <c r="B259" s="16">
        <v>209</v>
      </c>
      <c r="C259" s="506"/>
      <c r="D259" s="50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00"/>
      <c r="U259" s="500"/>
      <c r="V259" s="500"/>
      <c r="W259" s="501"/>
    </row>
    <row r="260" spans="2:23" ht="15" customHeight="1" x14ac:dyDescent="0.2">
      <c r="B260" s="17">
        <v>210</v>
      </c>
      <c r="C260" s="510"/>
      <c r="D260" s="511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97"/>
      <c r="U260" s="497"/>
      <c r="V260" s="497"/>
      <c r="W260" s="498"/>
    </row>
    <row r="261" spans="2:23" ht="15" customHeight="1" x14ac:dyDescent="0.2">
      <c r="B261" s="16">
        <v>211</v>
      </c>
      <c r="C261" s="506"/>
      <c r="D261" s="50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00"/>
      <c r="U261" s="500"/>
      <c r="V261" s="500"/>
      <c r="W261" s="501"/>
    </row>
    <row r="262" spans="2:23" ht="15" customHeight="1" x14ac:dyDescent="0.2">
      <c r="B262" s="17">
        <v>212</v>
      </c>
      <c r="C262" s="510"/>
      <c r="D262" s="511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97"/>
      <c r="U262" s="497"/>
      <c r="V262" s="497"/>
      <c r="W262" s="498"/>
    </row>
    <row r="263" spans="2:23" ht="15" customHeight="1" x14ac:dyDescent="0.2">
      <c r="B263" s="16">
        <v>213</v>
      </c>
      <c r="C263" s="506"/>
      <c r="D263" s="50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00"/>
      <c r="U263" s="500"/>
      <c r="V263" s="500"/>
      <c r="W263" s="501"/>
    </row>
    <row r="264" spans="2:23" ht="15" customHeight="1" x14ac:dyDescent="0.2">
      <c r="B264" s="17">
        <v>214</v>
      </c>
      <c r="C264" s="510"/>
      <c r="D264" s="511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97"/>
      <c r="U264" s="497"/>
      <c r="V264" s="497"/>
      <c r="W264" s="498"/>
    </row>
    <row r="265" spans="2:23" ht="15" customHeight="1" x14ac:dyDescent="0.2">
      <c r="B265" s="16">
        <v>215</v>
      </c>
      <c r="C265" s="506"/>
      <c r="D265" s="50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00"/>
      <c r="U265" s="500"/>
      <c r="V265" s="500"/>
      <c r="W265" s="501"/>
    </row>
    <row r="266" spans="2:23" ht="15" customHeight="1" x14ac:dyDescent="0.2">
      <c r="B266" s="17">
        <v>216</v>
      </c>
      <c r="C266" s="510"/>
      <c r="D266" s="511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97"/>
      <c r="U266" s="497"/>
      <c r="V266" s="497"/>
      <c r="W266" s="498"/>
    </row>
    <row r="267" spans="2:23" ht="15" customHeight="1" x14ac:dyDescent="0.2">
      <c r="B267" s="16">
        <v>217</v>
      </c>
      <c r="C267" s="506"/>
      <c r="D267" s="50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00"/>
      <c r="U267" s="500"/>
      <c r="V267" s="500"/>
      <c r="W267" s="501"/>
    </row>
    <row r="268" spans="2:23" ht="15" customHeight="1" x14ac:dyDescent="0.2">
      <c r="B268" s="17">
        <v>218</v>
      </c>
      <c r="C268" s="510"/>
      <c r="D268" s="511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97"/>
      <c r="U268" s="497"/>
      <c r="V268" s="497"/>
      <c r="W268" s="498"/>
    </row>
    <row r="269" spans="2:23" ht="15" customHeight="1" x14ac:dyDescent="0.2">
      <c r="B269" s="16">
        <v>219</v>
      </c>
      <c r="C269" s="506"/>
      <c r="D269" s="50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00"/>
      <c r="U269" s="500"/>
      <c r="V269" s="500"/>
      <c r="W269" s="501"/>
    </row>
    <row r="270" spans="2:23" ht="15" customHeight="1" x14ac:dyDescent="0.2">
      <c r="B270" s="17">
        <v>220</v>
      </c>
      <c r="C270" s="510"/>
      <c r="D270" s="511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97"/>
      <c r="U270" s="497"/>
      <c r="V270" s="497"/>
      <c r="W270" s="498"/>
    </row>
    <row r="271" spans="2:23" ht="15" customHeight="1" x14ac:dyDescent="0.2">
      <c r="B271" s="16">
        <v>221</v>
      </c>
      <c r="C271" s="506"/>
      <c r="D271" s="50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00"/>
      <c r="U271" s="500"/>
      <c r="V271" s="500"/>
      <c r="W271" s="501"/>
    </row>
    <row r="272" spans="2:23" ht="15" customHeight="1" x14ac:dyDescent="0.2">
      <c r="B272" s="17">
        <v>222</v>
      </c>
      <c r="C272" s="510"/>
      <c r="D272" s="511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97"/>
      <c r="U272" s="497"/>
      <c r="V272" s="497"/>
      <c r="W272" s="498"/>
    </row>
    <row r="273" spans="2:23" ht="15" customHeight="1" x14ac:dyDescent="0.2">
      <c r="B273" s="16">
        <v>223</v>
      </c>
      <c r="C273" s="506"/>
      <c r="D273" s="50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00"/>
      <c r="U273" s="500"/>
      <c r="V273" s="500"/>
      <c r="W273" s="501"/>
    </row>
    <row r="274" spans="2:23" ht="15" customHeight="1" x14ac:dyDescent="0.2">
      <c r="B274" s="17">
        <v>224</v>
      </c>
      <c r="C274" s="510"/>
      <c r="D274" s="511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97"/>
      <c r="U274" s="497"/>
      <c r="V274" s="497"/>
      <c r="W274" s="498"/>
    </row>
    <row r="275" spans="2:23" ht="15" customHeight="1" x14ac:dyDescent="0.2">
      <c r="B275" s="16">
        <v>225</v>
      </c>
      <c r="C275" s="506"/>
      <c r="D275" s="50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00"/>
      <c r="U275" s="500"/>
      <c r="V275" s="500"/>
      <c r="W275" s="501"/>
    </row>
    <row r="276" spans="2:23" ht="15" customHeight="1" x14ac:dyDescent="0.2">
      <c r="B276" s="17">
        <v>226</v>
      </c>
      <c r="C276" s="510"/>
      <c r="D276" s="511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97"/>
      <c r="U276" s="497"/>
      <c r="V276" s="497"/>
      <c r="W276" s="498"/>
    </row>
    <row r="277" spans="2:23" ht="15" customHeight="1" x14ac:dyDescent="0.2">
      <c r="B277" s="16">
        <v>227</v>
      </c>
      <c r="C277" s="506"/>
      <c r="D277" s="50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00"/>
      <c r="U277" s="500"/>
      <c r="V277" s="500"/>
      <c r="W277" s="501"/>
    </row>
    <row r="278" spans="2:23" ht="15" customHeight="1" x14ac:dyDescent="0.2">
      <c r="B278" s="17">
        <v>228</v>
      </c>
      <c r="C278" s="510"/>
      <c r="D278" s="511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97"/>
      <c r="U278" s="497"/>
      <c r="V278" s="497"/>
      <c r="W278" s="498"/>
    </row>
    <row r="279" spans="2:23" ht="15" customHeight="1" x14ac:dyDescent="0.2">
      <c r="B279" s="16">
        <v>229</v>
      </c>
      <c r="C279" s="506"/>
      <c r="D279" s="50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00"/>
      <c r="U279" s="500"/>
      <c r="V279" s="500"/>
      <c r="W279" s="501"/>
    </row>
    <row r="280" spans="2:23" ht="15" customHeight="1" x14ac:dyDescent="0.2">
      <c r="B280" s="17">
        <v>230</v>
      </c>
      <c r="C280" s="510"/>
      <c r="D280" s="511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97"/>
      <c r="U280" s="497"/>
      <c r="V280" s="497"/>
      <c r="W280" s="498"/>
    </row>
    <row r="281" spans="2:23" ht="15" customHeight="1" x14ac:dyDescent="0.2">
      <c r="B281" s="16">
        <v>231</v>
      </c>
      <c r="C281" s="506"/>
      <c r="D281" s="50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00"/>
      <c r="U281" s="500"/>
      <c r="V281" s="500"/>
      <c r="W281" s="501"/>
    </row>
    <row r="282" spans="2:23" ht="15" customHeight="1" x14ac:dyDescent="0.2">
      <c r="B282" s="17">
        <v>232</v>
      </c>
      <c r="C282" s="510"/>
      <c r="D282" s="511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97"/>
      <c r="U282" s="497"/>
      <c r="V282" s="497"/>
      <c r="W282" s="498"/>
    </row>
    <row r="283" spans="2:23" ht="15" customHeight="1" x14ac:dyDescent="0.2">
      <c r="B283" s="16">
        <v>233</v>
      </c>
      <c r="C283" s="506"/>
      <c r="D283" s="50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00"/>
      <c r="U283" s="500"/>
      <c r="V283" s="500"/>
      <c r="W283" s="501"/>
    </row>
    <row r="284" spans="2:23" ht="15" customHeight="1" x14ac:dyDescent="0.2">
      <c r="B284" s="17">
        <v>234</v>
      </c>
      <c r="C284" s="510"/>
      <c r="D284" s="511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97"/>
      <c r="U284" s="497"/>
      <c r="V284" s="497"/>
      <c r="W284" s="498"/>
    </row>
    <row r="285" spans="2:23" ht="15" customHeight="1" x14ac:dyDescent="0.2">
      <c r="B285" s="16">
        <v>235</v>
      </c>
      <c r="C285" s="506"/>
      <c r="D285" s="50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00"/>
      <c r="U285" s="500"/>
      <c r="V285" s="500"/>
      <c r="W285" s="501"/>
    </row>
    <row r="286" spans="2:23" ht="15" customHeight="1" x14ac:dyDescent="0.2">
      <c r="B286" s="17">
        <v>236</v>
      </c>
      <c r="C286" s="510"/>
      <c r="D286" s="511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97"/>
      <c r="U286" s="497"/>
      <c r="V286" s="497"/>
      <c r="W286" s="498"/>
    </row>
    <row r="287" spans="2:23" ht="15" customHeight="1" x14ac:dyDescent="0.2">
      <c r="B287" s="16">
        <v>237</v>
      </c>
      <c r="C287" s="506"/>
      <c r="D287" s="50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00"/>
      <c r="U287" s="500"/>
      <c r="V287" s="500"/>
      <c r="W287" s="501"/>
    </row>
    <row r="288" spans="2:23" ht="15" customHeight="1" x14ac:dyDescent="0.2">
      <c r="B288" s="17">
        <v>238</v>
      </c>
      <c r="C288" s="510"/>
      <c r="D288" s="511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97"/>
      <c r="U288" s="497"/>
      <c r="V288" s="497"/>
      <c r="W288" s="498"/>
    </row>
    <row r="289" spans="2:23" ht="15" customHeight="1" x14ac:dyDescent="0.2">
      <c r="B289" s="16">
        <v>239</v>
      </c>
      <c r="C289" s="506"/>
      <c r="D289" s="50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00"/>
      <c r="U289" s="500"/>
      <c r="V289" s="500"/>
      <c r="W289" s="501"/>
    </row>
    <row r="290" spans="2:23" ht="15" customHeight="1" x14ac:dyDescent="0.2">
      <c r="B290" s="17">
        <v>240</v>
      </c>
      <c r="C290" s="510"/>
      <c r="D290" s="511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97"/>
      <c r="U290" s="497"/>
      <c r="V290" s="497"/>
      <c r="W290" s="498"/>
    </row>
    <row r="291" spans="2:23" ht="15" customHeight="1" x14ac:dyDescent="0.2">
      <c r="B291" s="16">
        <v>241</v>
      </c>
      <c r="C291" s="506"/>
      <c r="D291" s="50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00"/>
      <c r="U291" s="500"/>
      <c r="V291" s="500"/>
      <c r="W291" s="501"/>
    </row>
    <row r="292" spans="2:23" ht="15" customHeight="1" x14ac:dyDescent="0.2">
      <c r="B292" s="17">
        <v>242</v>
      </c>
      <c r="C292" s="510"/>
      <c r="D292" s="511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97"/>
      <c r="U292" s="497"/>
      <c r="V292" s="497"/>
      <c r="W292" s="498"/>
    </row>
    <row r="293" spans="2:23" ht="15" customHeight="1" x14ac:dyDescent="0.2">
      <c r="B293" s="16">
        <v>243</v>
      </c>
      <c r="C293" s="506"/>
      <c r="D293" s="50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00"/>
      <c r="U293" s="500"/>
      <c r="V293" s="500"/>
      <c r="W293" s="501"/>
    </row>
    <row r="294" spans="2:23" ht="15" customHeight="1" x14ac:dyDescent="0.2">
      <c r="B294" s="17">
        <v>244</v>
      </c>
      <c r="C294" s="510"/>
      <c r="D294" s="511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97"/>
      <c r="U294" s="497"/>
      <c r="V294" s="497"/>
      <c r="W294" s="498"/>
    </row>
    <row r="295" spans="2:23" ht="15" customHeight="1" x14ac:dyDescent="0.2">
      <c r="B295" s="16">
        <v>245</v>
      </c>
      <c r="C295" s="506"/>
      <c r="D295" s="50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00"/>
      <c r="U295" s="500"/>
      <c r="V295" s="500"/>
      <c r="W295" s="501"/>
    </row>
    <row r="296" spans="2:23" ht="15" customHeight="1" x14ac:dyDescent="0.2">
      <c r="B296" s="17">
        <v>246</v>
      </c>
      <c r="C296" s="510"/>
      <c r="D296" s="511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97"/>
      <c r="U296" s="497"/>
      <c r="V296" s="497"/>
      <c r="W296" s="498"/>
    </row>
    <row r="297" spans="2:23" ht="15" customHeight="1" x14ac:dyDescent="0.2">
      <c r="B297" s="16">
        <v>247</v>
      </c>
      <c r="C297" s="506"/>
      <c r="D297" s="50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00"/>
      <c r="U297" s="500"/>
      <c r="V297" s="500"/>
      <c r="W297" s="501"/>
    </row>
    <row r="298" spans="2:23" ht="15" customHeight="1" x14ac:dyDescent="0.2">
      <c r="B298" s="17">
        <v>248</v>
      </c>
      <c r="C298" s="510"/>
      <c r="D298" s="511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97"/>
      <c r="U298" s="497"/>
      <c r="V298" s="497"/>
      <c r="W298" s="498"/>
    </row>
    <row r="299" spans="2:23" ht="15" customHeight="1" x14ac:dyDescent="0.2">
      <c r="B299" s="16">
        <v>249</v>
      </c>
      <c r="C299" s="506"/>
      <c r="D299" s="50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00"/>
      <c r="U299" s="500"/>
      <c r="V299" s="500"/>
      <c r="W299" s="501"/>
    </row>
    <row r="300" spans="2:23" ht="15" customHeight="1" x14ac:dyDescent="0.2">
      <c r="B300" s="17">
        <v>250</v>
      </c>
      <c r="C300" s="510"/>
      <c r="D300" s="511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97"/>
      <c r="U300" s="497"/>
      <c r="V300" s="497"/>
      <c r="W300" s="498"/>
    </row>
    <row r="301" spans="2:23" ht="15" customHeight="1" x14ac:dyDescent="0.2">
      <c r="B301" s="16">
        <v>251</v>
      </c>
      <c r="C301" s="506"/>
      <c r="D301" s="50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00"/>
      <c r="U301" s="500"/>
      <c r="V301" s="500"/>
      <c r="W301" s="501"/>
    </row>
    <row r="302" spans="2:23" ht="15" customHeight="1" x14ac:dyDescent="0.2">
      <c r="B302" s="17">
        <v>252</v>
      </c>
      <c r="C302" s="510"/>
      <c r="D302" s="511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97"/>
      <c r="U302" s="497"/>
      <c r="V302" s="497"/>
      <c r="W302" s="498"/>
    </row>
    <row r="303" spans="2:23" ht="15" customHeight="1" x14ac:dyDescent="0.2">
      <c r="B303" s="16">
        <v>253</v>
      </c>
      <c r="C303" s="506"/>
      <c r="D303" s="50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00"/>
      <c r="U303" s="500"/>
      <c r="V303" s="500"/>
      <c r="W303" s="501"/>
    </row>
    <row r="304" spans="2:23" ht="15" customHeight="1" x14ac:dyDescent="0.2">
      <c r="B304" s="17">
        <v>254</v>
      </c>
      <c r="C304" s="510"/>
      <c r="D304" s="511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97"/>
      <c r="U304" s="497"/>
      <c r="V304" s="497"/>
      <c r="W304" s="498"/>
    </row>
    <row r="305" spans="2:23" ht="15" customHeight="1" x14ac:dyDescent="0.2">
      <c r="B305" s="16">
        <v>255</v>
      </c>
      <c r="C305" s="506"/>
      <c r="D305" s="50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00"/>
      <c r="U305" s="500"/>
      <c r="V305" s="500"/>
      <c r="W305" s="501"/>
    </row>
    <row r="306" spans="2:23" ht="15" customHeight="1" x14ac:dyDescent="0.2">
      <c r="B306" s="17">
        <v>256</v>
      </c>
      <c r="C306" s="510"/>
      <c r="D306" s="511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97"/>
      <c r="U306" s="497"/>
      <c r="V306" s="497"/>
      <c r="W306" s="498"/>
    </row>
    <row r="307" spans="2:23" ht="15" customHeight="1" x14ac:dyDescent="0.2">
      <c r="B307" s="16">
        <v>257</v>
      </c>
      <c r="C307" s="506"/>
      <c r="D307" s="50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00"/>
      <c r="U307" s="500"/>
      <c r="V307" s="500"/>
      <c r="W307" s="501"/>
    </row>
    <row r="308" spans="2:23" ht="15" customHeight="1" x14ac:dyDescent="0.2">
      <c r="B308" s="17">
        <v>258</v>
      </c>
      <c r="C308" s="510"/>
      <c r="D308" s="511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97"/>
      <c r="U308" s="497"/>
      <c r="V308" s="497"/>
      <c r="W308" s="498"/>
    </row>
    <row r="309" spans="2:23" ht="15" customHeight="1" x14ac:dyDescent="0.2">
      <c r="B309" s="16">
        <v>259</v>
      </c>
      <c r="C309" s="506"/>
      <c r="D309" s="50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00"/>
      <c r="U309" s="500"/>
      <c r="V309" s="500"/>
      <c r="W309" s="501"/>
    </row>
    <row r="310" spans="2:23" ht="15" customHeight="1" x14ac:dyDescent="0.2">
      <c r="B310" s="17">
        <v>260</v>
      </c>
      <c r="C310" s="510"/>
      <c r="D310" s="511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97"/>
      <c r="U310" s="497"/>
      <c r="V310" s="497"/>
      <c r="W310" s="498"/>
    </row>
    <row r="311" spans="2:23" ht="15" customHeight="1" x14ac:dyDescent="0.2">
      <c r="B311" s="16">
        <v>261</v>
      </c>
      <c r="C311" s="506"/>
      <c r="D311" s="50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00"/>
      <c r="U311" s="500"/>
      <c r="V311" s="500"/>
      <c r="W311" s="501"/>
    </row>
    <row r="312" spans="2:23" ht="15" customHeight="1" x14ac:dyDescent="0.2">
      <c r="B312" s="17">
        <v>262</v>
      </c>
      <c r="C312" s="510"/>
      <c r="D312" s="511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97"/>
      <c r="U312" s="497"/>
      <c r="V312" s="497"/>
      <c r="W312" s="498"/>
    </row>
    <row r="313" spans="2:23" ht="15" customHeight="1" x14ac:dyDescent="0.2">
      <c r="B313" s="16">
        <v>263</v>
      </c>
      <c r="C313" s="506"/>
      <c r="D313" s="50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00"/>
      <c r="U313" s="500"/>
      <c r="V313" s="500"/>
      <c r="W313" s="501"/>
    </row>
    <row r="314" spans="2:23" ht="15" customHeight="1" x14ac:dyDescent="0.2">
      <c r="B314" s="17">
        <v>264</v>
      </c>
      <c r="C314" s="510"/>
      <c r="D314" s="511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97"/>
      <c r="U314" s="497"/>
      <c r="V314" s="497"/>
      <c r="W314" s="498"/>
    </row>
    <row r="315" spans="2:23" ht="15" customHeight="1" x14ac:dyDescent="0.2">
      <c r="B315" s="16">
        <v>265</v>
      </c>
      <c r="C315" s="506"/>
      <c r="D315" s="50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00"/>
      <c r="U315" s="500"/>
      <c r="V315" s="500"/>
      <c r="W315" s="501"/>
    </row>
    <row r="316" spans="2:23" ht="15" customHeight="1" x14ac:dyDescent="0.2">
      <c r="B316" s="17">
        <v>266</v>
      </c>
      <c r="C316" s="510"/>
      <c r="D316" s="511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97"/>
      <c r="U316" s="497"/>
      <c r="V316" s="497"/>
      <c r="W316" s="498"/>
    </row>
    <row r="317" spans="2:23" ht="15" customHeight="1" x14ac:dyDescent="0.2">
      <c r="B317" s="16">
        <v>267</v>
      </c>
      <c r="C317" s="506"/>
      <c r="D317" s="50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00"/>
      <c r="U317" s="500"/>
      <c r="V317" s="500"/>
      <c r="W317" s="501"/>
    </row>
    <row r="318" spans="2:23" ht="15" customHeight="1" x14ac:dyDescent="0.2">
      <c r="B318" s="17">
        <v>268</v>
      </c>
      <c r="C318" s="510"/>
      <c r="D318" s="511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97"/>
      <c r="U318" s="497"/>
      <c r="V318" s="497"/>
      <c r="W318" s="498"/>
    </row>
    <row r="319" spans="2:23" ht="15" customHeight="1" x14ac:dyDescent="0.2">
      <c r="B319" s="16">
        <v>269</v>
      </c>
      <c r="C319" s="506"/>
      <c r="D319" s="50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00"/>
      <c r="U319" s="500"/>
      <c r="V319" s="500"/>
      <c r="W319" s="501"/>
    </row>
    <row r="320" spans="2:23" ht="15" customHeight="1" x14ac:dyDescent="0.2">
      <c r="B320" s="17">
        <v>270</v>
      </c>
      <c r="C320" s="510"/>
      <c r="D320" s="511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97"/>
      <c r="U320" s="497"/>
      <c r="V320" s="497"/>
      <c r="W320" s="498"/>
    </row>
    <row r="321" spans="2:23" ht="15" customHeight="1" x14ac:dyDescent="0.2">
      <c r="B321" s="16">
        <v>271</v>
      </c>
      <c r="C321" s="506"/>
      <c r="D321" s="50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00"/>
      <c r="U321" s="500"/>
      <c r="V321" s="500"/>
      <c r="W321" s="501"/>
    </row>
    <row r="322" spans="2:23" ht="15" customHeight="1" x14ac:dyDescent="0.2">
      <c r="B322" s="17">
        <v>272</v>
      </c>
      <c r="C322" s="510"/>
      <c r="D322" s="511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97"/>
      <c r="U322" s="497"/>
      <c r="V322" s="497"/>
      <c r="W322" s="498"/>
    </row>
    <row r="323" spans="2:23" ht="15" customHeight="1" x14ac:dyDescent="0.2">
      <c r="B323" s="16">
        <v>273</v>
      </c>
      <c r="C323" s="506"/>
      <c r="D323" s="50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00"/>
      <c r="U323" s="500"/>
      <c r="V323" s="500"/>
      <c r="W323" s="501"/>
    </row>
    <row r="324" spans="2:23" ht="15" customHeight="1" x14ac:dyDescent="0.2">
      <c r="B324" s="17">
        <v>274</v>
      </c>
      <c r="C324" s="510"/>
      <c r="D324" s="511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97"/>
      <c r="U324" s="497"/>
      <c r="V324" s="497"/>
      <c r="W324" s="498"/>
    </row>
    <row r="325" spans="2:23" ht="15" customHeight="1" x14ac:dyDescent="0.2">
      <c r="B325" s="16">
        <v>275</v>
      </c>
      <c r="C325" s="506"/>
      <c r="D325" s="50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00"/>
      <c r="U325" s="500"/>
      <c r="V325" s="500"/>
      <c r="W325" s="501"/>
    </row>
    <row r="326" spans="2:23" ht="15" customHeight="1" x14ac:dyDescent="0.2">
      <c r="B326" s="17">
        <v>276</v>
      </c>
      <c r="C326" s="510"/>
      <c r="D326" s="511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97"/>
      <c r="U326" s="497"/>
      <c r="V326" s="497"/>
      <c r="W326" s="498"/>
    </row>
    <row r="327" spans="2:23" ht="15" customHeight="1" x14ac:dyDescent="0.2">
      <c r="B327" s="16">
        <v>277</v>
      </c>
      <c r="C327" s="506"/>
      <c r="D327" s="50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00"/>
      <c r="U327" s="500"/>
      <c r="V327" s="500"/>
      <c r="W327" s="501"/>
    </row>
    <row r="328" spans="2:23" ht="15" customHeight="1" x14ac:dyDescent="0.2">
      <c r="B328" s="17">
        <v>278</v>
      </c>
      <c r="C328" s="510"/>
      <c r="D328" s="511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97"/>
      <c r="U328" s="497"/>
      <c r="V328" s="497"/>
      <c r="W328" s="498"/>
    </row>
    <row r="329" spans="2:23" ht="15" customHeight="1" x14ac:dyDescent="0.2">
      <c r="B329" s="16">
        <v>279</v>
      </c>
      <c r="C329" s="506"/>
      <c r="D329" s="50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00"/>
      <c r="U329" s="500"/>
      <c r="V329" s="500"/>
      <c r="W329" s="501"/>
    </row>
    <row r="330" spans="2:23" ht="15" customHeight="1" x14ac:dyDescent="0.2">
      <c r="B330" s="17">
        <v>280</v>
      </c>
      <c r="C330" s="510"/>
      <c r="D330" s="511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97"/>
      <c r="U330" s="497"/>
      <c r="V330" s="497"/>
      <c r="W330" s="498"/>
    </row>
    <row r="331" spans="2:23" ht="15" customHeight="1" x14ac:dyDescent="0.2">
      <c r="B331" s="16">
        <v>281</v>
      </c>
      <c r="C331" s="506"/>
      <c r="D331" s="50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00"/>
      <c r="U331" s="500"/>
      <c r="V331" s="500"/>
      <c r="W331" s="501"/>
    </row>
    <row r="332" spans="2:23" ht="15" customHeight="1" x14ac:dyDescent="0.2">
      <c r="B332" s="17">
        <v>282</v>
      </c>
      <c r="C332" s="510"/>
      <c r="D332" s="511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97"/>
      <c r="U332" s="497"/>
      <c r="V332" s="497"/>
      <c r="W332" s="498"/>
    </row>
    <row r="333" spans="2:23" ht="15" customHeight="1" x14ac:dyDescent="0.2">
      <c r="B333" s="16">
        <v>283</v>
      </c>
      <c r="C333" s="506"/>
      <c r="D333" s="50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00"/>
      <c r="U333" s="500"/>
      <c r="V333" s="500"/>
      <c r="W333" s="501"/>
    </row>
    <row r="334" spans="2:23" ht="15" customHeight="1" x14ac:dyDescent="0.2">
      <c r="B334" s="17">
        <v>284</v>
      </c>
      <c r="C334" s="510"/>
      <c r="D334" s="511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97"/>
      <c r="U334" s="497"/>
      <c r="V334" s="497"/>
      <c r="W334" s="498"/>
    </row>
    <row r="335" spans="2:23" ht="15" customHeight="1" x14ac:dyDescent="0.2">
      <c r="B335" s="16">
        <v>285</v>
      </c>
      <c r="C335" s="506"/>
      <c r="D335" s="50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00"/>
      <c r="U335" s="500"/>
      <c r="V335" s="500"/>
      <c r="W335" s="501"/>
    </row>
    <row r="336" spans="2:23" ht="15" customHeight="1" x14ac:dyDescent="0.2">
      <c r="B336" s="17">
        <v>286</v>
      </c>
      <c r="C336" s="510"/>
      <c r="D336" s="511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97"/>
      <c r="U336" s="497"/>
      <c r="V336" s="497"/>
      <c r="W336" s="498"/>
    </row>
    <row r="337" spans="2:23" ht="15" customHeight="1" x14ac:dyDescent="0.2">
      <c r="B337" s="16">
        <v>287</v>
      </c>
      <c r="C337" s="506"/>
      <c r="D337" s="50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00"/>
      <c r="U337" s="500"/>
      <c r="V337" s="500"/>
      <c r="W337" s="501"/>
    </row>
    <row r="338" spans="2:23" ht="15" customHeight="1" x14ac:dyDescent="0.2">
      <c r="B338" s="17">
        <v>288</v>
      </c>
      <c r="C338" s="510"/>
      <c r="D338" s="511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97"/>
      <c r="U338" s="497"/>
      <c r="V338" s="497"/>
      <c r="W338" s="498"/>
    </row>
    <row r="339" spans="2:23" ht="15" customHeight="1" x14ac:dyDescent="0.2">
      <c r="B339" s="16">
        <v>289</v>
      </c>
      <c r="C339" s="506"/>
      <c r="D339" s="50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00"/>
      <c r="U339" s="500"/>
      <c r="V339" s="500"/>
      <c r="W339" s="501"/>
    </row>
    <row r="340" spans="2:23" ht="15" customHeight="1" x14ac:dyDescent="0.2">
      <c r="B340" s="17">
        <v>290</v>
      </c>
      <c r="C340" s="510"/>
      <c r="D340" s="511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97"/>
      <c r="U340" s="497"/>
      <c r="V340" s="497"/>
      <c r="W340" s="498"/>
    </row>
    <row r="341" spans="2:23" ht="15" customHeight="1" x14ac:dyDescent="0.2">
      <c r="B341" s="16">
        <v>291</v>
      </c>
      <c r="C341" s="506"/>
      <c r="D341" s="50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00"/>
      <c r="U341" s="500"/>
      <c r="V341" s="500"/>
      <c r="W341" s="501"/>
    </row>
    <row r="342" spans="2:23" ht="15" customHeight="1" x14ac:dyDescent="0.2">
      <c r="B342" s="17">
        <v>292</v>
      </c>
      <c r="C342" s="510"/>
      <c r="D342" s="511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97"/>
      <c r="U342" s="497"/>
      <c r="V342" s="497"/>
      <c r="W342" s="498"/>
    </row>
    <row r="343" spans="2:23" ht="15" customHeight="1" x14ac:dyDescent="0.2">
      <c r="B343" s="16">
        <v>293</v>
      </c>
      <c r="C343" s="506"/>
      <c r="D343" s="50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00"/>
      <c r="U343" s="500"/>
      <c r="V343" s="500"/>
      <c r="W343" s="501"/>
    </row>
    <row r="344" spans="2:23" ht="15" customHeight="1" x14ac:dyDescent="0.2">
      <c r="B344" s="17">
        <v>294</v>
      </c>
      <c r="C344" s="510"/>
      <c r="D344" s="511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97"/>
      <c r="U344" s="497"/>
      <c r="V344" s="497"/>
      <c r="W344" s="498"/>
    </row>
    <row r="345" spans="2:23" ht="15" customHeight="1" x14ac:dyDescent="0.2">
      <c r="B345" s="16">
        <v>295</v>
      </c>
      <c r="C345" s="506"/>
      <c r="D345" s="50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00"/>
      <c r="U345" s="500"/>
      <c r="V345" s="500"/>
      <c r="W345" s="501"/>
    </row>
    <row r="346" spans="2:23" ht="15" customHeight="1" x14ac:dyDescent="0.2">
      <c r="B346" s="17">
        <v>296</v>
      </c>
      <c r="C346" s="510"/>
      <c r="D346" s="511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97"/>
      <c r="U346" s="497"/>
      <c r="V346" s="497"/>
      <c r="W346" s="498"/>
    </row>
    <row r="347" spans="2:23" ht="15" customHeight="1" x14ac:dyDescent="0.2">
      <c r="B347" s="16">
        <v>297</v>
      </c>
      <c r="C347" s="506"/>
      <c r="D347" s="50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00"/>
      <c r="U347" s="500"/>
      <c r="V347" s="500"/>
      <c r="W347" s="501"/>
    </row>
    <row r="348" spans="2:23" ht="15" customHeight="1" x14ac:dyDescent="0.2">
      <c r="B348" s="17">
        <v>298</v>
      </c>
      <c r="C348" s="510"/>
      <c r="D348" s="511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97"/>
      <c r="U348" s="497"/>
      <c r="V348" s="497"/>
      <c r="W348" s="498"/>
    </row>
    <row r="349" spans="2:23" ht="15" customHeight="1" x14ac:dyDescent="0.2">
      <c r="B349" s="16">
        <v>299</v>
      </c>
      <c r="C349" s="506"/>
      <c r="D349" s="50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00"/>
      <c r="U349" s="500"/>
      <c r="V349" s="500"/>
      <c r="W349" s="501"/>
    </row>
    <row r="350" spans="2:23" ht="15" customHeight="1" x14ac:dyDescent="0.2">
      <c r="B350" s="17">
        <v>300</v>
      </c>
      <c r="C350" s="510"/>
      <c r="D350" s="511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97"/>
      <c r="U350" s="497"/>
      <c r="V350" s="497"/>
      <c r="W350" s="498"/>
    </row>
    <row r="351" spans="2:23" ht="15" customHeight="1" x14ac:dyDescent="0.2">
      <c r="B351" s="16">
        <v>301</v>
      </c>
      <c r="C351" s="506"/>
      <c r="D351" s="50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00"/>
      <c r="U351" s="500"/>
      <c r="V351" s="500"/>
      <c r="W351" s="501"/>
    </row>
    <row r="352" spans="2:23" ht="15" customHeight="1" x14ac:dyDescent="0.2">
      <c r="B352" s="17">
        <v>302</v>
      </c>
      <c r="C352" s="510"/>
      <c r="D352" s="511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97"/>
      <c r="U352" s="497"/>
      <c r="V352" s="497"/>
      <c r="W352" s="498"/>
    </row>
    <row r="353" spans="2:23" ht="15" customHeight="1" x14ac:dyDescent="0.2">
      <c r="B353" s="16">
        <v>303</v>
      </c>
      <c r="C353" s="506"/>
      <c r="D353" s="50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00"/>
      <c r="U353" s="500"/>
      <c r="V353" s="500"/>
      <c r="W353" s="501"/>
    </row>
    <row r="354" spans="2:23" ht="15" customHeight="1" x14ac:dyDescent="0.2">
      <c r="B354" s="17">
        <v>304</v>
      </c>
      <c r="C354" s="510"/>
      <c r="D354" s="511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97"/>
      <c r="U354" s="497"/>
      <c r="V354" s="497"/>
      <c r="W354" s="498"/>
    </row>
    <row r="355" spans="2:23" ht="15" customHeight="1" x14ac:dyDescent="0.2">
      <c r="B355" s="16">
        <v>305</v>
      </c>
      <c r="C355" s="506"/>
      <c r="D355" s="50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00"/>
      <c r="U355" s="500"/>
      <c r="V355" s="500"/>
      <c r="W355" s="501"/>
    </row>
    <row r="356" spans="2:23" ht="15" customHeight="1" x14ac:dyDescent="0.2">
      <c r="B356" s="17">
        <v>306</v>
      </c>
      <c r="C356" s="510"/>
      <c r="D356" s="511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97"/>
      <c r="U356" s="497"/>
      <c r="V356" s="497"/>
      <c r="W356" s="498"/>
    </row>
    <row r="357" spans="2:23" ht="15" customHeight="1" x14ac:dyDescent="0.2">
      <c r="B357" s="16">
        <v>307</v>
      </c>
      <c r="C357" s="506"/>
      <c r="D357" s="50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00"/>
      <c r="U357" s="500"/>
      <c r="V357" s="500"/>
      <c r="W357" s="501"/>
    </row>
    <row r="358" spans="2:23" ht="15" customHeight="1" x14ac:dyDescent="0.2">
      <c r="B358" s="17">
        <v>308</v>
      </c>
      <c r="C358" s="510"/>
      <c r="D358" s="511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97"/>
      <c r="U358" s="497"/>
      <c r="V358" s="497"/>
      <c r="W358" s="498"/>
    </row>
    <row r="359" spans="2:23" ht="15" customHeight="1" x14ac:dyDescent="0.2">
      <c r="B359" s="16">
        <v>309</v>
      </c>
      <c r="C359" s="506"/>
      <c r="D359" s="50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00"/>
      <c r="U359" s="500"/>
      <c r="V359" s="500"/>
      <c r="W359" s="501"/>
    </row>
    <row r="360" spans="2:23" ht="15" customHeight="1" x14ac:dyDescent="0.2">
      <c r="B360" s="17">
        <v>310</v>
      </c>
      <c r="C360" s="510"/>
      <c r="D360" s="511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97"/>
      <c r="U360" s="497"/>
      <c r="V360" s="497"/>
      <c r="W360" s="498"/>
    </row>
    <row r="361" spans="2:23" ht="15" customHeight="1" x14ac:dyDescent="0.2">
      <c r="B361" s="16">
        <v>311</v>
      </c>
      <c r="C361" s="506"/>
      <c r="D361" s="50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00"/>
      <c r="U361" s="500"/>
      <c r="V361" s="500"/>
      <c r="W361" s="501"/>
    </row>
    <row r="362" spans="2:23" ht="15" customHeight="1" x14ac:dyDescent="0.2">
      <c r="B362" s="17">
        <v>312</v>
      </c>
      <c r="C362" s="510"/>
      <c r="D362" s="511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97"/>
      <c r="U362" s="497"/>
      <c r="V362" s="497"/>
      <c r="W362" s="498"/>
    </row>
    <row r="363" spans="2:23" ht="15" customHeight="1" x14ac:dyDescent="0.2">
      <c r="B363" s="16">
        <v>313</v>
      </c>
      <c r="C363" s="506"/>
      <c r="D363" s="50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00"/>
      <c r="U363" s="500"/>
      <c r="V363" s="500"/>
      <c r="W363" s="501"/>
    </row>
    <row r="364" spans="2:23" ht="15" customHeight="1" x14ac:dyDescent="0.2">
      <c r="B364" s="17">
        <v>314</v>
      </c>
      <c r="C364" s="510"/>
      <c r="D364" s="511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97"/>
      <c r="U364" s="497"/>
      <c r="V364" s="497"/>
      <c r="W364" s="498"/>
    </row>
    <row r="365" spans="2:23" ht="15" customHeight="1" x14ac:dyDescent="0.2">
      <c r="B365" s="16">
        <v>315</v>
      </c>
      <c r="C365" s="506"/>
      <c r="D365" s="50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00"/>
      <c r="U365" s="500"/>
      <c r="V365" s="500"/>
      <c r="W365" s="501"/>
    </row>
    <row r="366" spans="2:23" ht="15" customHeight="1" x14ac:dyDescent="0.2">
      <c r="B366" s="17">
        <v>316</v>
      </c>
      <c r="C366" s="510"/>
      <c r="D366" s="511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97"/>
      <c r="U366" s="497"/>
      <c r="V366" s="497"/>
      <c r="W366" s="498"/>
    </row>
    <row r="367" spans="2:23" ht="15" customHeight="1" x14ac:dyDescent="0.2">
      <c r="B367" s="16">
        <v>317</v>
      </c>
      <c r="C367" s="506"/>
      <c r="D367" s="50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00"/>
      <c r="U367" s="500"/>
      <c r="V367" s="500"/>
      <c r="W367" s="501"/>
    </row>
    <row r="368" spans="2:23" ht="15" customHeight="1" x14ac:dyDescent="0.2">
      <c r="B368" s="17">
        <v>318</v>
      </c>
      <c r="C368" s="510"/>
      <c r="D368" s="511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97"/>
      <c r="U368" s="497"/>
      <c r="V368" s="497"/>
      <c r="W368" s="498"/>
    </row>
    <row r="369" spans="2:23" ht="15" customHeight="1" x14ac:dyDescent="0.2">
      <c r="B369" s="16">
        <v>319</v>
      </c>
      <c r="C369" s="506"/>
      <c r="D369" s="50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00"/>
      <c r="U369" s="500"/>
      <c r="V369" s="500"/>
      <c r="W369" s="501"/>
    </row>
    <row r="370" spans="2:23" ht="15" customHeight="1" x14ac:dyDescent="0.2">
      <c r="B370" s="17">
        <v>320</v>
      </c>
      <c r="C370" s="510"/>
      <c r="D370" s="511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97"/>
      <c r="U370" s="497"/>
      <c r="V370" s="497"/>
      <c r="W370" s="498"/>
    </row>
    <row r="371" spans="2:23" ht="15" customHeight="1" x14ac:dyDescent="0.2">
      <c r="B371" s="16">
        <v>321</v>
      </c>
      <c r="C371" s="506"/>
      <c r="D371" s="50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00"/>
      <c r="U371" s="500"/>
      <c r="V371" s="500"/>
      <c r="W371" s="501"/>
    </row>
    <row r="372" spans="2:23" ht="15" customHeight="1" x14ac:dyDescent="0.2">
      <c r="B372" s="17">
        <v>322</v>
      </c>
      <c r="C372" s="510"/>
      <c r="D372" s="511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97"/>
      <c r="U372" s="497"/>
      <c r="V372" s="497"/>
      <c r="W372" s="498"/>
    </row>
    <row r="373" spans="2:23" ht="15" customHeight="1" x14ac:dyDescent="0.2">
      <c r="B373" s="16">
        <v>323</v>
      </c>
      <c r="C373" s="506"/>
      <c r="D373" s="50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00"/>
      <c r="U373" s="500"/>
      <c r="V373" s="500"/>
      <c r="W373" s="501"/>
    </row>
    <row r="374" spans="2:23" ht="15" customHeight="1" x14ac:dyDescent="0.2">
      <c r="B374" s="17">
        <v>324</v>
      </c>
      <c r="C374" s="510"/>
      <c r="D374" s="511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97"/>
      <c r="U374" s="497"/>
      <c r="V374" s="497"/>
      <c r="W374" s="498"/>
    </row>
    <row r="375" spans="2:23" ht="15" customHeight="1" x14ac:dyDescent="0.2">
      <c r="B375" s="16">
        <v>325</v>
      </c>
      <c r="C375" s="506"/>
      <c r="D375" s="50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00"/>
      <c r="U375" s="500"/>
      <c r="V375" s="500"/>
      <c r="W375" s="501"/>
    </row>
    <row r="376" spans="2:23" ht="15" customHeight="1" x14ac:dyDescent="0.2">
      <c r="B376" s="17">
        <v>326</v>
      </c>
      <c r="C376" s="510"/>
      <c r="D376" s="511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97"/>
      <c r="U376" s="497"/>
      <c r="V376" s="497"/>
      <c r="W376" s="498"/>
    </row>
    <row r="377" spans="2:23" ht="15" customHeight="1" x14ac:dyDescent="0.2">
      <c r="B377" s="16">
        <v>327</v>
      </c>
      <c r="C377" s="506"/>
      <c r="D377" s="50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00"/>
      <c r="U377" s="500"/>
      <c r="V377" s="500"/>
      <c r="W377" s="501"/>
    </row>
    <row r="378" spans="2:23" ht="15" customHeight="1" x14ac:dyDescent="0.2">
      <c r="B378" s="17">
        <v>328</v>
      </c>
      <c r="C378" s="510"/>
      <c r="D378" s="511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97"/>
      <c r="U378" s="497"/>
      <c r="V378" s="497"/>
      <c r="W378" s="498"/>
    </row>
    <row r="379" spans="2:23" ht="15" customHeight="1" x14ac:dyDescent="0.2">
      <c r="B379" s="16">
        <v>329</v>
      </c>
      <c r="C379" s="506"/>
      <c r="D379" s="50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00"/>
      <c r="U379" s="500"/>
      <c r="V379" s="500"/>
      <c r="W379" s="501"/>
    </row>
    <row r="380" spans="2:23" ht="15" customHeight="1" x14ac:dyDescent="0.2">
      <c r="B380" s="17">
        <v>330</v>
      </c>
      <c r="C380" s="510"/>
      <c r="D380" s="511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97"/>
      <c r="U380" s="497"/>
      <c r="V380" s="497"/>
      <c r="W380" s="498"/>
    </row>
    <row r="381" spans="2:23" ht="15" customHeight="1" x14ac:dyDescent="0.2">
      <c r="B381" s="16">
        <v>331</v>
      </c>
      <c r="C381" s="506"/>
      <c r="D381" s="50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00"/>
      <c r="U381" s="500"/>
      <c r="V381" s="500"/>
      <c r="W381" s="501"/>
    </row>
    <row r="382" spans="2:23" ht="15" customHeight="1" x14ac:dyDescent="0.2">
      <c r="B382" s="17">
        <v>332</v>
      </c>
      <c r="C382" s="510"/>
      <c r="D382" s="511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97"/>
      <c r="U382" s="497"/>
      <c r="V382" s="497"/>
      <c r="W382" s="498"/>
    </row>
    <row r="383" spans="2:23" ht="15" customHeight="1" x14ac:dyDescent="0.2">
      <c r="B383" s="16">
        <v>333</v>
      </c>
      <c r="C383" s="506"/>
      <c r="D383" s="50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00"/>
      <c r="U383" s="500"/>
      <c r="V383" s="500"/>
      <c r="W383" s="501"/>
    </row>
    <row r="384" spans="2:23" ht="15" customHeight="1" x14ac:dyDescent="0.2">
      <c r="B384" s="17">
        <v>334</v>
      </c>
      <c r="C384" s="510"/>
      <c r="D384" s="511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97"/>
      <c r="U384" s="497"/>
      <c r="V384" s="497"/>
      <c r="W384" s="498"/>
    </row>
    <row r="385" spans="2:23" ht="15" customHeight="1" x14ac:dyDescent="0.2">
      <c r="B385" s="16">
        <v>335</v>
      </c>
      <c r="C385" s="506"/>
      <c r="D385" s="50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00"/>
      <c r="U385" s="500"/>
      <c r="V385" s="500"/>
      <c r="W385" s="501"/>
    </row>
    <row r="386" spans="2:23" ht="15" customHeight="1" x14ac:dyDescent="0.2">
      <c r="B386" s="17">
        <v>336</v>
      </c>
      <c r="C386" s="510"/>
      <c r="D386" s="511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97"/>
      <c r="U386" s="497"/>
      <c r="V386" s="497"/>
      <c r="W386" s="498"/>
    </row>
    <row r="387" spans="2:23" ht="15" customHeight="1" x14ac:dyDescent="0.2">
      <c r="B387" s="16">
        <v>337</v>
      </c>
      <c r="C387" s="506"/>
      <c r="D387" s="50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00"/>
      <c r="U387" s="500"/>
      <c r="V387" s="500"/>
      <c r="W387" s="501"/>
    </row>
    <row r="388" spans="2:23" ht="15" customHeight="1" x14ac:dyDescent="0.2">
      <c r="B388" s="17">
        <v>338</v>
      </c>
      <c r="C388" s="510"/>
      <c r="D388" s="511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97"/>
      <c r="U388" s="497"/>
      <c r="V388" s="497"/>
      <c r="W388" s="498"/>
    </row>
    <row r="389" spans="2:23" ht="15" customHeight="1" x14ac:dyDescent="0.2">
      <c r="B389" s="16">
        <v>339</v>
      </c>
      <c r="C389" s="506"/>
      <c r="D389" s="50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00"/>
      <c r="U389" s="500"/>
      <c r="V389" s="500"/>
      <c r="W389" s="501"/>
    </row>
    <row r="390" spans="2:23" ht="15" customHeight="1" x14ac:dyDescent="0.2">
      <c r="B390" s="17">
        <v>340</v>
      </c>
      <c r="C390" s="510"/>
      <c r="D390" s="511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97"/>
      <c r="U390" s="497"/>
      <c r="V390" s="497"/>
      <c r="W390" s="498"/>
    </row>
    <row r="391" spans="2:23" ht="15" customHeight="1" x14ac:dyDescent="0.2">
      <c r="B391" s="16">
        <v>341</v>
      </c>
      <c r="C391" s="506"/>
      <c r="D391" s="50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00"/>
      <c r="U391" s="500"/>
      <c r="V391" s="500"/>
      <c r="W391" s="501"/>
    </row>
    <row r="392" spans="2:23" ht="15" customHeight="1" x14ac:dyDescent="0.2">
      <c r="B392" s="17">
        <v>342</v>
      </c>
      <c r="C392" s="510"/>
      <c r="D392" s="511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97"/>
      <c r="U392" s="497"/>
      <c r="V392" s="497"/>
      <c r="W392" s="498"/>
    </row>
    <row r="393" spans="2:23" ht="15" customHeight="1" x14ac:dyDescent="0.2">
      <c r="B393" s="16">
        <v>343</v>
      </c>
      <c r="C393" s="506"/>
      <c r="D393" s="50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00"/>
      <c r="U393" s="500"/>
      <c r="V393" s="500"/>
      <c r="W393" s="501"/>
    </row>
    <row r="394" spans="2:23" ht="15" customHeight="1" x14ac:dyDescent="0.2">
      <c r="B394" s="17">
        <v>344</v>
      </c>
      <c r="C394" s="510"/>
      <c r="D394" s="511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97"/>
      <c r="U394" s="497"/>
      <c r="V394" s="497"/>
      <c r="W394" s="498"/>
    </row>
    <row r="395" spans="2:23" ht="15" customHeight="1" x14ac:dyDescent="0.2">
      <c r="B395" s="16">
        <v>345</v>
      </c>
      <c r="C395" s="506"/>
      <c r="D395" s="50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00"/>
      <c r="U395" s="500"/>
      <c r="V395" s="500"/>
      <c r="W395" s="501"/>
    </row>
    <row r="396" spans="2:23" ht="15" customHeight="1" x14ac:dyDescent="0.2">
      <c r="B396" s="17">
        <v>346</v>
      </c>
      <c r="C396" s="510"/>
      <c r="D396" s="511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97"/>
      <c r="U396" s="497"/>
      <c r="V396" s="497"/>
      <c r="W396" s="498"/>
    </row>
    <row r="397" spans="2:23" ht="15" customHeight="1" x14ac:dyDescent="0.2">
      <c r="B397" s="16">
        <v>347</v>
      </c>
      <c r="C397" s="506"/>
      <c r="D397" s="50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00"/>
      <c r="U397" s="500"/>
      <c r="V397" s="500"/>
      <c r="W397" s="501"/>
    </row>
    <row r="398" spans="2:23" ht="15" customHeight="1" x14ac:dyDescent="0.2">
      <c r="B398" s="17">
        <v>348</v>
      </c>
      <c r="C398" s="510"/>
      <c r="D398" s="511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97"/>
      <c r="U398" s="497"/>
      <c r="V398" s="497"/>
      <c r="W398" s="498"/>
    </row>
    <row r="399" spans="2:23" ht="15" customHeight="1" x14ac:dyDescent="0.2">
      <c r="B399" s="16">
        <v>349</v>
      </c>
      <c r="C399" s="506"/>
      <c r="D399" s="50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00"/>
      <c r="U399" s="500"/>
      <c r="V399" s="500"/>
      <c r="W399" s="501"/>
    </row>
    <row r="400" spans="2:23" ht="15" customHeight="1" x14ac:dyDescent="0.2">
      <c r="B400" s="17">
        <v>350</v>
      </c>
      <c r="C400" s="510"/>
      <c r="D400" s="511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97"/>
      <c r="U400" s="497"/>
      <c r="V400" s="497"/>
      <c r="W400" s="498"/>
    </row>
    <row r="401" spans="2:23" ht="15" customHeight="1" x14ac:dyDescent="0.2">
      <c r="B401" s="16">
        <v>351</v>
      </c>
      <c r="C401" s="506"/>
      <c r="D401" s="50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00"/>
      <c r="U401" s="500"/>
      <c r="V401" s="500"/>
      <c r="W401" s="501"/>
    </row>
    <row r="402" spans="2:23" ht="15" customHeight="1" x14ac:dyDescent="0.2">
      <c r="B402" s="17">
        <v>352</v>
      </c>
      <c r="C402" s="510"/>
      <c r="D402" s="511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97"/>
      <c r="U402" s="497"/>
      <c r="V402" s="497"/>
      <c r="W402" s="498"/>
    </row>
    <row r="403" spans="2:23" ht="15" customHeight="1" x14ac:dyDescent="0.2">
      <c r="B403" s="16">
        <v>353</v>
      </c>
      <c r="C403" s="506"/>
      <c r="D403" s="50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00"/>
      <c r="U403" s="500"/>
      <c r="V403" s="500"/>
      <c r="W403" s="501"/>
    </row>
    <row r="404" spans="2:23" ht="15" customHeight="1" x14ac:dyDescent="0.2">
      <c r="B404" s="17">
        <v>354</v>
      </c>
      <c r="C404" s="510"/>
      <c r="D404" s="511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97"/>
      <c r="U404" s="497"/>
      <c r="V404" s="497"/>
      <c r="W404" s="498"/>
    </row>
    <row r="405" spans="2:23" ht="15" customHeight="1" x14ac:dyDescent="0.2">
      <c r="B405" s="16">
        <v>355</v>
      </c>
      <c r="C405" s="506"/>
      <c r="D405" s="50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00"/>
      <c r="U405" s="500"/>
      <c r="V405" s="500"/>
      <c r="W405" s="501"/>
    </row>
    <row r="406" spans="2:23" ht="15" customHeight="1" x14ac:dyDescent="0.2">
      <c r="B406" s="17">
        <v>356</v>
      </c>
      <c r="C406" s="510"/>
      <c r="D406" s="511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97"/>
      <c r="U406" s="497"/>
      <c r="V406" s="497"/>
      <c r="W406" s="498"/>
    </row>
    <row r="407" spans="2:23" ht="15" customHeight="1" x14ac:dyDescent="0.2">
      <c r="B407" s="16">
        <v>357</v>
      </c>
      <c r="C407" s="506"/>
      <c r="D407" s="50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00"/>
      <c r="U407" s="500"/>
      <c r="V407" s="500"/>
      <c r="W407" s="501"/>
    </row>
    <row r="408" spans="2:23" ht="15" customHeight="1" x14ac:dyDescent="0.2">
      <c r="B408" s="17">
        <v>358</v>
      </c>
      <c r="C408" s="510"/>
      <c r="D408" s="511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97"/>
      <c r="U408" s="497"/>
      <c r="V408" s="497"/>
      <c r="W408" s="498"/>
    </row>
    <row r="409" spans="2:23" ht="15" customHeight="1" x14ac:dyDescent="0.2">
      <c r="B409" s="16">
        <v>359</v>
      </c>
      <c r="C409" s="506"/>
      <c r="D409" s="50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00"/>
      <c r="U409" s="500"/>
      <c r="V409" s="500"/>
      <c r="W409" s="501"/>
    </row>
    <row r="410" spans="2:23" ht="15" customHeight="1" x14ac:dyDescent="0.2">
      <c r="B410" s="17">
        <v>360</v>
      </c>
      <c r="C410" s="510"/>
      <c r="D410" s="511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97"/>
      <c r="U410" s="497"/>
      <c r="V410" s="497"/>
      <c r="W410" s="498"/>
    </row>
    <row r="411" spans="2:23" ht="15" customHeight="1" x14ac:dyDescent="0.2">
      <c r="B411" s="16">
        <v>361</v>
      </c>
      <c r="C411" s="506"/>
      <c r="D411" s="50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00"/>
      <c r="U411" s="500"/>
      <c r="V411" s="500"/>
      <c r="W411" s="501"/>
    </row>
    <row r="412" spans="2:23" ht="15" customHeight="1" x14ac:dyDescent="0.2">
      <c r="B412" s="17">
        <v>362</v>
      </c>
      <c r="C412" s="510"/>
      <c r="D412" s="511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97"/>
      <c r="U412" s="497"/>
      <c r="V412" s="497"/>
      <c r="W412" s="498"/>
    </row>
    <row r="413" spans="2:23" ht="15" customHeight="1" x14ac:dyDescent="0.2">
      <c r="B413" s="16">
        <v>363</v>
      </c>
      <c r="C413" s="506"/>
      <c r="D413" s="50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00"/>
      <c r="U413" s="500"/>
      <c r="V413" s="500"/>
      <c r="W413" s="501"/>
    </row>
    <row r="414" spans="2:23" ht="15" customHeight="1" x14ac:dyDescent="0.2">
      <c r="B414" s="17">
        <v>364</v>
      </c>
      <c r="C414" s="510"/>
      <c r="D414" s="511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97"/>
      <c r="U414" s="497"/>
      <c r="V414" s="497"/>
      <c r="W414" s="498"/>
    </row>
    <row r="415" spans="2:23" ht="15" customHeight="1" x14ac:dyDescent="0.2">
      <c r="B415" s="16">
        <v>365</v>
      </c>
      <c r="C415" s="506"/>
      <c r="D415" s="50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00"/>
      <c r="U415" s="500"/>
      <c r="V415" s="500"/>
      <c r="W415" s="501"/>
    </row>
    <row r="416" spans="2:23" ht="15" customHeight="1" x14ac:dyDescent="0.2">
      <c r="B416" s="17">
        <v>366</v>
      </c>
      <c r="C416" s="510"/>
      <c r="D416" s="511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97"/>
      <c r="U416" s="497"/>
      <c r="V416" s="497"/>
      <c r="W416" s="498"/>
    </row>
    <row r="417" spans="2:23" ht="15" customHeight="1" x14ac:dyDescent="0.2">
      <c r="B417" s="16">
        <v>367</v>
      </c>
      <c r="C417" s="506"/>
      <c r="D417" s="50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00"/>
      <c r="U417" s="500"/>
      <c r="V417" s="500"/>
      <c r="W417" s="501"/>
    </row>
    <row r="418" spans="2:23" ht="15" customHeight="1" x14ac:dyDescent="0.2">
      <c r="B418" s="17">
        <v>368</v>
      </c>
      <c r="C418" s="510"/>
      <c r="D418" s="511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97"/>
      <c r="U418" s="497"/>
      <c r="V418" s="497"/>
      <c r="W418" s="498"/>
    </row>
    <row r="419" spans="2:23" ht="15" customHeight="1" x14ac:dyDescent="0.2">
      <c r="B419" s="16">
        <v>369</v>
      </c>
      <c r="C419" s="506"/>
      <c r="D419" s="50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00"/>
      <c r="U419" s="500"/>
      <c r="V419" s="500"/>
      <c r="W419" s="501"/>
    </row>
    <row r="420" spans="2:23" ht="15" customHeight="1" x14ac:dyDescent="0.2">
      <c r="B420" s="17">
        <v>370</v>
      </c>
      <c r="C420" s="510"/>
      <c r="D420" s="511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97"/>
      <c r="U420" s="497"/>
      <c r="V420" s="497"/>
      <c r="W420" s="498"/>
    </row>
    <row r="421" spans="2:23" ht="15" customHeight="1" x14ac:dyDescent="0.2">
      <c r="B421" s="16">
        <v>371</v>
      </c>
      <c r="C421" s="506"/>
      <c r="D421" s="50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00"/>
      <c r="U421" s="500"/>
      <c r="V421" s="500"/>
      <c r="W421" s="501"/>
    </row>
    <row r="422" spans="2:23" ht="15" customHeight="1" x14ac:dyDescent="0.2">
      <c r="B422" s="17">
        <v>372</v>
      </c>
      <c r="C422" s="510"/>
      <c r="D422" s="511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97"/>
      <c r="U422" s="497"/>
      <c r="V422" s="497"/>
      <c r="W422" s="498"/>
    </row>
    <row r="423" spans="2:23" ht="15" customHeight="1" x14ac:dyDescent="0.2">
      <c r="B423" s="16">
        <v>373</v>
      </c>
      <c r="C423" s="506"/>
      <c r="D423" s="50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00"/>
      <c r="U423" s="500"/>
      <c r="V423" s="500"/>
      <c r="W423" s="501"/>
    </row>
    <row r="424" spans="2:23" ht="15" customHeight="1" x14ac:dyDescent="0.2">
      <c r="B424" s="17">
        <v>374</v>
      </c>
      <c r="C424" s="510"/>
      <c r="D424" s="511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97"/>
      <c r="U424" s="497"/>
      <c r="V424" s="497"/>
      <c r="W424" s="498"/>
    </row>
    <row r="425" spans="2:23" ht="15" customHeight="1" x14ac:dyDescent="0.2">
      <c r="B425" s="16">
        <v>375</v>
      </c>
      <c r="C425" s="506"/>
      <c r="D425" s="50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00"/>
      <c r="U425" s="500"/>
      <c r="V425" s="500"/>
      <c r="W425" s="501"/>
    </row>
    <row r="426" spans="2:23" ht="15" customHeight="1" x14ac:dyDescent="0.2">
      <c r="B426" s="17">
        <v>376</v>
      </c>
      <c r="C426" s="510"/>
      <c r="D426" s="511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97"/>
      <c r="U426" s="497"/>
      <c r="V426" s="497"/>
      <c r="W426" s="498"/>
    </row>
    <row r="427" spans="2:23" ht="15" customHeight="1" x14ac:dyDescent="0.2">
      <c r="B427" s="16">
        <v>377</v>
      </c>
      <c r="C427" s="506"/>
      <c r="D427" s="50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00"/>
      <c r="U427" s="500"/>
      <c r="V427" s="500"/>
      <c r="W427" s="501"/>
    </row>
    <row r="428" spans="2:23" ht="15" customHeight="1" x14ac:dyDescent="0.2">
      <c r="B428" s="17">
        <v>378</v>
      </c>
      <c r="C428" s="510"/>
      <c r="D428" s="511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97"/>
      <c r="U428" s="497"/>
      <c r="V428" s="497"/>
      <c r="W428" s="498"/>
    </row>
    <row r="429" spans="2:23" ht="15" customHeight="1" x14ac:dyDescent="0.2">
      <c r="B429" s="16">
        <v>379</v>
      </c>
      <c r="C429" s="506"/>
      <c r="D429" s="50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00"/>
      <c r="U429" s="500"/>
      <c r="V429" s="500"/>
      <c r="W429" s="501"/>
    </row>
    <row r="430" spans="2:23" ht="15" customHeight="1" x14ac:dyDescent="0.2">
      <c r="B430" s="17">
        <v>380</v>
      </c>
      <c r="C430" s="510"/>
      <c r="D430" s="511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97"/>
      <c r="U430" s="497"/>
      <c r="V430" s="497"/>
      <c r="W430" s="498"/>
    </row>
    <row r="431" spans="2:23" ht="15" customHeight="1" x14ac:dyDescent="0.2">
      <c r="B431" s="16">
        <v>381</v>
      </c>
      <c r="C431" s="506"/>
      <c r="D431" s="507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00"/>
      <c r="U431" s="500"/>
      <c r="V431" s="500"/>
      <c r="W431" s="501"/>
    </row>
    <row r="432" spans="2:23" ht="15" customHeight="1" x14ac:dyDescent="0.2">
      <c r="B432" s="17">
        <v>382</v>
      </c>
      <c r="C432" s="510"/>
      <c r="D432" s="511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97"/>
      <c r="U432" s="497"/>
      <c r="V432" s="497"/>
      <c r="W432" s="498"/>
    </row>
    <row r="433" spans="2:23" ht="15" customHeight="1" x14ac:dyDescent="0.2">
      <c r="B433" s="16">
        <v>383</v>
      </c>
      <c r="C433" s="506"/>
      <c r="D433" s="507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00"/>
      <c r="U433" s="500"/>
      <c r="V433" s="500"/>
      <c r="W433" s="501"/>
    </row>
    <row r="434" spans="2:23" ht="15" customHeight="1" x14ac:dyDescent="0.2">
      <c r="B434" s="17">
        <v>384</v>
      </c>
      <c r="C434" s="510"/>
      <c r="D434" s="511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97"/>
      <c r="U434" s="497"/>
      <c r="V434" s="497"/>
      <c r="W434" s="498"/>
    </row>
    <row r="435" spans="2:23" ht="15" customHeight="1" x14ac:dyDescent="0.2">
      <c r="B435" s="16">
        <v>385</v>
      </c>
      <c r="C435" s="506"/>
      <c r="D435" s="507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00"/>
      <c r="U435" s="500"/>
      <c r="V435" s="500"/>
      <c r="W435" s="501"/>
    </row>
    <row r="436" spans="2:23" ht="15" customHeight="1" x14ac:dyDescent="0.2">
      <c r="B436" s="17">
        <v>386</v>
      </c>
      <c r="C436" s="510"/>
      <c r="D436" s="511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97"/>
      <c r="U436" s="497"/>
      <c r="V436" s="497"/>
      <c r="W436" s="498"/>
    </row>
    <row r="437" spans="2:23" ht="15" customHeight="1" x14ac:dyDescent="0.2">
      <c r="B437" s="16">
        <v>387</v>
      </c>
      <c r="C437" s="506"/>
      <c r="D437" s="507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00"/>
      <c r="U437" s="500"/>
      <c r="V437" s="500"/>
      <c r="W437" s="501"/>
    </row>
    <row r="438" spans="2:23" ht="15" customHeight="1" x14ac:dyDescent="0.2">
      <c r="B438" s="17">
        <v>388</v>
      </c>
      <c r="C438" s="510"/>
      <c r="D438" s="511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97"/>
      <c r="U438" s="497"/>
      <c r="V438" s="497"/>
      <c r="W438" s="498"/>
    </row>
    <row r="439" spans="2:23" ht="15" customHeight="1" x14ac:dyDescent="0.2">
      <c r="B439" s="16">
        <v>389</v>
      </c>
      <c r="C439" s="506"/>
      <c r="D439" s="507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00"/>
      <c r="U439" s="500"/>
      <c r="V439" s="500"/>
      <c r="W439" s="501"/>
    </row>
    <row r="440" spans="2:23" ht="15" customHeight="1" x14ac:dyDescent="0.2">
      <c r="B440" s="17">
        <v>390</v>
      </c>
      <c r="C440" s="510"/>
      <c r="D440" s="511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97"/>
      <c r="U440" s="497"/>
      <c r="V440" s="497"/>
      <c r="W440" s="498"/>
    </row>
    <row r="441" spans="2:23" ht="15" customHeight="1" x14ac:dyDescent="0.2">
      <c r="B441" s="16">
        <v>391</v>
      </c>
      <c r="C441" s="506"/>
      <c r="D441" s="507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00"/>
      <c r="U441" s="500"/>
      <c r="V441" s="500"/>
      <c r="W441" s="501"/>
    </row>
    <row r="442" spans="2:23" ht="15" customHeight="1" x14ac:dyDescent="0.2">
      <c r="B442" s="17">
        <v>392</v>
      </c>
      <c r="C442" s="510"/>
      <c r="D442" s="511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97"/>
      <c r="U442" s="497"/>
      <c r="V442" s="497"/>
      <c r="W442" s="498"/>
    </row>
    <row r="443" spans="2:23" ht="15" customHeight="1" x14ac:dyDescent="0.2">
      <c r="B443" s="16">
        <v>393</v>
      </c>
      <c r="C443" s="506"/>
      <c r="D443" s="507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00"/>
      <c r="U443" s="500"/>
      <c r="V443" s="500"/>
      <c r="W443" s="501"/>
    </row>
    <row r="444" spans="2:23" ht="15" customHeight="1" x14ac:dyDescent="0.2">
      <c r="B444" s="17">
        <v>394</v>
      </c>
      <c r="C444" s="510"/>
      <c r="D444" s="511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97"/>
      <c r="U444" s="497"/>
      <c r="V444" s="497"/>
      <c r="W444" s="498"/>
    </row>
    <row r="445" spans="2:23" ht="15" customHeight="1" x14ac:dyDescent="0.2">
      <c r="B445" s="16">
        <v>395</v>
      </c>
      <c r="C445" s="506"/>
      <c r="D445" s="507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00"/>
      <c r="U445" s="500"/>
      <c r="V445" s="500"/>
      <c r="W445" s="501"/>
    </row>
    <row r="446" spans="2:23" ht="15" customHeight="1" x14ac:dyDescent="0.2">
      <c r="B446" s="17">
        <v>396</v>
      </c>
      <c r="C446" s="510"/>
      <c r="D446" s="511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97"/>
      <c r="U446" s="497"/>
      <c r="V446" s="497"/>
      <c r="W446" s="498"/>
    </row>
    <row r="447" spans="2:23" ht="15" customHeight="1" x14ac:dyDescent="0.2">
      <c r="B447" s="90">
        <v>397</v>
      </c>
      <c r="C447" s="506"/>
      <c r="D447" s="50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8"/>
      <c r="U447" s="508"/>
      <c r="V447" s="508"/>
      <c r="W447" s="509"/>
    </row>
    <row r="448" spans="2:23" ht="15" customHeight="1" x14ac:dyDescent="0.2">
      <c r="B448" s="17">
        <v>398</v>
      </c>
      <c r="C448" s="510"/>
      <c r="D448" s="511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97"/>
      <c r="U448" s="497"/>
      <c r="V448" s="497"/>
      <c r="W448" s="498"/>
    </row>
    <row r="449" spans="2:23" ht="15" customHeight="1" x14ac:dyDescent="0.2">
      <c r="B449" s="90">
        <v>399</v>
      </c>
      <c r="C449" s="506"/>
      <c r="D449" s="50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8"/>
      <c r="U449" s="508"/>
      <c r="V449" s="508"/>
      <c r="W449" s="509"/>
    </row>
    <row r="450" spans="2:23" ht="15" customHeight="1" x14ac:dyDescent="0.2">
      <c r="B450" s="17">
        <v>400</v>
      </c>
      <c r="C450" s="510"/>
      <c r="D450" s="511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97"/>
      <c r="U450" s="497"/>
      <c r="V450" s="497"/>
      <c r="W450" s="498"/>
    </row>
    <row r="451" spans="2:23" ht="15" customHeight="1" x14ac:dyDescent="0.2">
      <c r="B451" s="90">
        <v>401</v>
      </c>
      <c r="C451" s="506"/>
      <c r="D451" s="50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8"/>
      <c r="U451" s="508"/>
      <c r="V451" s="508"/>
      <c r="W451" s="509"/>
    </row>
    <row r="452" spans="2:23" ht="15" customHeight="1" x14ac:dyDescent="0.2">
      <c r="B452" s="17">
        <v>402</v>
      </c>
      <c r="C452" s="510"/>
      <c r="D452" s="511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97"/>
      <c r="U452" s="497"/>
      <c r="V452" s="497"/>
      <c r="W452" s="498"/>
    </row>
    <row r="453" spans="2:23" ht="15" customHeight="1" x14ac:dyDescent="0.2">
      <c r="B453" s="90">
        <v>403</v>
      </c>
      <c r="C453" s="506"/>
      <c r="D453" s="50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8"/>
      <c r="U453" s="508"/>
      <c r="V453" s="508"/>
      <c r="W453" s="509"/>
    </row>
    <row r="454" spans="2:23" ht="15" customHeight="1" x14ac:dyDescent="0.2">
      <c r="B454" s="17">
        <v>404</v>
      </c>
      <c r="C454" s="510"/>
      <c r="D454" s="511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97"/>
      <c r="U454" s="497"/>
      <c r="V454" s="497"/>
      <c r="W454" s="498"/>
    </row>
    <row r="455" spans="2:23" ht="15" customHeight="1" x14ac:dyDescent="0.2">
      <c r="B455" s="90">
        <v>405</v>
      </c>
      <c r="C455" s="506"/>
      <c r="D455" s="50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8"/>
      <c r="U455" s="508"/>
      <c r="V455" s="508"/>
      <c r="W455" s="509"/>
    </row>
    <row r="456" spans="2:23" ht="15" customHeight="1" x14ac:dyDescent="0.2">
      <c r="B456" s="17">
        <v>406</v>
      </c>
      <c r="C456" s="510"/>
      <c r="D456" s="511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97"/>
      <c r="U456" s="497"/>
      <c r="V456" s="497"/>
      <c r="W456" s="498"/>
    </row>
    <row r="457" spans="2:23" ht="15" customHeight="1" x14ac:dyDescent="0.2">
      <c r="B457" s="90">
        <v>407</v>
      </c>
      <c r="C457" s="506"/>
      <c r="D457" s="50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8"/>
      <c r="U457" s="508"/>
      <c r="V457" s="508"/>
      <c r="W457" s="509"/>
    </row>
    <row r="458" spans="2:23" ht="15" customHeight="1" x14ac:dyDescent="0.2">
      <c r="B458" s="17">
        <v>408</v>
      </c>
      <c r="C458" s="510"/>
      <c r="D458" s="511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97"/>
      <c r="U458" s="497"/>
      <c r="V458" s="497"/>
      <c r="W458" s="498"/>
    </row>
    <row r="459" spans="2:23" ht="15" customHeight="1" x14ac:dyDescent="0.2">
      <c r="B459" s="90">
        <v>409</v>
      </c>
      <c r="C459" s="506"/>
      <c r="D459" s="50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8"/>
      <c r="U459" s="508"/>
      <c r="V459" s="508"/>
      <c r="W459" s="509"/>
    </row>
    <row r="460" spans="2:23" ht="15" customHeight="1" x14ac:dyDescent="0.2">
      <c r="B460" s="17">
        <v>410</v>
      </c>
      <c r="C460" s="510"/>
      <c r="D460" s="511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97"/>
      <c r="U460" s="497"/>
      <c r="V460" s="497"/>
      <c r="W460" s="498"/>
    </row>
    <row r="461" spans="2:23" ht="15" customHeight="1" x14ac:dyDescent="0.2">
      <c r="B461" s="90">
        <v>411</v>
      </c>
      <c r="C461" s="506"/>
      <c r="D461" s="50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8"/>
      <c r="U461" s="508"/>
      <c r="V461" s="508"/>
      <c r="W461" s="509"/>
    </row>
    <row r="462" spans="2:23" ht="15" customHeight="1" x14ac:dyDescent="0.2">
      <c r="B462" s="17">
        <v>412</v>
      </c>
      <c r="C462" s="510"/>
      <c r="D462" s="511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97"/>
      <c r="U462" s="497"/>
      <c r="V462" s="497"/>
      <c r="W462" s="498"/>
    </row>
    <row r="463" spans="2:23" ht="15" customHeight="1" x14ac:dyDescent="0.2">
      <c r="B463" s="90">
        <v>413</v>
      </c>
      <c r="C463" s="506"/>
      <c r="D463" s="50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8"/>
      <c r="U463" s="508"/>
      <c r="V463" s="508"/>
      <c r="W463" s="509"/>
    </row>
    <row r="464" spans="2:23" ht="15" customHeight="1" x14ac:dyDescent="0.2">
      <c r="B464" s="17">
        <v>414</v>
      </c>
      <c r="C464" s="510"/>
      <c r="D464" s="511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97"/>
      <c r="U464" s="497"/>
      <c r="V464" s="497"/>
      <c r="W464" s="498"/>
    </row>
    <row r="465" spans="2:23" ht="15" customHeight="1" x14ac:dyDescent="0.2">
      <c r="B465" s="90">
        <v>415</v>
      </c>
      <c r="C465" s="506"/>
      <c r="D465" s="50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8"/>
      <c r="U465" s="508"/>
      <c r="V465" s="508"/>
      <c r="W465" s="509"/>
    </row>
    <row r="466" spans="2:23" ht="15" customHeight="1" x14ac:dyDescent="0.2">
      <c r="B466" s="17">
        <v>416</v>
      </c>
      <c r="C466" s="510"/>
      <c r="D466" s="511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97"/>
      <c r="U466" s="497"/>
      <c r="V466" s="497"/>
      <c r="W466" s="498"/>
    </row>
    <row r="467" spans="2:23" ht="15" customHeight="1" x14ac:dyDescent="0.2">
      <c r="B467" s="90">
        <v>417</v>
      </c>
      <c r="C467" s="506"/>
      <c r="D467" s="507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8"/>
      <c r="U467" s="508"/>
      <c r="V467" s="508"/>
      <c r="W467" s="509"/>
    </row>
    <row r="468" spans="2:23" ht="15" customHeight="1" x14ac:dyDescent="0.2">
      <c r="B468" s="17">
        <v>418</v>
      </c>
      <c r="C468" s="510"/>
      <c r="D468" s="511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97"/>
      <c r="U468" s="497"/>
      <c r="V468" s="497"/>
      <c r="W468" s="498"/>
    </row>
    <row r="469" spans="2:23" ht="15" customHeight="1" x14ac:dyDescent="0.2">
      <c r="B469" s="90">
        <v>419</v>
      </c>
      <c r="C469" s="506"/>
      <c r="D469" s="507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8"/>
      <c r="U469" s="508"/>
      <c r="V469" s="508"/>
      <c r="W469" s="509"/>
    </row>
    <row r="470" spans="2:23" ht="15" customHeight="1" x14ac:dyDescent="0.2">
      <c r="B470" s="17">
        <v>420</v>
      </c>
      <c r="C470" s="510"/>
      <c r="D470" s="511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97"/>
      <c r="U470" s="497"/>
      <c r="V470" s="497"/>
      <c r="W470" s="498"/>
    </row>
    <row r="471" spans="2:23" ht="15" customHeight="1" x14ac:dyDescent="0.2">
      <c r="B471" s="16">
        <v>421</v>
      </c>
      <c r="C471" s="499"/>
      <c r="D471" s="49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00"/>
      <c r="U471" s="500"/>
      <c r="V471" s="500"/>
      <c r="W471" s="501"/>
    </row>
    <row r="472" spans="2:23" ht="15" customHeight="1" x14ac:dyDescent="0.2">
      <c r="B472" s="17">
        <v>422</v>
      </c>
      <c r="C472" s="495"/>
      <c r="D472" s="496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97"/>
      <c r="U472" s="497"/>
      <c r="V472" s="497"/>
      <c r="W472" s="498"/>
    </row>
    <row r="473" spans="2:23" ht="15" customHeight="1" x14ac:dyDescent="0.2">
      <c r="B473" s="16">
        <v>423</v>
      </c>
      <c r="C473" s="499"/>
      <c r="D473" s="49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00"/>
      <c r="U473" s="500"/>
      <c r="V473" s="500"/>
      <c r="W473" s="501"/>
    </row>
    <row r="474" spans="2:23" ht="15" customHeight="1" x14ac:dyDescent="0.2">
      <c r="B474" s="17">
        <v>424</v>
      </c>
      <c r="C474" s="495"/>
      <c r="D474" s="496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97"/>
      <c r="U474" s="497"/>
      <c r="V474" s="497"/>
      <c r="W474" s="498"/>
    </row>
    <row r="475" spans="2:23" ht="15" customHeight="1" x14ac:dyDescent="0.2">
      <c r="B475" s="16">
        <v>425</v>
      </c>
      <c r="C475" s="499"/>
      <c r="D475" s="49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00"/>
      <c r="U475" s="500"/>
      <c r="V475" s="500"/>
      <c r="W475" s="501"/>
    </row>
    <row r="476" spans="2:23" ht="15" customHeight="1" x14ac:dyDescent="0.2">
      <c r="B476" s="17">
        <v>426</v>
      </c>
      <c r="C476" s="495"/>
      <c r="D476" s="496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97"/>
      <c r="U476" s="497"/>
      <c r="V476" s="497"/>
      <c r="W476" s="498"/>
    </row>
    <row r="477" spans="2:23" ht="15" customHeight="1" x14ac:dyDescent="0.2">
      <c r="B477" s="16">
        <v>427</v>
      </c>
      <c r="C477" s="499"/>
      <c r="D477" s="49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00"/>
      <c r="U477" s="500"/>
      <c r="V477" s="500"/>
      <c r="W477" s="501"/>
    </row>
    <row r="478" spans="2:23" ht="15" customHeight="1" x14ac:dyDescent="0.2">
      <c r="B478" s="17">
        <v>428</v>
      </c>
      <c r="C478" s="495"/>
      <c r="D478" s="496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97"/>
      <c r="U478" s="497"/>
      <c r="V478" s="497"/>
      <c r="W478" s="498"/>
    </row>
    <row r="479" spans="2:23" ht="15" customHeight="1" x14ac:dyDescent="0.2">
      <c r="B479" s="16">
        <v>429</v>
      </c>
      <c r="C479" s="499"/>
      <c r="D479" s="49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00"/>
      <c r="U479" s="500"/>
      <c r="V479" s="500"/>
      <c r="W479" s="501"/>
    </row>
    <row r="480" spans="2:23" ht="15" customHeight="1" x14ac:dyDescent="0.2">
      <c r="B480" s="17">
        <v>430</v>
      </c>
      <c r="C480" s="495"/>
      <c r="D480" s="496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97"/>
      <c r="U480" s="497"/>
      <c r="V480" s="497"/>
      <c r="W480" s="498"/>
    </row>
    <row r="481" spans="2:23" ht="15" customHeight="1" x14ac:dyDescent="0.2">
      <c r="B481" s="16">
        <v>431</v>
      </c>
      <c r="C481" s="499"/>
      <c r="D481" s="49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00"/>
      <c r="U481" s="500"/>
      <c r="V481" s="500"/>
      <c r="W481" s="501"/>
    </row>
    <row r="482" spans="2:23" ht="15" customHeight="1" x14ac:dyDescent="0.2">
      <c r="B482" s="17">
        <v>432</v>
      </c>
      <c r="C482" s="495"/>
      <c r="D482" s="496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97"/>
      <c r="U482" s="497"/>
      <c r="V482" s="497"/>
      <c r="W482" s="498"/>
    </row>
    <row r="483" spans="2:23" ht="15" customHeight="1" x14ac:dyDescent="0.2">
      <c r="B483" s="16">
        <v>433</v>
      </c>
      <c r="C483" s="499"/>
      <c r="D483" s="49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00"/>
      <c r="U483" s="500"/>
      <c r="V483" s="500"/>
      <c r="W483" s="501"/>
    </row>
    <row r="484" spans="2:23" ht="15" customHeight="1" x14ac:dyDescent="0.2">
      <c r="B484" s="17">
        <v>434</v>
      </c>
      <c r="C484" s="495"/>
      <c r="D484" s="496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97"/>
      <c r="U484" s="497"/>
      <c r="V484" s="497"/>
      <c r="W484" s="498"/>
    </row>
    <row r="485" spans="2:23" ht="15" customHeight="1" x14ac:dyDescent="0.2">
      <c r="B485" s="16">
        <v>435</v>
      </c>
      <c r="C485" s="499"/>
      <c r="D485" s="49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00"/>
      <c r="U485" s="500"/>
      <c r="V485" s="500"/>
      <c r="W485" s="501"/>
    </row>
    <row r="486" spans="2:23" ht="15" customHeight="1" x14ac:dyDescent="0.2">
      <c r="B486" s="17">
        <v>436</v>
      </c>
      <c r="C486" s="495"/>
      <c r="D486" s="496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97"/>
      <c r="U486" s="497"/>
      <c r="V486" s="497"/>
      <c r="W486" s="498"/>
    </row>
    <row r="487" spans="2:23" ht="15" customHeight="1" x14ac:dyDescent="0.2">
      <c r="B487" s="16">
        <v>437</v>
      </c>
      <c r="C487" s="499"/>
      <c r="D487" s="49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00"/>
      <c r="U487" s="500"/>
      <c r="V487" s="500"/>
      <c r="W487" s="501"/>
    </row>
    <row r="488" spans="2:23" ht="15" customHeight="1" x14ac:dyDescent="0.2">
      <c r="B488" s="17">
        <v>438</v>
      </c>
      <c r="C488" s="495"/>
      <c r="D488" s="496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97"/>
      <c r="U488" s="497"/>
      <c r="V488" s="497"/>
      <c r="W488" s="498"/>
    </row>
    <row r="489" spans="2:23" ht="15" customHeight="1" x14ac:dyDescent="0.2">
      <c r="B489" s="16">
        <v>439</v>
      </c>
      <c r="C489" s="499"/>
      <c r="D489" s="49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00"/>
      <c r="U489" s="500"/>
      <c r="V489" s="500"/>
      <c r="W489" s="501"/>
    </row>
    <row r="490" spans="2:23" ht="15" customHeight="1" x14ac:dyDescent="0.2">
      <c r="B490" s="17">
        <v>440</v>
      </c>
      <c r="C490" s="495"/>
      <c r="D490" s="496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97"/>
      <c r="U490" s="497"/>
      <c r="V490" s="497"/>
      <c r="W490" s="498"/>
    </row>
    <row r="491" spans="2:23" ht="15" customHeight="1" x14ac:dyDescent="0.2">
      <c r="B491" s="16">
        <v>441</v>
      </c>
      <c r="C491" s="499"/>
      <c r="D491" s="49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00"/>
      <c r="U491" s="500"/>
      <c r="V491" s="500"/>
      <c r="W491" s="501"/>
    </row>
    <row r="492" spans="2:23" ht="15" customHeight="1" x14ac:dyDescent="0.2">
      <c r="B492" s="17">
        <v>442</v>
      </c>
      <c r="C492" s="495"/>
      <c r="D492" s="496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97"/>
      <c r="U492" s="497"/>
      <c r="V492" s="497"/>
      <c r="W492" s="498"/>
    </row>
    <row r="493" spans="2:23" ht="15" customHeight="1" x14ac:dyDescent="0.2">
      <c r="B493" s="16">
        <v>443</v>
      </c>
      <c r="C493" s="499"/>
      <c r="D493" s="49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00"/>
      <c r="U493" s="500"/>
      <c r="V493" s="500"/>
      <c r="W493" s="501"/>
    </row>
    <row r="494" spans="2:23" ht="15" customHeight="1" x14ac:dyDescent="0.2">
      <c r="B494" s="17">
        <v>444</v>
      </c>
      <c r="C494" s="495"/>
      <c r="D494" s="496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97"/>
      <c r="U494" s="497"/>
      <c r="V494" s="497"/>
      <c r="W494" s="498"/>
    </row>
    <row r="495" spans="2:23" ht="15" customHeight="1" x14ac:dyDescent="0.2">
      <c r="B495" s="16">
        <v>445</v>
      </c>
      <c r="C495" s="499"/>
      <c r="D495" s="49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00"/>
      <c r="U495" s="500"/>
      <c r="V495" s="500"/>
      <c r="W495" s="501"/>
    </row>
    <row r="496" spans="2:23" ht="15" customHeight="1" x14ac:dyDescent="0.2">
      <c r="B496" s="17">
        <v>446</v>
      </c>
      <c r="C496" s="495"/>
      <c r="D496" s="496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97"/>
      <c r="U496" s="497"/>
      <c r="V496" s="497"/>
      <c r="W496" s="498"/>
    </row>
    <row r="497" spans="2:23" ht="15" customHeight="1" x14ac:dyDescent="0.2">
      <c r="B497" s="16">
        <v>447</v>
      </c>
      <c r="C497" s="499"/>
      <c r="D497" s="49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00"/>
      <c r="U497" s="500"/>
      <c r="V497" s="500"/>
      <c r="W497" s="501"/>
    </row>
    <row r="498" spans="2:23" ht="15" customHeight="1" x14ac:dyDescent="0.2">
      <c r="B498" s="17">
        <v>448</v>
      </c>
      <c r="C498" s="495"/>
      <c r="D498" s="496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97"/>
      <c r="U498" s="497"/>
      <c r="V498" s="497"/>
      <c r="W498" s="498"/>
    </row>
    <row r="499" spans="2:23" ht="15" customHeight="1" x14ac:dyDescent="0.2">
      <c r="B499" s="16">
        <v>449</v>
      </c>
      <c r="C499" s="499"/>
      <c r="D499" s="49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00"/>
      <c r="U499" s="500"/>
      <c r="V499" s="500"/>
      <c r="W499" s="501"/>
    </row>
    <row r="500" spans="2:23" ht="15" customHeight="1" x14ac:dyDescent="0.2">
      <c r="B500" s="17">
        <v>450</v>
      </c>
      <c r="C500" s="495"/>
      <c r="D500" s="496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97"/>
      <c r="U500" s="497"/>
      <c r="V500" s="497"/>
      <c r="W500" s="498"/>
    </row>
    <row r="501" spans="2:23" ht="15" customHeight="1" x14ac:dyDescent="0.2">
      <c r="B501" s="16">
        <v>451</v>
      </c>
      <c r="C501" s="499"/>
      <c r="D501" s="49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00"/>
      <c r="U501" s="500"/>
      <c r="V501" s="500"/>
      <c r="W501" s="501"/>
    </row>
    <row r="502" spans="2:23" ht="15" customHeight="1" x14ac:dyDescent="0.2">
      <c r="B502" s="17">
        <v>452</v>
      </c>
      <c r="C502" s="495"/>
      <c r="D502" s="496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97"/>
      <c r="U502" s="497"/>
      <c r="V502" s="497"/>
      <c r="W502" s="498"/>
    </row>
    <row r="503" spans="2:23" ht="15" customHeight="1" x14ac:dyDescent="0.2">
      <c r="B503" s="16">
        <v>453</v>
      </c>
      <c r="C503" s="499"/>
      <c r="D503" s="49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00"/>
      <c r="U503" s="500"/>
      <c r="V503" s="500"/>
      <c r="W503" s="501"/>
    </row>
    <row r="504" spans="2:23" ht="15" customHeight="1" x14ac:dyDescent="0.2">
      <c r="B504" s="17">
        <v>454</v>
      </c>
      <c r="C504" s="495"/>
      <c r="D504" s="496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97"/>
      <c r="U504" s="497"/>
      <c r="V504" s="497"/>
      <c r="W504" s="498"/>
    </row>
    <row r="505" spans="2:23" ht="15" customHeight="1" x14ac:dyDescent="0.2">
      <c r="B505" s="16">
        <v>455</v>
      </c>
      <c r="C505" s="499"/>
      <c r="D505" s="49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00"/>
      <c r="U505" s="500"/>
      <c r="V505" s="500"/>
      <c r="W505" s="501"/>
    </row>
    <row r="506" spans="2:23" ht="15" customHeight="1" x14ac:dyDescent="0.2">
      <c r="B506" s="17">
        <v>456</v>
      </c>
      <c r="C506" s="495"/>
      <c r="D506" s="496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97"/>
      <c r="U506" s="497"/>
      <c r="V506" s="497"/>
      <c r="W506" s="498"/>
    </row>
    <row r="507" spans="2:23" ht="15" customHeight="1" x14ac:dyDescent="0.2">
      <c r="B507" s="16">
        <v>457</v>
      </c>
      <c r="C507" s="499"/>
      <c r="D507" s="49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00"/>
      <c r="U507" s="500"/>
      <c r="V507" s="500"/>
      <c r="W507" s="501"/>
    </row>
    <row r="508" spans="2:23" ht="15" customHeight="1" x14ac:dyDescent="0.2">
      <c r="B508" s="17">
        <v>458</v>
      </c>
      <c r="C508" s="495"/>
      <c r="D508" s="496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97"/>
      <c r="U508" s="497"/>
      <c r="V508" s="497"/>
      <c r="W508" s="498"/>
    </row>
    <row r="509" spans="2:23" ht="15" customHeight="1" x14ac:dyDescent="0.2">
      <c r="B509" s="16">
        <v>459</v>
      </c>
      <c r="C509" s="499"/>
      <c r="D509" s="49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00"/>
      <c r="U509" s="500"/>
      <c r="V509" s="500"/>
      <c r="W509" s="501"/>
    </row>
    <row r="510" spans="2:23" ht="15" customHeight="1" x14ac:dyDescent="0.2">
      <c r="B510" s="17">
        <v>460</v>
      </c>
      <c r="C510" s="495"/>
      <c r="D510" s="496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97"/>
      <c r="U510" s="497"/>
      <c r="V510" s="497"/>
      <c r="W510" s="498"/>
    </row>
    <row r="511" spans="2:23" ht="15" customHeight="1" x14ac:dyDescent="0.2">
      <c r="B511" s="16">
        <v>461</v>
      </c>
      <c r="C511" s="499"/>
      <c r="D511" s="49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00"/>
      <c r="U511" s="500"/>
      <c r="V511" s="500"/>
      <c r="W511" s="501"/>
    </row>
    <row r="512" spans="2:23" ht="15" customHeight="1" x14ac:dyDescent="0.2">
      <c r="B512" s="17">
        <v>462</v>
      </c>
      <c r="C512" s="495"/>
      <c r="D512" s="496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97"/>
      <c r="U512" s="497"/>
      <c r="V512" s="497"/>
      <c r="W512" s="498"/>
    </row>
    <row r="513" spans="2:23" ht="15" customHeight="1" x14ac:dyDescent="0.2">
      <c r="B513" s="16">
        <v>463</v>
      </c>
      <c r="C513" s="499"/>
      <c r="D513" s="49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00"/>
      <c r="U513" s="500"/>
      <c r="V513" s="500"/>
      <c r="W513" s="501"/>
    </row>
    <row r="514" spans="2:23" ht="15" customHeight="1" x14ac:dyDescent="0.2">
      <c r="B514" s="17">
        <v>464</v>
      </c>
      <c r="C514" s="495"/>
      <c r="D514" s="496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97"/>
      <c r="U514" s="497"/>
      <c r="V514" s="497"/>
      <c r="W514" s="498"/>
    </row>
    <row r="515" spans="2:23" ht="15" customHeight="1" x14ac:dyDescent="0.2">
      <c r="B515" s="16">
        <v>465</v>
      </c>
      <c r="C515" s="499"/>
      <c r="D515" s="49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00"/>
      <c r="U515" s="500"/>
      <c r="V515" s="500"/>
      <c r="W515" s="501"/>
    </row>
    <row r="516" spans="2:23" ht="15" customHeight="1" x14ac:dyDescent="0.2">
      <c r="B516" s="17">
        <v>466</v>
      </c>
      <c r="C516" s="495"/>
      <c r="D516" s="496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97"/>
      <c r="U516" s="497"/>
      <c r="V516" s="497"/>
      <c r="W516" s="498"/>
    </row>
    <row r="517" spans="2:23" ht="15" customHeight="1" x14ac:dyDescent="0.2">
      <c r="B517" s="16">
        <v>467</v>
      </c>
      <c r="C517" s="499"/>
      <c r="D517" s="49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00"/>
      <c r="U517" s="500"/>
      <c r="V517" s="500"/>
      <c r="W517" s="501"/>
    </row>
    <row r="518" spans="2:23" ht="15" customHeight="1" x14ac:dyDescent="0.2">
      <c r="B518" s="17">
        <v>468</v>
      </c>
      <c r="C518" s="495"/>
      <c r="D518" s="496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97"/>
      <c r="U518" s="497"/>
      <c r="V518" s="497"/>
      <c r="W518" s="498"/>
    </row>
    <row r="519" spans="2:23" ht="15" customHeight="1" x14ac:dyDescent="0.2">
      <c r="B519" s="16">
        <v>469</v>
      </c>
      <c r="C519" s="499"/>
      <c r="D519" s="49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00"/>
      <c r="U519" s="500"/>
      <c r="V519" s="500"/>
      <c r="W519" s="501"/>
    </row>
    <row r="520" spans="2:23" ht="15" customHeight="1" x14ac:dyDescent="0.2">
      <c r="B520" s="17">
        <v>470</v>
      </c>
      <c r="C520" s="495"/>
      <c r="D520" s="496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97"/>
      <c r="U520" s="497"/>
      <c r="V520" s="497"/>
      <c r="W520" s="498"/>
    </row>
    <row r="521" spans="2:23" ht="15" customHeight="1" x14ac:dyDescent="0.2">
      <c r="B521" s="16">
        <v>471</v>
      </c>
      <c r="C521" s="499"/>
      <c r="D521" s="49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00"/>
      <c r="U521" s="500"/>
      <c r="V521" s="500"/>
      <c r="W521" s="501"/>
    </row>
    <row r="522" spans="2:23" ht="15" customHeight="1" x14ac:dyDescent="0.2">
      <c r="B522" s="17">
        <v>472</v>
      </c>
      <c r="C522" s="495"/>
      <c r="D522" s="496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97"/>
      <c r="U522" s="497"/>
      <c r="V522" s="497"/>
      <c r="W522" s="498"/>
    </row>
    <row r="523" spans="2:23" ht="15" customHeight="1" x14ac:dyDescent="0.2">
      <c r="B523" s="16">
        <v>473</v>
      </c>
      <c r="C523" s="499"/>
      <c r="D523" s="49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00"/>
      <c r="U523" s="500"/>
      <c r="V523" s="500"/>
      <c r="W523" s="501"/>
    </row>
    <row r="524" spans="2:23" ht="15" customHeight="1" x14ac:dyDescent="0.2">
      <c r="B524" s="17">
        <v>474</v>
      </c>
      <c r="C524" s="495"/>
      <c r="D524" s="496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97"/>
      <c r="U524" s="497"/>
      <c r="V524" s="497"/>
      <c r="W524" s="498"/>
    </row>
    <row r="525" spans="2:23" ht="15" customHeight="1" x14ac:dyDescent="0.2">
      <c r="B525" s="16">
        <v>475</v>
      </c>
      <c r="C525" s="499"/>
      <c r="D525" s="49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00"/>
      <c r="U525" s="500"/>
      <c r="V525" s="500"/>
      <c r="W525" s="501"/>
    </row>
    <row r="526" spans="2:23" ht="15" customHeight="1" x14ac:dyDescent="0.2">
      <c r="B526" s="17">
        <v>476</v>
      </c>
      <c r="C526" s="495"/>
      <c r="D526" s="496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97"/>
      <c r="U526" s="497"/>
      <c r="V526" s="497"/>
      <c r="W526" s="498"/>
    </row>
    <row r="527" spans="2:23" ht="15" customHeight="1" x14ac:dyDescent="0.2">
      <c r="B527" s="16">
        <v>477</v>
      </c>
      <c r="C527" s="499"/>
      <c r="D527" s="49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00"/>
      <c r="U527" s="500"/>
      <c r="V527" s="500"/>
      <c r="W527" s="501"/>
    </row>
    <row r="528" spans="2:23" ht="15" customHeight="1" x14ac:dyDescent="0.2">
      <c r="B528" s="17">
        <v>478</v>
      </c>
      <c r="C528" s="495"/>
      <c r="D528" s="496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97"/>
      <c r="U528" s="497"/>
      <c r="V528" s="497"/>
      <c r="W528" s="498"/>
    </row>
    <row r="529" spans="2:23" ht="15" customHeight="1" x14ac:dyDescent="0.2">
      <c r="B529" s="16">
        <v>479</v>
      </c>
      <c r="C529" s="499"/>
      <c r="D529" s="49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00"/>
      <c r="U529" s="500"/>
      <c r="V529" s="500"/>
      <c r="W529" s="501"/>
    </row>
    <row r="530" spans="2:23" ht="15" customHeight="1" x14ac:dyDescent="0.2">
      <c r="B530" s="17">
        <v>480</v>
      </c>
      <c r="C530" s="495"/>
      <c r="D530" s="496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97"/>
      <c r="U530" s="497"/>
      <c r="V530" s="497"/>
      <c r="W530" s="498"/>
    </row>
    <row r="531" spans="2:23" ht="15" customHeight="1" x14ac:dyDescent="0.2">
      <c r="B531" s="16">
        <v>481</v>
      </c>
      <c r="C531" s="499"/>
      <c r="D531" s="49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00"/>
      <c r="U531" s="500"/>
      <c r="V531" s="500"/>
      <c r="W531" s="501"/>
    </row>
    <row r="532" spans="2:23" ht="15" customHeight="1" x14ac:dyDescent="0.2">
      <c r="B532" s="17">
        <v>482</v>
      </c>
      <c r="C532" s="495"/>
      <c r="D532" s="496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97"/>
      <c r="U532" s="497"/>
      <c r="V532" s="497"/>
      <c r="W532" s="498"/>
    </row>
    <row r="533" spans="2:23" ht="15" customHeight="1" x14ac:dyDescent="0.2">
      <c r="B533" s="16">
        <v>483</v>
      </c>
      <c r="C533" s="499"/>
      <c r="D533" s="49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00"/>
      <c r="U533" s="500"/>
      <c r="V533" s="500"/>
      <c r="W533" s="501"/>
    </row>
    <row r="534" spans="2:23" ht="15" customHeight="1" x14ac:dyDescent="0.2">
      <c r="B534" s="17">
        <v>484</v>
      </c>
      <c r="C534" s="495"/>
      <c r="D534" s="496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97"/>
      <c r="U534" s="497"/>
      <c r="V534" s="497"/>
      <c r="W534" s="498"/>
    </row>
    <row r="535" spans="2:23" ht="15" customHeight="1" x14ac:dyDescent="0.2">
      <c r="B535" s="16">
        <v>485</v>
      </c>
      <c r="C535" s="499"/>
      <c r="D535" s="49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00"/>
      <c r="U535" s="500"/>
      <c r="V535" s="500"/>
      <c r="W535" s="501"/>
    </row>
    <row r="536" spans="2:23" ht="15" customHeight="1" x14ac:dyDescent="0.2">
      <c r="B536" s="17">
        <v>486</v>
      </c>
      <c r="C536" s="495"/>
      <c r="D536" s="496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97"/>
      <c r="U536" s="497"/>
      <c r="V536" s="497"/>
      <c r="W536" s="498"/>
    </row>
    <row r="537" spans="2:23" ht="15" customHeight="1" x14ac:dyDescent="0.2">
      <c r="B537" s="16">
        <v>487</v>
      </c>
      <c r="C537" s="499"/>
      <c r="D537" s="49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00"/>
      <c r="U537" s="500"/>
      <c r="V537" s="500"/>
      <c r="W537" s="501"/>
    </row>
    <row r="538" spans="2:23" ht="15" customHeight="1" x14ac:dyDescent="0.2">
      <c r="B538" s="17">
        <v>488</v>
      </c>
      <c r="C538" s="495"/>
      <c r="D538" s="496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97"/>
      <c r="U538" s="497"/>
      <c r="V538" s="497"/>
      <c r="W538" s="498"/>
    </row>
    <row r="539" spans="2:23" ht="15" customHeight="1" x14ac:dyDescent="0.2">
      <c r="B539" s="16">
        <v>489</v>
      </c>
      <c r="C539" s="499"/>
      <c r="D539" s="49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00"/>
      <c r="U539" s="500"/>
      <c r="V539" s="500"/>
      <c r="W539" s="501"/>
    </row>
    <row r="540" spans="2:23" ht="15" customHeight="1" x14ac:dyDescent="0.2">
      <c r="B540" s="17">
        <v>490</v>
      </c>
      <c r="C540" s="495"/>
      <c r="D540" s="496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97"/>
      <c r="U540" s="497"/>
      <c r="V540" s="497"/>
      <c r="W540" s="498"/>
    </row>
    <row r="541" spans="2:23" ht="15" customHeight="1" x14ac:dyDescent="0.2">
      <c r="B541" s="16">
        <v>491</v>
      </c>
      <c r="C541" s="499"/>
      <c r="D541" s="49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00"/>
      <c r="U541" s="500"/>
      <c r="V541" s="500"/>
      <c r="W541" s="501"/>
    </row>
    <row r="542" spans="2:23" ht="15" customHeight="1" x14ac:dyDescent="0.2">
      <c r="B542" s="17">
        <v>492</v>
      </c>
      <c r="C542" s="495"/>
      <c r="D542" s="496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97"/>
      <c r="U542" s="497"/>
      <c r="V542" s="497"/>
      <c r="W542" s="498"/>
    </row>
    <row r="543" spans="2:23" ht="15" customHeight="1" x14ac:dyDescent="0.2">
      <c r="B543" s="16">
        <v>493</v>
      </c>
      <c r="C543" s="499"/>
      <c r="D543" s="49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00"/>
      <c r="U543" s="500"/>
      <c r="V543" s="500"/>
      <c r="W543" s="501"/>
    </row>
    <row r="544" spans="2:23" ht="15" customHeight="1" x14ac:dyDescent="0.2">
      <c r="B544" s="17">
        <v>494</v>
      </c>
      <c r="C544" s="495"/>
      <c r="D544" s="496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97"/>
      <c r="U544" s="497"/>
      <c r="V544" s="497"/>
      <c r="W544" s="498"/>
    </row>
    <row r="545" spans="2:23" ht="15" customHeight="1" x14ac:dyDescent="0.2">
      <c r="B545" s="16">
        <v>495</v>
      </c>
      <c r="C545" s="499"/>
      <c r="D545" s="49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00"/>
      <c r="U545" s="500"/>
      <c r="V545" s="500"/>
      <c r="W545" s="501"/>
    </row>
    <row r="546" spans="2:23" ht="15" customHeight="1" x14ac:dyDescent="0.2">
      <c r="B546" s="17">
        <v>496</v>
      </c>
      <c r="C546" s="495"/>
      <c r="D546" s="496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97"/>
      <c r="U546" s="497"/>
      <c r="V546" s="497"/>
      <c r="W546" s="498"/>
    </row>
    <row r="547" spans="2:23" ht="15" customHeight="1" x14ac:dyDescent="0.2">
      <c r="B547" s="16">
        <v>497</v>
      </c>
      <c r="C547" s="499"/>
      <c r="D547" s="49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00"/>
      <c r="U547" s="500"/>
      <c r="V547" s="500"/>
      <c r="W547" s="501"/>
    </row>
    <row r="548" spans="2:23" ht="15" customHeight="1" x14ac:dyDescent="0.2">
      <c r="B548" s="17">
        <v>498</v>
      </c>
      <c r="C548" s="495"/>
      <c r="D548" s="496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97"/>
      <c r="U548" s="497"/>
      <c r="V548" s="497"/>
      <c r="W548" s="498"/>
    </row>
    <row r="549" spans="2:23" ht="12.75" x14ac:dyDescent="0.2">
      <c r="B549" s="16">
        <v>499</v>
      </c>
      <c r="C549" s="499"/>
      <c r="D549" s="49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00"/>
      <c r="U549" s="500"/>
      <c r="V549" s="500"/>
      <c r="W549" s="501"/>
    </row>
    <row r="550" spans="2:23" ht="12.75" x14ac:dyDescent="0.2">
      <c r="B550" s="17">
        <v>500</v>
      </c>
      <c r="C550" s="495"/>
      <c r="D550" s="496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97"/>
      <c r="U550" s="497"/>
      <c r="V550" s="497"/>
      <c r="W550" s="498"/>
    </row>
    <row r="551" spans="2:23" ht="12.75" x14ac:dyDescent="0.2">
      <c r="B551" s="16">
        <v>501</v>
      </c>
      <c r="C551" s="499"/>
      <c r="D551" s="49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00"/>
      <c r="U551" s="500"/>
      <c r="V551" s="500"/>
      <c r="W551" s="501"/>
    </row>
    <row r="552" spans="2:23" ht="12.75" x14ac:dyDescent="0.2">
      <c r="B552" s="17">
        <v>502</v>
      </c>
      <c r="C552" s="495"/>
      <c r="D552" s="496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97"/>
      <c r="U552" s="497"/>
      <c r="V552" s="497"/>
      <c r="W552" s="498"/>
    </row>
    <row r="553" spans="2:23" ht="12.75" x14ac:dyDescent="0.2">
      <c r="B553" s="16">
        <v>503</v>
      </c>
      <c r="C553" s="499"/>
      <c r="D553" s="49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00"/>
      <c r="U553" s="500"/>
      <c r="V553" s="500"/>
      <c r="W553" s="501"/>
    </row>
    <row r="554" spans="2:23" ht="12.75" x14ac:dyDescent="0.2">
      <c r="B554" s="17">
        <v>504</v>
      </c>
      <c r="C554" s="495"/>
      <c r="D554" s="496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97"/>
      <c r="U554" s="497"/>
      <c r="V554" s="497"/>
      <c r="W554" s="498"/>
    </row>
    <row r="555" spans="2:23" ht="12.75" x14ac:dyDescent="0.2">
      <c r="B555" s="16">
        <v>505</v>
      </c>
      <c r="C555" s="499"/>
      <c r="D555" s="49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00"/>
      <c r="U555" s="500"/>
      <c r="V555" s="500"/>
      <c r="W555" s="501"/>
    </row>
    <row r="556" spans="2:23" ht="12.75" x14ac:dyDescent="0.2">
      <c r="B556" s="17">
        <v>506</v>
      </c>
      <c r="C556" s="495"/>
      <c r="D556" s="496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97"/>
      <c r="U556" s="497"/>
      <c r="V556" s="497"/>
      <c r="W556" s="498"/>
    </row>
    <row r="557" spans="2:23" ht="12.75" x14ac:dyDescent="0.2">
      <c r="B557" s="16">
        <v>507</v>
      </c>
      <c r="C557" s="499"/>
      <c r="D557" s="49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00"/>
      <c r="U557" s="500"/>
      <c r="V557" s="500"/>
      <c r="W557" s="501"/>
    </row>
    <row r="558" spans="2:23" ht="12.75" x14ac:dyDescent="0.2">
      <c r="B558" s="17">
        <v>508</v>
      </c>
      <c r="C558" s="495"/>
      <c r="D558" s="496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97"/>
      <c r="U558" s="497"/>
      <c r="V558" s="497"/>
      <c r="W558" s="498"/>
    </row>
    <row r="559" spans="2:23" ht="12.75" x14ac:dyDescent="0.2">
      <c r="B559" s="16">
        <v>509</v>
      </c>
      <c r="C559" s="499"/>
      <c r="D559" s="49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00"/>
      <c r="U559" s="500"/>
      <c r="V559" s="500"/>
      <c r="W559" s="501"/>
    </row>
    <row r="560" spans="2:23" ht="12.75" x14ac:dyDescent="0.2">
      <c r="B560" s="17">
        <v>510</v>
      </c>
      <c r="C560" s="495"/>
      <c r="D560" s="496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97"/>
      <c r="U560" s="497"/>
      <c r="V560" s="497"/>
      <c r="W560" s="498"/>
    </row>
    <row r="561" spans="2:23" ht="12.75" x14ac:dyDescent="0.2">
      <c r="B561" s="16">
        <v>511</v>
      </c>
      <c r="C561" s="499"/>
      <c r="D561" s="49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00"/>
      <c r="U561" s="500"/>
      <c r="V561" s="500"/>
      <c r="W561" s="501"/>
    </row>
    <row r="562" spans="2:23" ht="12.75" x14ac:dyDescent="0.2">
      <c r="B562" s="17">
        <v>512</v>
      </c>
      <c r="C562" s="495"/>
      <c r="D562" s="496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97"/>
      <c r="U562" s="497"/>
      <c r="V562" s="497"/>
      <c r="W562" s="498"/>
    </row>
    <row r="563" spans="2:23" ht="12.75" x14ac:dyDescent="0.2">
      <c r="B563" s="16">
        <v>513</v>
      </c>
      <c r="C563" s="499"/>
      <c r="D563" s="49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00"/>
      <c r="U563" s="500"/>
      <c r="V563" s="500"/>
      <c r="W563" s="501"/>
    </row>
    <row r="564" spans="2:23" ht="12.75" x14ac:dyDescent="0.2">
      <c r="B564" s="17">
        <v>514</v>
      </c>
      <c r="C564" s="495"/>
      <c r="D564" s="496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97"/>
      <c r="U564" s="497"/>
      <c r="V564" s="497"/>
      <c r="W564" s="498"/>
    </row>
    <row r="565" spans="2:23" ht="12.75" x14ac:dyDescent="0.2">
      <c r="B565" s="16">
        <v>515</v>
      </c>
      <c r="C565" s="499"/>
      <c r="D565" s="49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00"/>
      <c r="U565" s="500"/>
      <c r="V565" s="500"/>
      <c r="W565" s="501"/>
    </row>
    <row r="566" spans="2:23" ht="12.75" x14ac:dyDescent="0.2">
      <c r="B566" s="17">
        <v>516</v>
      </c>
      <c r="C566" s="495"/>
      <c r="D566" s="496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97"/>
      <c r="U566" s="497"/>
      <c r="V566" s="497"/>
      <c r="W566" s="498"/>
    </row>
    <row r="567" spans="2:23" ht="12.75" x14ac:dyDescent="0.2">
      <c r="B567" s="16">
        <v>517</v>
      </c>
      <c r="C567" s="499"/>
      <c r="D567" s="49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00"/>
      <c r="U567" s="500"/>
      <c r="V567" s="500"/>
      <c r="W567" s="501"/>
    </row>
    <row r="568" spans="2:23" ht="12.75" x14ac:dyDescent="0.2">
      <c r="B568" s="17">
        <v>518</v>
      </c>
      <c r="C568" s="495"/>
      <c r="D568" s="496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97"/>
      <c r="U568" s="497"/>
      <c r="V568" s="497"/>
      <c r="W568" s="498"/>
    </row>
    <row r="569" spans="2:23" ht="12.75" x14ac:dyDescent="0.2">
      <c r="B569" s="16">
        <v>519</v>
      </c>
      <c r="C569" s="499"/>
      <c r="D569" s="49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00"/>
      <c r="U569" s="500"/>
      <c r="V569" s="500"/>
      <c r="W569" s="501"/>
    </row>
    <row r="570" spans="2:23" ht="12.75" x14ac:dyDescent="0.2">
      <c r="B570" s="17">
        <v>520</v>
      </c>
      <c r="C570" s="495"/>
      <c r="D570" s="496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97"/>
      <c r="U570" s="497"/>
      <c r="V570" s="497"/>
      <c r="W570" s="498"/>
    </row>
    <row r="571" spans="2:23" ht="12.75" x14ac:dyDescent="0.2">
      <c r="B571" s="16">
        <v>521</v>
      </c>
      <c r="C571" s="499"/>
      <c r="D571" s="49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00"/>
      <c r="U571" s="500"/>
      <c r="V571" s="500"/>
      <c r="W571" s="501"/>
    </row>
    <row r="572" spans="2:23" ht="12.75" x14ac:dyDescent="0.2">
      <c r="B572" s="17">
        <v>522</v>
      </c>
      <c r="C572" s="495"/>
      <c r="D572" s="496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97"/>
      <c r="U572" s="497"/>
      <c r="V572" s="497"/>
      <c r="W572" s="498"/>
    </row>
    <row r="573" spans="2:23" ht="12.75" x14ac:dyDescent="0.2">
      <c r="B573" s="16">
        <v>523</v>
      </c>
      <c r="C573" s="499"/>
      <c r="D573" s="49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00"/>
      <c r="U573" s="500"/>
      <c r="V573" s="500"/>
      <c r="W573" s="501"/>
    </row>
    <row r="574" spans="2:23" ht="12.75" x14ac:dyDescent="0.2">
      <c r="B574" s="17">
        <v>524</v>
      </c>
      <c r="C574" s="495"/>
      <c r="D574" s="496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97"/>
      <c r="U574" s="497"/>
      <c r="V574" s="497"/>
      <c r="W574" s="498"/>
    </row>
    <row r="575" spans="2:23" ht="12.75" x14ac:dyDescent="0.2">
      <c r="B575" s="16">
        <v>525</v>
      </c>
      <c r="C575" s="499"/>
      <c r="D575" s="49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00"/>
      <c r="U575" s="500"/>
      <c r="V575" s="500"/>
      <c r="W575" s="501"/>
    </row>
    <row r="576" spans="2:23" ht="12.75" x14ac:dyDescent="0.2">
      <c r="B576" s="17">
        <v>526</v>
      </c>
      <c r="C576" s="495"/>
      <c r="D576" s="496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97"/>
      <c r="U576" s="497"/>
      <c r="V576" s="497"/>
      <c r="W576" s="498"/>
    </row>
    <row r="577" spans="2:23" ht="12.75" x14ac:dyDescent="0.2">
      <c r="B577" s="16">
        <v>527</v>
      </c>
      <c r="C577" s="499"/>
      <c r="D577" s="49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00"/>
      <c r="U577" s="500"/>
      <c r="V577" s="500"/>
      <c r="W577" s="501"/>
    </row>
    <row r="578" spans="2:23" ht="12.75" x14ac:dyDescent="0.2">
      <c r="B578" s="17">
        <v>528</v>
      </c>
      <c r="C578" s="495"/>
      <c r="D578" s="496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97"/>
      <c r="U578" s="497"/>
      <c r="V578" s="497"/>
      <c r="W578" s="498"/>
    </row>
    <row r="579" spans="2:23" ht="12.75" x14ac:dyDescent="0.2">
      <c r="B579" s="16">
        <v>529</v>
      </c>
      <c r="C579" s="499"/>
      <c r="D579" s="49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00"/>
      <c r="U579" s="500"/>
      <c r="V579" s="500"/>
      <c r="W579" s="501"/>
    </row>
    <row r="580" spans="2:23" ht="12.75" x14ac:dyDescent="0.2">
      <c r="B580" s="17">
        <v>530</v>
      </c>
      <c r="C580" s="495"/>
      <c r="D580" s="496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97"/>
      <c r="U580" s="497"/>
      <c r="V580" s="497"/>
      <c r="W580" s="498"/>
    </row>
    <row r="581" spans="2:23" ht="12.75" x14ac:dyDescent="0.2">
      <c r="B581" s="16">
        <v>531</v>
      </c>
      <c r="C581" s="499"/>
      <c r="D581" s="49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00"/>
      <c r="U581" s="500"/>
      <c r="V581" s="500"/>
      <c r="W581" s="501"/>
    </row>
    <row r="582" spans="2:23" ht="12.75" x14ac:dyDescent="0.2">
      <c r="B582" s="17">
        <v>532</v>
      </c>
      <c r="C582" s="495"/>
      <c r="D582" s="496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97"/>
      <c r="U582" s="497"/>
      <c r="V582" s="497"/>
      <c r="W582" s="498"/>
    </row>
    <row r="583" spans="2:23" ht="12.75" x14ac:dyDescent="0.2">
      <c r="B583" s="16">
        <v>533</v>
      </c>
      <c r="C583" s="499"/>
      <c r="D583" s="49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00"/>
      <c r="U583" s="500"/>
      <c r="V583" s="500"/>
      <c r="W583" s="501"/>
    </row>
    <row r="584" spans="2:23" ht="12.75" x14ac:dyDescent="0.2">
      <c r="B584" s="17">
        <v>534</v>
      </c>
      <c r="C584" s="495"/>
      <c r="D584" s="496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97"/>
      <c r="U584" s="497"/>
      <c r="V584" s="497"/>
      <c r="W584" s="498"/>
    </row>
    <row r="585" spans="2:23" ht="12.75" x14ac:dyDescent="0.2">
      <c r="B585" s="16">
        <v>535</v>
      </c>
      <c r="C585" s="499"/>
      <c r="D585" s="49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00"/>
      <c r="U585" s="500"/>
      <c r="V585" s="500"/>
      <c r="W585" s="501"/>
    </row>
    <row r="586" spans="2:23" ht="12.75" x14ac:dyDescent="0.2">
      <c r="B586" s="17">
        <v>536</v>
      </c>
      <c r="C586" s="495"/>
      <c r="D586" s="496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97"/>
      <c r="U586" s="497"/>
      <c r="V586" s="497"/>
      <c r="W586" s="498"/>
    </row>
    <row r="587" spans="2:23" ht="12.75" x14ac:dyDescent="0.2">
      <c r="B587" s="16">
        <v>537</v>
      </c>
      <c r="C587" s="499"/>
      <c r="D587" s="49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00"/>
      <c r="U587" s="500"/>
      <c r="V587" s="500"/>
      <c r="W587" s="501"/>
    </row>
    <row r="588" spans="2:23" ht="12.75" x14ac:dyDescent="0.2">
      <c r="B588" s="17">
        <v>538</v>
      </c>
      <c r="C588" s="495"/>
      <c r="D588" s="496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97"/>
      <c r="U588" s="497"/>
      <c r="V588" s="497"/>
      <c r="W588" s="498"/>
    </row>
    <row r="589" spans="2:23" ht="12.75" x14ac:dyDescent="0.2">
      <c r="B589" s="16">
        <v>539</v>
      </c>
      <c r="C589" s="499"/>
      <c r="D589" s="49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00"/>
      <c r="U589" s="500"/>
      <c r="V589" s="500"/>
      <c r="W589" s="501"/>
    </row>
    <row r="590" spans="2:23" ht="12.75" x14ac:dyDescent="0.2">
      <c r="B590" s="17">
        <v>540</v>
      </c>
      <c r="C590" s="495"/>
      <c r="D590" s="496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97"/>
      <c r="U590" s="497"/>
      <c r="V590" s="497"/>
      <c r="W590" s="498"/>
    </row>
    <row r="591" spans="2:23" ht="12.75" x14ac:dyDescent="0.2">
      <c r="B591" s="16">
        <v>541</v>
      </c>
      <c r="C591" s="499"/>
      <c r="D591" s="49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00"/>
      <c r="U591" s="500"/>
      <c r="V591" s="500"/>
      <c r="W591" s="501"/>
    </row>
    <row r="592" spans="2:23" ht="12.75" x14ac:dyDescent="0.2">
      <c r="B592" s="17">
        <v>542</v>
      </c>
      <c r="C592" s="495"/>
      <c r="D592" s="496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97"/>
      <c r="U592" s="497"/>
      <c r="V592" s="497"/>
      <c r="W592" s="498"/>
    </row>
    <row r="593" spans="2:23" ht="12.75" x14ac:dyDescent="0.2">
      <c r="B593" s="16">
        <v>543</v>
      </c>
      <c r="C593" s="499"/>
      <c r="D593" s="49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00"/>
      <c r="U593" s="500"/>
      <c r="V593" s="500"/>
      <c r="W593" s="501"/>
    </row>
    <row r="594" spans="2:23" ht="12.75" x14ac:dyDescent="0.2">
      <c r="B594" s="17">
        <v>544</v>
      </c>
      <c r="C594" s="495"/>
      <c r="D594" s="496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97"/>
      <c r="U594" s="497"/>
      <c r="V594" s="497"/>
      <c r="W594" s="498"/>
    </row>
    <row r="595" spans="2:23" ht="12.75" x14ac:dyDescent="0.2">
      <c r="B595" s="16">
        <v>545</v>
      </c>
      <c r="C595" s="499"/>
      <c r="D595" s="49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00"/>
      <c r="U595" s="500"/>
      <c r="V595" s="500"/>
      <c r="W595" s="501"/>
    </row>
    <row r="596" spans="2:23" ht="12.75" x14ac:dyDescent="0.2">
      <c r="B596" s="17">
        <v>546</v>
      </c>
      <c r="C596" s="495"/>
      <c r="D596" s="496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97"/>
      <c r="U596" s="497"/>
      <c r="V596" s="497"/>
      <c r="W596" s="498"/>
    </row>
    <row r="597" spans="2:23" ht="12.75" x14ac:dyDescent="0.2">
      <c r="B597" s="16">
        <v>547</v>
      </c>
      <c r="C597" s="499"/>
      <c r="D597" s="49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00"/>
      <c r="U597" s="500"/>
      <c r="V597" s="500"/>
      <c r="W597" s="501"/>
    </row>
    <row r="598" spans="2:23" ht="12.75" x14ac:dyDescent="0.2">
      <c r="B598" s="17">
        <v>548</v>
      </c>
      <c r="C598" s="495"/>
      <c r="D598" s="496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97"/>
      <c r="U598" s="497"/>
      <c r="V598" s="497"/>
      <c r="W598" s="498"/>
    </row>
    <row r="599" spans="2:23" ht="12.75" x14ac:dyDescent="0.2">
      <c r="B599" s="16">
        <v>549</v>
      </c>
      <c r="C599" s="499"/>
      <c r="D599" s="49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00"/>
      <c r="U599" s="500"/>
      <c r="V599" s="500"/>
      <c r="W599" s="501"/>
    </row>
    <row r="600" spans="2:23" ht="12.75" x14ac:dyDescent="0.2">
      <c r="B600" s="17">
        <v>550</v>
      </c>
      <c r="C600" s="495"/>
      <c r="D600" s="496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97"/>
      <c r="U600" s="497"/>
      <c r="V600" s="497"/>
      <c r="W600" s="498"/>
    </row>
    <row r="601" spans="2:23" ht="12.75" x14ac:dyDescent="0.2">
      <c r="B601" s="16">
        <v>551</v>
      </c>
      <c r="C601" s="499"/>
      <c r="D601" s="49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00"/>
      <c r="U601" s="500"/>
      <c r="V601" s="500"/>
      <c r="W601" s="501"/>
    </row>
    <row r="602" spans="2:23" ht="12.75" x14ac:dyDescent="0.2">
      <c r="B602" s="17">
        <v>552</v>
      </c>
      <c r="C602" s="495"/>
      <c r="D602" s="496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97"/>
      <c r="U602" s="497"/>
      <c r="V602" s="497"/>
      <c r="W602" s="498"/>
    </row>
    <row r="603" spans="2:23" ht="12.75" x14ac:dyDescent="0.2">
      <c r="B603" s="16">
        <v>553</v>
      </c>
      <c r="C603" s="499"/>
      <c r="D603" s="49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00"/>
      <c r="U603" s="500"/>
      <c r="V603" s="500"/>
      <c r="W603" s="501"/>
    </row>
    <row r="604" spans="2:23" ht="12.75" x14ac:dyDescent="0.2">
      <c r="B604" s="17">
        <v>554</v>
      </c>
      <c r="C604" s="495"/>
      <c r="D604" s="496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97"/>
      <c r="U604" s="497"/>
      <c r="V604" s="497"/>
      <c r="W604" s="498"/>
    </row>
    <row r="605" spans="2:23" ht="12.75" x14ac:dyDescent="0.2">
      <c r="B605" s="16">
        <v>555</v>
      </c>
      <c r="C605" s="499"/>
      <c r="D605" s="49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00"/>
      <c r="U605" s="500"/>
      <c r="V605" s="500"/>
      <c r="W605" s="501"/>
    </row>
    <row r="606" spans="2:23" ht="12.75" x14ac:dyDescent="0.2">
      <c r="B606" s="17">
        <v>556</v>
      </c>
      <c r="C606" s="495"/>
      <c r="D606" s="496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97"/>
      <c r="U606" s="497"/>
      <c r="V606" s="497"/>
      <c r="W606" s="498"/>
    </row>
    <row r="607" spans="2:23" ht="12.75" x14ac:dyDescent="0.2">
      <c r="B607" s="16">
        <v>557</v>
      </c>
      <c r="C607" s="499"/>
      <c r="D607" s="49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00"/>
      <c r="U607" s="500"/>
      <c r="V607" s="500"/>
      <c r="W607" s="501"/>
    </row>
    <row r="608" spans="2:23" ht="12.75" x14ac:dyDescent="0.2">
      <c r="B608" s="17">
        <v>558</v>
      </c>
      <c r="C608" s="495"/>
      <c r="D608" s="496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97"/>
      <c r="U608" s="497"/>
      <c r="V608" s="497"/>
      <c r="W608" s="498"/>
    </row>
    <row r="609" spans="2:23" ht="12.75" x14ac:dyDescent="0.2">
      <c r="B609" s="16">
        <v>559</v>
      </c>
      <c r="C609" s="499"/>
      <c r="D609" s="49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00"/>
      <c r="U609" s="500"/>
      <c r="V609" s="500"/>
      <c r="W609" s="501"/>
    </row>
    <row r="610" spans="2:23" ht="12.75" x14ac:dyDescent="0.2">
      <c r="B610" s="17">
        <v>560</v>
      </c>
      <c r="C610" s="495"/>
      <c r="D610" s="496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97"/>
      <c r="U610" s="497"/>
      <c r="V610" s="497"/>
      <c r="W610" s="498"/>
    </row>
    <row r="611" spans="2:23" ht="12.75" x14ac:dyDescent="0.2">
      <c r="B611" s="16">
        <v>561</v>
      </c>
      <c r="C611" s="499"/>
      <c r="D611" s="49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00"/>
      <c r="U611" s="500"/>
      <c r="V611" s="500"/>
      <c r="W611" s="501"/>
    </row>
    <row r="612" spans="2:23" ht="12.75" x14ac:dyDescent="0.2">
      <c r="B612" s="17">
        <v>562</v>
      </c>
      <c r="C612" s="495"/>
      <c r="D612" s="496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97"/>
      <c r="U612" s="497"/>
      <c r="V612" s="497"/>
      <c r="W612" s="498"/>
    </row>
    <row r="613" spans="2:23" ht="12.75" x14ac:dyDescent="0.2">
      <c r="B613" s="16">
        <v>563</v>
      </c>
      <c r="C613" s="499"/>
      <c r="D613" s="49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00"/>
      <c r="U613" s="500"/>
      <c r="V613" s="500"/>
      <c r="W613" s="501"/>
    </row>
    <row r="614" spans="2:23" ht="12.75" x14ac:dyDescent="0.2">
      <c r="B614" s="17">
        <v>564</v>
      </c>
      <c r="C614" s="495"/>
      <c r="D614" s="496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97"/>
      <c r="U614" s="497"/>
      <c r="V614" s="497"/>
      <c r="W614" s="498"/>
    </row>
    <row r="615" spans="2:23" ht="12.75" x14ac:dyDescent="0.2">
      <c r="B615" s="16">
        <v>565</v>
      </c>
      <c r="C615" s="499"/>
      <c r="D615" s="49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00"/>
      <c r="U615" s="500"/>
      <c r="V615" s="500"/>
      <c r="W615" s="501"/>
    </row>
    <row r="616" spans="2:23" ht="12.75" x14ac:dyDescent="0.2">
      <c r="B616" s="17">
        <v>566</v>
      </c>
      <c r="C616" s="495"/>
      <c r="D616" s="496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97"/>
      <c r="U616" s="497"/>
      <c r="V616" s="497"/>
      <c r="W616" s="498"/>
    </row>
    <row r="617" spans="2:23" ht="12.75" x14ac:dyDescent="0.2">
      <c r="B617" s="16">
        <v>567</v>
      </c>
      <c r="C617" s="499"/>
      <c r="D617" s="49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00"/>
      <c r="U617" s="500"/>
      <c r="V617" s="500"/>
      <c r="W617" s="501"/>
    </row>
    <row r="618" spans="2:23" ht="12.75" x14ac:dyDescent="0.2">
      <c r="B618" s="17">
        <v>568</v>
      </c>
      <c r="C618" s="495"/>
      <c r="D618" s="496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97"/>
      <c r="U618" s="497"/>
      <c r="V618" s="497"/>
      <c r="W618" s="498"/>
    </row>
    <row r="619" spans="2:23" ht="12.75" x14ac:dyDescent="0.2">
      <c r="B619" s="16">
        <v>569</v>
      </c>
      <c r="C619" s="499"/>
      <c r="D619" s="49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00"/>
      <c r="U619" s="500"/>
      <c r="V619" s="500"/>
      <c r="W619" s="501"/>
    </row>
    <row r="620" spans="2:23" ht="12.75" x14ac:dyDescent="0.2">
      <c r="B620" s="17">
        <v>570</v>
      </c>
      <c r="C620" s="495"/>
      <c r="D620" s="496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97"/>
      <c r="U620" s="497"/>
      <c r="V620" s="497"/>
      <c r="W620" s="498"/>
    </row>
    <row r="621" spans="2:23" ht="12.75" x14ac:dyDescent="0.2">
      <c r="B621" s="16">
        <v>571</v>
      </c>
      <c r="C621" s="499"/>
      <c r="D621" s="49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00"/>
      <c r="U621" s="500"/>
      <c r="V621" s="500"/>
      <c r="W621" s="501"/>
    </row>
    <row r="622" spans="2:23" ht="12.75" x14ac:dyDescent="0.2">
      <c r="B622" s="17">
        <v>572</v>
      </c>
      <c r="C622" s="495"/>
      <c r="D622" s="496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97"/>
      <c r="U622" s="497"/>
      <c r="V622" s="497"/>
      <c r="W622" s="498"/>
    </row>
    <row r="623" spans="2:23" ht="12.75" x14ac:dyDescent="0.2">
      <c r="B623" s="16">
        <v>573</v>
      </c>
      <c r="C623" s="499"/>
      <c r="D623" s="49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00"/>
      <c r="U623" s="500"/>
      <c r="V623" s="500"/>
      <c r="W623" s="501"/>
    </row>
    <row r="624" spans="2:23" ht="12.75" x14ac:dyDescent="0.2">
      <c r="B624" s="17">
        <v>574</v>
      </c>
      <c r="C624" s="495"/>
      <c r="D624" s="496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97"/>
      <c r="U624" s="497"/>
      <c r="V624" s="497"/>
      <c r="W624" s="498"/>
    </row>
    <row r="625" spans="2:23" ht="12.75" x14ac:dyDescent="0.2">
      <c r="B625" s="16">
        <v>575</v>
      </c>
      <c r="C625" s="499"/>
      <c r="D625" s="49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00"/>
      <c r="U625" s="500"/>
      <c r="V625" s="500"/>
      <c r="W625" s="501"/>
    </row>
    <row r="626" spans="2:23" ht="12.75" x14ac:dyDescent="0.2">
      <c r="B626" s="17">
        <v>576</v>
      </c>
      <c r="C626" s="495"/>
      <c r="D626" s="496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97"/>
      <c r="U626" s="497"/>
      <c r="V626" s="497"/>
      <c r="W626" s="498"/>
    </row>
    <row r="627" spans="2:23" ht="12.75" x14ac:dyDescent="0.2">
      <c r="B627" s="16">
        <v>577</v>
      </c>
      <c r="C627" s="499"/>
      <c r="D627" s="49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00"/>
      <c r="U627" s="500"/>
      <c r="V627" s="500"/>
      <c r="W627" s="501"/>
    </row>
    <row r="628" spans="2:23" ht="12.75" x14ac:dyDescent="0.2">
      <c r="B628" s="17">
        <v>578</v>
      </c>
      <c r="C628" s="495"/>
      <c r="D628" s="496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97"/>
      <c r="U628" s="497"/>
      <c r="V628" s="497"/>
      <c r="W628" s="498"/>
    </row>
    <row r="629" spans="2:23" ht="12.75" x14ac:dyDescent="0.2">
      <c r="B629" s="16">
        <v>579</v>
      </c>
      <c r="C629" s="499"/>
      <c r="D629" s="49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00"/>
      <c r="U629" s="500"/>
      <c r="V629" s="500"/>
      <c r="W629" s="501"/>
    </row>
    <row r="630" spans="2:23" ht="12.75" x14ac:dyDescent="0.2">
      <c r="B630" s="17">
        <v>580</v>
      </c>
      <c r="C630" s="495"/>
      <c r="D630" s="496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97"/>
      <c r="U630" s="497"/>
      <c r="V630" s="497"/>
      <c r="W630" s="498"/>
    </row>
    <row r="631" spans="2:23" ht="12.75" x14ac:dyDescent="0.2">
      <c r="B631" s="16">
        <v>581</v>
      </c>
      <c r="C631" s="499"/>
      <c r="D631" s="49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00"/>
      <c r="U631" s="500"/>
      <c r="V631" s="500"/>
      <c r="W631" s="501"/>
    </row>
    <row r="632" spans="2:23" ht="12.75" x14ac:dyDescent="0.2">
      <c r="B632" s="17">
        <v>582</v>
      </c>
      <c r="C632" s="495"/>
      <c r="D632" s="496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97"/>
      <c r="U632" s="497"/>
      <c r="V632" s="497"/>
      <c r="W632" s="498"/>
    </row>
    <row r="633" spans="2:23" ht="12.75" x14ac:dyDescent="0.2">
      <c r="B633" s="16">
        <v>583</v>
      </c>
      <c r="C633" s="499"/>
      <c r="D633" s="49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00"/>
      <c r="U633" s="500"/>
      <c r="V633" s="500"/>
      <c r="W633" s="501"/>
    </row>
    <row r="634" spans="2:23" ht="12.75" x14ac:dyDescent="0.2">
      <c r="B634" s="17">
        <v>584</v>
      </c>
      <c r="C634" s="495"/>
      <c r="D634" s="496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97"/>
      <c r="U634" s="497"/>
      <c r="V634" s="497"/>
      <c r="W634" s="498"/>
    </row>
    <row r="635" spans="2:23" ht="12.75" x14ac:dyDescent="0.2">
      <c r="B635" s="16">
        <v>585</v>
      </c>
      <c r="C635" s="499"/>
      <c r="D635" s="49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00"/>
      <c r="U635" s="500"/>
      <c r="V635" s="500"/>
      <c r="W635" s="501"/>
    </row>
    <row r="636" spans="2:23" ht="12.75" x14ac:dyDescent="0.2">
      <c r="B636" s="17">
        <v>586</v>
      </c>
      <c r="C636" s="495"/>
      <c r="D636" s="496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97"/>
      <c r="U636" s="497"/>
      <c r="V636" s="497"/>
      <c r="W636" s="498"/>
    </row>
    <row r="637" spans="2:23" ht="12.75" x14ac:dyDescent="0.2">
      <c r="B637" s="16">
        <v>587</v>
      </c>
      <c r="C637" s="499"/>
      <c r="D637" s="49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00"/>
      <c r="U637" s="500"/>
      <c r="V637" s="500"/>
      <c r="W637" s="501"/>
    </row>
    <row r="638" spans="2:23" ht="12.75" x14ac:dyDescent="0.2">
      <c r="B638" s="17">
        <v>588</v>
      </c>
      <c r="C638" s="495"/>
      <c r="D638" s="496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97"/>
      <c r="U638" s="497"/>
      <c r="V638" s="497"/>
      <c r="W638" s="498"/>
    </row>
    <row r="639" spans="2:23" ht="12.75" x14ac:dyDescent="0.2">
      <c r="B639" s="16">
        <v>589</v>
      </c>
      <c r="C639" s="499"/>
      <c r="D639" s="49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00"/>
      <c r="U639" s="500"/>
      <c r="V639" s="500"/>
      <c r="W639" s="501"/>
    </row>
    <row r="640" spans="2:23" ht="12.75" x14ac:dyDescent="0.2">
      <c r="B640" s="17">
        <v>590</v>
      </c>
      <c r="C640" s="495"/>
      <c r="D640" s="496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97"/>
      <c r="U640" s="497"/>
      <c r="V640" s="497"/>
      <c r="W640" s="498"/>
    </row>
    <row r="641" spans="2:23" ht="12.75" x14ac:dyDescent="0.2">
      <c r="B641" s="16">
        <v>591</v>
      </c>
      <c r="C641" s="499"/>
      <c r="D641" s="49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00"/>
      <c r="U641" s="500"/>
      <c r="V641" s="500"/>
      <c r="W641" s="501"/>
    </row>
    <row r="642" spans="2:23" ht="12.75" x14ac:dyDescent="0.2">
      <c r="B642" s="17">
        <v>592</v>
      </c>
      <c r="C642" s="495"/>
      <c r="D642" s="496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97"/>
      <c r="U642" s="497"/>
      <c r="V642" s="497"/>
      <c r="W642" s="498"/>
    </row>
    <row r="643" spans="2:23" ht="12.75" x14ac:dyDescent="0.2">
      <c r="B643" s="16">
        <v>593</v>
      </c>
      <c r="C643" s="499"/>
      <c r="D643" s="49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00"/>
      <c r="U643" s="500"/>
      <c r="V643" s="500"/>
      <c r="W643" s="501"/>
    </row>
    <row r="644" spans="2:23" ht="12.75" x14ac:dyDescent="0.2">
      <c r="B644" s="17">
        <v>594</v>
      </c>
      <c r="C644" s="495"/>
      <c r="D644" s="496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97"/>
      <c r="U644" s="497"/>
      <c r="V644" s="497"/>
      <c r="W644" s="498"/>
    </row>
    <row r="645" spans="2:23" ht="12.75" x14ac:dyDescent="0.2">
      <c r="B645" s="16">
        <v>595</v>
      </c>
      <c r="C645" s="499"/>
      <c r="D645" s="49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00"/>
      <c r="U645" s="500"/>
      <c r="V645" s="500"/>
      <c r="W645" s="501"/>
    </row>
    <row r="646" spans="2:23" ht="12.75" x14ac:dyDescent="0.2">
      <c r="B646" s="17">
        <v>596</v>
      </c>
      <c r="C646" s="495"/>
      <c r="D646" s="496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97"/>
      <c r="U646" s="497"/>
      <c r="V646" s="497"/>
      <c r="W646" s="498"/>
    </row>
    <row r="647" spans="2:23" ht="12.75" x14ac:dyDescent="0.2">
      <c r="B647" s="16">
        <v>597</v>
      </c>
      <c r="C647" s="499"/>
      <c r="D647" s="49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00"/>
      <c r="U647" s="500"/>
      <c r="V647" s="500"/>
      <c r="W647" s="501"/>
    </row>
    <row r="648" spans="2:23" ht="12.75" x14ac:dyDescent="0.2">
      <c r="B648" s="17">
        <v>598</v>
      </c>
      <c r="C648" s="495"/>
      <c r="D648" s="496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97"/>
      <c r="U648" s="497"/>
      <c r="V648" s="497"/>
      <c r="W648" s="498"/>
    </row>
    <row r="649" spans="2:23" ht="12.75" x14ac:dyDescent="0.2">
      <c r="B649" s="16">
        <v>599</v>
      </c>
      <c r="C649" s="499"/>
      <c r="D649" s="49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00"/>
      <c r="U649" s="500"/>
      <c r="V649" s="500"/>
      <c r="W649" s="501"/>
    </row>
    <row r="650" spans="2:23" ht="12.75" x14ac:dyDescent="0.2">
      <c r="B650" s="17">
        <v>600</v>
      </c>
      <c r="C650" s="495"/>
      <c r="D650" s="496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97"/>
      <c r="U650" s="497"/>
      <c r="V650" s="497"/>
      <c r="W650" s="498"/>
    </row>
    <row r="651" spans="2:23" ht="12.75" x14ac:dyDescent="0.2">
      <c r="B651" s="16">
        <v>601</v>
      </c>
      <c r="C651" s="499"/>
      <c r="D651" s="49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00"/>
      <c r="U651" s="500"/>
      <c r="V651" s="500"/>
      <c r="W651" s="501"/>
    </row>
    <row r="652" spans="2:23" ht="12.75" x14ac:dyDescent="0.2">
      <c r="B652" s="17">
        <v>602</v>
      </c>
      <c r="C652" s="495"/>
      <c r="D652" s="496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97"/>
      <c r="U652" s="497"/>
      <c r="V652" s="497"/>
      <c r="W652" s="498"/>
    </row>
    <row r="653" spans="2:23" ht="12.75" x14ac:dyDescent="0.2">
      <c r="B653" s="16">
        <v>603</v>
      </c>
      <c r="C653" s="499"/>
      <c r="D653" s="49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00"/>
      <c r="U653" s="500"/>
      <c r="V653" s="500"/>
      <c r="W653" s="501"/>
    </row>
    <row r="654" spans="2:23" ht="12.75" x14ac:dyDescent="0.2">
      <c r="B654" s="17">
        <v>604</v>
      </c>
      <c r="C654" s="495"/>
      <c r="D654" s="496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97"/>
      <c r="U654" s="497"/>
      <c r="V654" s="497"/>
      <c r="W654" s="498"/>
    </row>
    <row r="655" spans="2:23" ht="12.75" x14ac:dyDescent="0.2">
      <c r="B655" s="16">
        <v>605</v>
      </c>
      <c r="C655" s="499"/>
      <c r="D655" s="49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00"/>
      <c r="U655" s="500"/>
      <c r="V655" s="500"/>
      <c r="W655" s="501"/>
    </row>
    <row r="656" spans="2:23" ht="12.75" x14ac:dyDescent="0.2">
      <c r="B656" s="17">
        <v>606</v>
      </c>
      <c r="C656" s="495"/>
      <c r="D656" s="496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97"/>
      <c r="U656" s="497"/>
      <c r="V656" s="497"/>
      <c r="W656" s="498"/>
    </row>
    <row r="657" spans="2:23" ht="12.75" x14ac:dyDescent="0.2">
      <c r="B657" s="16">
        <v>607</v>
      </c>
      <c r="C657" s="499"/>
      <c r="D657" s="49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00"/>
      <c r="U657" s="500"/>
      <c r="V657" s="500"/>
      <c r="W657" s="501"/>
    </row>
    <row r="658" spans="2:23" ht="12.75" x14ac:dyDescent="0.2">
      <c r="B658" s="17">
        <v>608</v>
      </c>
      <c r="C658" s="495"/>
      <c r="D658" s="496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97"/>
      <c r="U658" s="497"/>
      <c r="V658" s="497"/>
      <c r="W658" s="498"/>
    </row>
    <row r="659" spans="2:23" ht="12.75" x14ac:dyDescent="0.2">
      <c r="B659" s="16">
        <v>609</v>
      </c>
      <c r="C659" s="499"/>
      <c r="D659" s="49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00"/>
      <c r="U659" s="500"/>
      <c r="V659" s="500"/>
      <c r="W659" s="501"/>
    </row>
    <row r="660" spans="2:23" ht="12.75" x14ac:dyDescent="0.2">
      <c r="B660" s="17">
        <v>610</v>
      </c>
      <c r="C660" s="495"/>
      <c r="D660" s="496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97"/>
      <c r="U660" s="497"/>
      <c r="V660" s="497"/>
      <c r="W660" s="498"/>
    </row>
    <row r="661" spans="2:23" ht="12.75" x14ac:dyDescent="0.2">
      <c r="B661" s="16">
        <v>611</v>
      </c>
      <c r="C661" s="499"/>
      <c r="D661" s="49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00"/>
      <c r="U661" s="500"/>
      <c r="V661" s="500"/>
      <c r="W661" s="501"/>
    </row>
    <row r="662" spans="2:23" ht="12.75" x14ac:dyDescent="0.2">
      <c r="B662" s="17">
        <v>612</v>
      </c>
      <c r="C662" s="495"/>
      <c r="D662" s="496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97"/>
      <c r="U662" s="497"/>
      <c r="V662" s="497"/>
      <c r="W662" s="498"/>
    </row>
    <row r="663" spans="2:23" ht="12.75" x14ac:dyDescent="0.2">
      <c r="B663" s="16">
        <v>613</v>
      </c>
      <c r="C663" s="499"/>
      <c r="D663" s="49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00"/>
      <c r="U663" s="500"/>
      <c r="V663" s="500"/>
      <c r="W663" s="501"/>
    </row>
    <row r="664" spans="2:23" ht="12.75" x14ac:dyDescent="0.2">
      <c r="B664" s="17">
        <v>614</v>
      </c>
      <c r="C664" s="495"/>
      <c r="D664" s="496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97"/>
      <c r="U664" s="497"/>
      <c r="V664" s="497"/>
      <c r="W664" s="498"/>
    </row>
    <row r="665" spans="2:23" ht="12.75" x14ac:dyDescent="0.2">
      <c r="B665" s="16">
        <v>615</v>
      </c>
      <c r="C665" s="499"/>
      <c r="D665" s="49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00"/>
      <c r="U665" s="500"/>
      <c r="V665" s="500"/>
      <c r="W665" s="501"/>
    </row>
    <row r="666" spans="2:23" ht="12.75" x14ac:dyDescent="0.2">
      <c r="B666" s="17">
        <v>616</v>
      </c>
      <c r="C666" s="495"/>
      <c r="D666" s="496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97"/>
      <c r="U666" s="497"/>
      <c r="V666" s="497"/>
      <c r="W666" s="498"/>
    </row>
    <row r="667" spans="2:23" ht="12.75" x14ac:dyDescent="0.2">
      <c r="B667" s="16">
        <v>617</v>
      </c>
      <c r="C667" s="499"/>
      <c r="D667" s="49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00"/>
      <c r="U667" s="500"/>
      <c r="V667" s="500"/>
      <c r="W667" s="501"/>
    </row>
    <row r="668" spans="2:23" ht="12.75" x14ac:dyDescent="0.2">
      <c r="B668" s="17">
        <v>618</v>
      </c>
      <c r="C668" s="495"/>
      <c r="D668" s="496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97"/>
      <c r="U668" s="497"/>
      <c r="V668" s="497"/>
      <c r="W668" s="498"/>
    </row>
    <row r="669" spans="2:23" ht="12.75" x14ac:dyDescent="0.2">
      <c r="B669" s="16">
        <v>619</v>
      </c>
      <c r="C669" s="499"/>
      <c r="D669" s="49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00"/>
      <c r="U669" s="500"/>
      <c r="V669" s="500"/>
      <c r="W669" s="501"/>
    </row>
    <row r="670" spans="2:23" ht="12.75" x14ac:dyDescent="0.2">
      <c r="B670" s="17">
        <v>620</v>
      </c>
      <c r="C670" s="495"/>
      <c r="D670" s="496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97"/>
      <c r="U670" s="497"/>
      <c r="V670" s="497"/>
      <c r="W670" s="498"/>
    </row>
    <row r="671" spans="2:23" ht="12.75" x14ac:dyDescent="0.2">
      <c r="B671" s="16">
        <v>621</v>
      </c>
      <c r="C671" s="499"/>
      <c r="D671" s="49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00"/>
      <c r="U671" s="500"/>
      <c r="V671" s="500"/>
      <c r="W671" s="501"/>
    </row>
    <row r="672" spans="2:23" ht="12.75" x14ac:dyDescent="0.2">
      <c r="B672" s="17">
        <v>622</v>
      </c>
      <c r="C672" s="495"/>
      <c r="D672" s="496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97"/>
      <c r="U672" s="497"/>
      <c r="V672" s="497"/>
      <c r="W672" s="498"/>
    </row>
    <row r="673" spans="2:23" ht="12.75" x14ac:dyDescent="0.2">
      <c r="B673" s="16">
        <v>623</v>
      </c>
      <c r="C673" s="499"/>
      <c r="D673" s="49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00"/>
      <c r="U673" s="500"/>
      <c r="V673" s="500"/>
      <c r="W673" s="501"/>
    </row>
    <row r="674" spans="2:23" ht="12.75" x14ac:dyDescent="0.2">
      <c r="B674" s="17">
        <v>624</v>
      </c>
      <c r="C674" s="495"/>
      <c r="D674" s="496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97"/>
      <c r="U674" s="497"/>
      <c r="V674" s="497"/>
      <c r="W674" s="498"/>
    </row>
    <row r="675" spans="2:23" ht="12.75" x14ac:dyDescent="0.2">
      <c r="B675" s="16">
        <v>625</v>
      </c>
      <c r="C675" s="499"/>
      <c r="D675" s="49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00"/>
      <c r="U675" s="500"/>
      <c r="V675" s="500"/>
      <c r="W675" s="501"/>
    </row>
    <row r="676" spans="2:23" ht="12.75" x14ac:dyDescent="0.2">
      <c r="B676" s="17">
        <v>626</v>
      </c>
      <c r="C676" s="495"/>
      <c r="D676" s="496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97"/>
      <c r="U676" s="497"/>
      <c r="V676" s="497"/>
      <c r="W676" s="498"/>
    </row>
    <row r="677" spans="2:23" ht="12.75" x14ac:dyDescent="0.2">
      <c r="B677" s="16">
        <v>627</v>
      </c>
      <c r="C677" s="499"/>
      <c r="D677" s="49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00"/>
      <c r="U677" s="500"/>
      <c r="V677" s="500"/>
      <c r="W677" s="501"/>
    </row>
    <row r="678" spans="2:23" ht="12.75" x14ac:dyDescent="0.2">
      <c r="B678" s="17">
        <v>628</v>
      </c>
      <c r="C678" s="495"/>
      <c r="D678" s="496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97"/>
      <c r="U678" s="497"/>
      <c r="V678" s="497"/>
      <c r="W678" s="498"/>
    </row>
    <row r="679" spans="2:23" ht="12.75" x14ac:dyDescent="0.2">
      <c r="B679" s="16">
        <v>629</v>
      </c>
      <c r="C679" s="499"/>
      <c r="D679" s="49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00"/>
      <c r="U679" s="500"/>
      <c r="V679" s="500"/>
      <c r="W679" s="501"/>
    </row>
    <row r="680" spans="2:23" ht="12.75" x14ac:dyDescent="0.2">
      <c r="B680" s="17">
        <v>630</v>
      </c>
      <c r="C680" s="495"/>
      <c r="D680" s="496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97"/>
      <c r="U680" s="497"/>
      <c r="V680" s="497"/>
      <c r="W680" s="498"/>
    </row>
    <row r="681" spans="2:23" ht="12.75" x14ac:dyDescent="0.2">
      <c r="B681" s="16">
        <v>631</v>
      </c>
      <c r="C681" s="499"/>
      <c r="D681" s="49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00"/>
      <c r="U681" s="500"/>
      <c r="V681" s="500"/>
      <c r="W681" s="501"/>
    </row>
    <row r="682" spans="2:23" ht="12.75" x14ac:dyDescent="0.2">
      <c r="B682" s="17">
        <v>632</v>
      </c>
      <c r="C682" s="495"/>
      <c r="D682" s="496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97"/>
      <c r="U682" s="497"/>
      <c r="V682" s="497"/>
      <c r="W682" s="498"/>
    </row>
    <row r="683" spans="2:23" ht="12.75" x14ac:dyDescent="0.2">
      <c r="B683" s="16">
        <v>633</v>
      </c>
      <c r="C683" s="499"/>
      <c r="D683" s="49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00"/>
      <c r="U683" s="500"/>
      <c r="V683" s="500"/>
      <c r="W683" s="501"/>
    </row>
    <row r="684" spans="2:23" ht="12.75" x14ac:dyDescent="0.2">
      <c r="B684" s="17">
        <v>634</v>
      </c>
      <c r="C684" s="495"/>
      <c r="D684" s="496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97"/>
      <c r="U684" s="497"/>
      <c r="V684" s="497"/>
      <c r="W684" s="498"/>
    </row>
    <row r="685" spans="2:23" ht="12.75" x14ac:dyDescent="0.2">
      <c r="B685" s="16">
        <v>635</v>
      </c>
      <c r="C685" s="499"/>
      <c r="D685" s="49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00"/>
      <c r="U685" s="500"/>
      <c r="V685" s="500"/>
      <c r="W685" s="501"/>
    </row>
    <row r="686" spans="2:23" ht="12.75" x14ac:dyDescent="0.2">
      <c r="B686" s="17">
        <v>636</v>
      </c>
      <c r="C686" s="495"/>
      <c r="D686" s="496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97"/>
      <c r="U686" s="497"/>
      <c r="V686" s="497"/>
      <c r="W686" s="498"/>
    </row>
    <row r="687" spans="2:23" ht="12.75" x14ac:dyDescent="0.2">
      <c r="B687" s="16">
        <v>637</v>
      </c>
      <c r="C687" s="499"/>
      <c r="D687" s="49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00"/>
      <c r="U687" s="500"/>
      <c r="V687" s="500"/>
      <c r="W687" s="501"/>
    </row>
    <row r="688" spans="2:23" ht="12.75" x14ac:dyDescent="0.2">
      <c r="B688" s="17">
        <v>638</v>
      </c>
      <c r="C688" s="495"/>
      <c r="D688" s="496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97"/>
      <c r="U688" s="497"/>
      <c r="V688" s="497"/>
      <c r="W688" s="498"/>
    </row>
    <row r="689" spans="2:23" ht="12.75" x14ac:dyDescent="0.2">
      <c r="B689" s="16">
        <v>639</v>
      </c>
      <c r="C689" s="499"/>
      <c r="D689" s="49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00"/>
      <c r="U689" s="500"/>
      <c r="V689" s="500"/>
      <c r="W689" s="501"/>
    </row>
    <row r="690" spans="2:23" ht="12.75" x14ac:dyDescent="0.2">
      <c r="B690" s="17">
        <v>640</v>
      </c>
      <c r="C690" s="495"/>
      <c r="D690" s="496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97"/>
      <c r="U690" s="497"/>
      <c r="V690" s="497"/>
      <c r="W690" s="498"/>
    </row>
    <row r="691" spans="2:23" ht="12.75" x14ac:dyDescent="0.2">
      <c r="B691" s="16">
        <v>641</v>
      </c>
      <c r="C691" s="499"/>
      <c r="D691" s="49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00"/>
      <c r="U691" s="500"/>
      <c r="V691" s="500"/>
      <c r="W691" s="501"/>
    </row>
    <row r="692" spans="2:23" ht="12.75" x14ac:dyDescent="0.2">
      <c r="B692" s="17">
        <v>642</v>
      </c>
      <c r="C692" s="495"/>
      <c r="D692" s="496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97"/>
      <c r="U692" s="497"/>
      <c r="V692" s="497"/>
      <c r="W692" s="498"/>
    </row>
    <row r="693" spans="2:23" ht="12.75" x14ac:dyDescent="0.2">
      <c r="B693" s="16">
        <v>643</v>
      </c>
      <c r="C693" s="499"/>
      <c r="D693" s="49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00"/>
      <c r="U693" s="500"/>
      <c r="V693" s="500"/>
      <c r="W693" s="501"/>
    </row>
    <row r="694" spans="2:23" ht="12.75" x14ac:dyDescent="0.2">
      <c r="B694" s="17">
        <v>644</v>
      </c>
      <c r="C694" s="495"/>
      <c r="D694" s="496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97"/>
      <c r="U694" s="497"/>
      <c r="V694" s="497"/>
      <c r="W694" s="498"/>
    </row>
    <row r="695" spans="2:23" ht="12.75" x14ac:dyDescent="0.2">
      <c r="B695" s="16">
        <v>645</v>
      </c>
      <c r="C695" s="499"/>
      <c r="D695" s="49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00"/>
      <c r="U695" s="500"/>
      <c r="V695" s="500"/>
      <c r="W695" s="501"/>
    </row>
    <row r="696" spans="2:23" ht="12.75" x14ac:dyDescent="0.2">
      <c r="B696" s="17">
        <v>646</v>
      </c>
      <c r="C696" s="495"/>
      <c r="D696" s="496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97"/>
      <c r="U696" s="497"/>
      <c r="V696" s="497"/>
      <c r="W696" s="498"/>
    </row>
    <row r="697" spans="2:23" ht="12.75" x14ac:dyDescent="0.2">
      <c r="B697" s="16">
        <v>647</v>
      </c>
      <c r="C697" s="499"/>
      <c r="D697" s="49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00"/>
      <c r="U697" s="500"/>
      <c r="V697" s="500"/>
      <c r="W697" s="501"/>
    </row>
    <row r="698" spans="2:23" ht="12.75" x14ac:dyDescent="0.2">
      <c r="B698" s="17">
        <v>648</v>
      </c>
      <c r="C698" s="495"/>
      <c r="D698" s="496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97"/>
      <c r="U698" s="497"/>
      <c r="V698" s="497"/>
      <c r="W698" s="498"/>
    </row>
    <row r="699" spans="2:23" ht="12.75" x14ac:dyDescent="0.2">
      <c r="B699" s="16">
        <v>649</v>
      </c>
      <c r="C699" s="499"/>
      <c r="D699" s="49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00"/>
      <c r="U699" s="500"/>
      <c r="V699" s="500"/>
      <c r="W699" s="501"/>
    </row>
    <row r="700" spans="2:23" ht="12.75" x14ac:dyDescent="0.2">
      <c r="B700" s="17">
        <v>650</v>
      </c>
      <c r="C700" s="495"/>
      <c r="D700" s="496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97"/>
      <c r="U700" s="497"/>
      <c r="V700" s="497"/>
      <c r="W700" s="498"/>
    </row>
    <row r="701" spans="2:23" ht="12.75" x14ac:dyDescent="0.2">
      <c r="B701" s="16">
        <v>651</v>
      </c>
      <c r="C701" s="499"/>
      <c r="D701" s="49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00"/>
      <c r="U701" s="500"/>
      <c r="V701" s="500"/>
      <c r="W701" s="501"/>
    </row>
    <row r="702" spans="2:23" ht="12.75" x14ac:dyDescent="0.2">
      <c r="B702" s="17">
        <v>652</v>
      </c>
      <c r="C702" s="495"/>
      <c r="D702" s="496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97"/>
      <c r="U702" s="497"/>
      <c r="V702" s="497"/>
      <c r="W702" s="498"/>
    </row>
    <row r="703" spans="2:23" ht="12.75" x14ac:dyDescent="0.2">
      <c r="B703" s="16">
        <v>653</v>
      </c>
      <c r="C703" s="499"/>
      <c r="D703" s="49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00"/>
      <c r="U703" s="500"/>
      <c r="V703" s="500"/>
      <c r="W703" s="501"/>
    </row>
    <row r="704" spans="2:23" ht="12.75" x14ac:dyDescent="0.2">
      <c r="B704" s="17">
        <v>654</v>
      </c>
      <c r="C704" s="495"/>
      <c r="D704" s="496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97"/>
      <c r="U704" s="497"/>
      <c r="V704" s="497"/>
      <c r="W704" s="498"/>
    </row>
    <row r="705" spans="2:23" ht="12.75" x14ac:dyDescent="0.2">
      <c r="B705" s="16">
        <v>655</v>
      </c>
      <c r="C705" s="499"/>
      <c r="D705" s="49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00"/>
      <c r="U705" s="500"/>
      <c r="V705" s="500"/>
      <c r="W705" s="501"/>
    </row>
    <row r="706" spans="2:23" ht="12.75" x14ac:dyDescent="0.2">
      <c r="B706" s="17">
        <v>656</v>
      </c>
      <c r="C706" s="495"/>
      <c r="D706" s="496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97"/>
      <c r="U706" s="497"/>
      <c r="V706" s="497"/>
      <c r="W706" s="498"/>
    </row>
    <row r="707" spans="2:23" ht="12.75" x14ac:dyDescent="0.2">
      <c r="B707" s="16">
        <v>657</v>
      </c>
      <c r="C707" s="499"/>
      <c r="D707" s="49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00"/>
      <c r="U707" s="500"/>
      <c r="V707" s="500"/>
      <c r="W707" s="501"/>
    </row>
    <row r="708" spans="2:23" ht="12.75" x14ac:dyDescent="0.2">
      <c r="B708" s="17">
        <v>658</v>
      </c>
      <c r="C708" s="495"/>
      <c r="D708" s="496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97"/>
      <c r="U708" s="497"/>
      <c r="V708" s="497"/>
      <c r="W708" s="498"/>
    </row>
    <row r="709" spans="2:23" ht="12.75" x14ac:dyDescent="0.2">
      <c r="B709" s="16">
        <v>659</v>
      </c>
      <c r="C709" s="499"/>
      <c r="D709" s="49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00"/>
      <c r="U709" s="500"/>
      <c r="V709" s="500"/>
      <c r="W709" s="501"/>
    </row>
    <row r="710" spans="2:23" ht="12.75" x14ac:dyDescent="0.2">
      <c r="B710" s="17">
        <v>660</v>
      </c>
      <c r="C710" s="495"/>
      <c r="D710" s="496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97"/>
      <c r="U710" s="497"/>
      <c r="V710" s="497"/>
      <c r="W710" s="498"/>
    </row>
    <row r="711" spans="2:23" ht="12.75" x14ac:dyDescent="0.2">
      <c r="B711" s="16">
        <v>661</v>
      </c>
      <c r="C711" s="499"/>
      <c r="D711" s="49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00"/>
      <c r="U711" s="500"/>
      <c r="V711" s="500"/>
      <c r="W711" s="501"/>
    </row>
    <row r="712" spans="2:23" ht="12.75" x14ac:dyDescent="0.2">
      <c r="B712" s="17">
        <v>662</v>
      </c>
      <c r="C712" s="495"/>
      <c r="D712" s="496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97"/>
      <c r="U712" s="497"/>
      <c r="V712" s="497"/>
      <c r="W712" s="498"/>
    </row>
    <row r="713" spans="2:23" ht="12.75" x14ac:dyDescent="0.2">
      <c r="B713" s="16">
        <v>663</v>
      </c>
      <c r="C713" s="499"/>
      <c r="D713" s="49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00"/>
      <c r="U713" s="500"/>
      <c r="V713" s="500"/>
      <c r="W713" s="501"/>
    </row>
    <row r="714" spans="2:23" ht="12.75" x14ac:dyDescent="0.2">
      <c r="B714" s="17">
        <v>664</v>
      </c>
      <c r="C714" s="495"/>
      <c r="D714" s="496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97"/>
      <c r="U714" s="497"/>
      <c r="V714" s="497"/>
      <c r="W714" s="498"/>
    </row>
    <row r="715" spans="2:23" ht="12.75" x14ac:dyDescent="0.2">
      <c r="B715" s="16">
        <v>665</v>
      </c>
      <c r="C715" s="499"/>
      <c r="D715" s="49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00"/>
      <c r="U715" s="500"/>
      <c r="V715" s="500"/>
      <c r="W715" s="501"/>
    </row>
    <row r="716" spans="2:23" ht="12.75" x14ac:dyDescent="0.2">
      <c r="B716" s="17">
        <v>666</v>
      </c>
      <c r="C716" s="495"/>
      <c r="D716" s="496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97"/>
      <c r="U716" s="497"/>
      <c r="V716" s="497"/>
      <c r="W716" s="498"/>
    </row>
    <row r="717" spans="2:23" ht="12.75" x14ac:dyDescent="0.2">
      <c r="B717" s="16">
        <v>667</v>
      </c>
      <c r="C717" s="499"/>
      <c r="D717" s="49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00"/>
      <c r="U717" s="500"/>
      <c r="V717" s="500"/>
      <c r="W717" s="501"/>
    </row>
    <row r="718" spans="2:23" ht="12.75" x14ac:dyDescent="0.2">
      <c r="B718" s="17">
        <v>668</v>
      </c>
      <c r="C718" s="495"/>
      <c r="D718" s="496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97"/>
      <c r="U718" s="497"/>
      <c r="V718" s="497"/>
      <c r="W718" s="498"/>
    </row>
    <row r="719" spans="2:23" ht="12.75" x14ac:dyDescent="0.2">
      <c r="B719" s="16">
        <v>669</v>
      </c>
      <c r="C719" s="499"/>
      <c r="D719" s="49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00"/>
      <c r="U719" s="500"/>
      <c r="V719" s="500"/>
      <c r="W719" s="501"/>
    </row>
    <row r="720" spans="2:23" ht="12.75" x14ac:dyDescent="0.2">
      <c r="B720" s="17">
        <v>670</v>
      </c>
      <c r="C720" s="495"/>
      <c r="D720" s="496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97"/>
      <c r="U720" s="497"/>
      <c r="V720" s="497"/>
      <c r="W720" s="498"/>
    </row>
    <row r="721" spans="2:23" ht="12.75" x14ac:dyDescent="0.2">
      <c r="B721" s="16">
        <v>671</v>
      </c>
      <c r="C721" s="499"/>
      <c r="D721" s="49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00"/>
      <c r="U721" s="500"/>
      <c r="V721" s="500"/>
      <c r="W721" s="501"/>
    </row>
    <row r="722" spans="2:23" ht="12.75" x14ac:dyDescent="0.2">
      <c r="B722" s="17">
        <v>672</v>
      </c>
      <c r="C722" s="495"/>
      <c r="D722" s="496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97"/>
      <c r="U722" s="497"/>
      <c r="V722" s="497"/>
      <c r="W722" s="498"/>
    </row>
    <row r="723" spans="2:23" ht="12.75" x14ac:dyDescent="0.2">
      <c r="B723" s="16">
        <v>673</v>
      </c>
      <c r="C723" s="499"/>
      <c r="D723" s="49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00"/>
      <c r="U723" s="500"/>
      <c r="V723" s="500"/>
      <c r="W723" s="501"/>
    </row>
    <row r="724" spans="2:23" ht="12.75" x14ac:dyDescent="0.2">
      <c r="B724" s="17">
        <v>674</v>
      </c>
      <c r="C724" s="495"/>
      <c r="D724" s="496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97"/>
      <c r="U724" s="497"/>
      <c r="V724" s="497"/>
      <c r="W724" s="498"/>
    </row>
    <row r="725" spans="2:23" ht="12.75" x14ac:dyDescent="0.2">
      <c r="B725" s="16">
        <v>675</v>
      </c>
      <c r="C725" s="499"/>
      <c r="D725" s="49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00"/>
      <c r="U725" s="500"/>
      <c r="V725" s="500"/>
      <c r="W725" s="501"/>
    </row>
    <row r="726" spans="2:23" ht="12.75" x14ac:dyDescent="0.2">
      <c r="B726" s="17">
        <v>676</v>
      </c>
      <c r="C726" s="495"/>
      <c r="D726" s="496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97"/>
      <c r="U726" s="497"/>
      <c r="V726" s="497"/>
      <c r="W726" s="498"/>
    </row>
    <row r="727" spans="2:23" ht="12.75" x14ac:dyDescent="0.2">
      <c r="B727" s="16">
        <v>677</v>
      </c>
      <c r="C727" s="499"/>
      <c r="D727" s="49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00"/>
      <c r="U727" s="500"/>
      <c r="V727" s="500"/>
      <c r="W727" s="501"/>
    </row>
    <row r="728" spans="2:23" ht="12.75" x14ac:dyDescent="0.2">
      <c r="B728" s="17">
        <v>678</v>
      </c>
      <c r="C728" s="495"/>
      <c r="D728" s="496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97"/>
      <c r="U728" s="497"/>
      <c r="V728" s="497"/>
      <c r="W728" s="498"/>
    </row>
    <row r="729" spans="2:23" ht="12.75" x14ac:dyDescent="0.2">
      <c r="B729" s="16">
        <v>679</v>
      </c>
      <c r="C729" s="499"/>
      <c r="D729" s="49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00"/>
      <c r="U729" s="500"/>
      <c r="V729" s="500"/>
      <c r="W729" s="501"/>
    </row>
    <row r="730" spans="2:23" ht="12.75" x14ac:dyDescent="0.2">
      <c r="B730" s="17">
        <v>680</v>
      </c>
      <c r="C730" s="495"/>
      <c r="D730" s="496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97"/>
      <c r="U730" s="497"/>
      <c r="V730" s="497"/>
      <c r="W730" s="498"/>
    </row>
    <row r="731" spans="2:23" ht="12.75" x14ac:dyDescent="0.2">
      <c r="B731" s="16">
        <v>681</v>
      </c>
      <c r="C731" s="499"/>
      <c r="D731" s="49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00"/>
      <c r="U731" s="500"/>
      <c r="V731" s="500"/>
      <c r="W731" s="501"/>
    </row>
    <row r="732" spans="2:23" ht="12.75" x14ac:dyDescent="0.2">
      <c r="B732" s="17">
        <v>682</v>
      </c>
      <c r="C732" s="495"/>
      <c r="D732" s="496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97"/>
      <c r="U732" s="497"/>
      <c r="V732" s="497"/>
      <c r="W732" s="498"/>
    </row>
    <row r="733" spans="2:23" ht="12.75" x14ac:dyDescent="0.2">
      <c r="B733" s="16">
        <v>683</v>
      </c>
      <c r="C733" s="499"/>
      <c r="D733" s="49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00"/>
      <c r="U733" s="500"/>
      <c r="V733" s="500"/>
      <c r="W733" s="501"/>
    </row>
    <row r="734" spans="2:23" ht="12.75" x14ac:dyDescent="0.2">
      <c r="B734" s="17">
        <v>684</v>
      </c>
      <c r="C734" s="495"/>
      <c r="D734" s="496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97"/>
      <c r="U734" s="497"/>
      <c r="V734" s="497"/>
      <c r="W734" s="498"/>
    </row>
    <row r="735" spans="2:23" ht="12.75" x14ac:dyDescent="0.2">
      <c r="B735" s="16">
        <v>685</v>
      </c>
      <c r="C735" s="499"/>
      <c r="D735" s="49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00"/>
      <c r="U735" s="500"/>
      <c r="V735" s="500"/>
      <c r="W735" s="501"/>
    </row>
    <row r="736" spans="2:23" ht="12.75" x14ac:dyDescent="0.2">
      <c r="B736" s="17">
        <v>686</v>
      </c>
      <c r="C736" s="495"/>
      <c r="D736" s="496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97"/>
      <c r="U736" s="497"/>
      <c r="V736" s="497"/>
      <c r="W736" s="498"/>
    </row>
    <row r="737" spans="2:23" ht="12.75" x14ac:dyDescent="0.2">
      <c r="B737" s="16">
        <v>687</v>
      </c>
      <c r="C737" s="499"/>
      <c r="D737" s="49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00"/>
      <c r="U737" s="500"/>
      <c r="V737" s="500"/>
      <c r="W737" s="501"/>
    </row>
    <row r="738" spans="2:23" ht="12.75" x14ac:dyDescent="0.2">
      <c r="B738" s="17">
        <v>688</v>
      </c>
      <c r="C738" s="495"/>
      <c r="D738" s="496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97"/>
      <c r="U738" s="497"/>
      <c r="V738" s="497"/>
      <c r="W738" s="498"/>
    </row>
    <row r="739" spans="2:23" ht="12.75" x14ac:dyDescent="0.2">
      <c r="B739" s="16">
        <v>689</v>
      </c>
      <c r="C739" s="499"/>
      <c r="D739" s="49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00"/>
      <c r="U739" s="500"/>
      <c r="V739" s="500"/>
      <c r="W739" s="501"/>
    </row>
    <row r="740" spans="2:23" ht="12.75" x14ac:dyDescent="0.2">
      <c r="B740" s="17">
        <v>690</v>
      </c>
      <c r="C740" s="495"/>
      <c r="D740" s="496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97"/>
      <c r="U740" s="497"/>
      <c r="V740" s="497"/>
      <c r="W740" s="498"/>
    </row>
    <row r="741" spans="2:23" ht="12.75" x14ac:dyDescent="0.2">
      <c r="B741" s="16">
        <v>691</v>
      </c>
      <c r="C741" s="499"/>
      <c r="D741" s="49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00"/>
      <c r="U741" s="500"/>
      <c r="V741" s="500"/>
      <c r="W741" s="501"/>
    </row>
    <row r="742" spans="2:23" ht="12.75" x14ac:dyDescent="0.2">
      <c r="B742" s="17">
        <v>692</v>
      </c>
      <c r="C742" s="495"/>
      <c r="D742" s="496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97"/>
      <c r="U742" s="497"/>
      <c r="V742" s="497"/>
      <c r="W742" s="498"/>
    </row>
    <row r="743" spans="2:23" ht="12.75" x14ac:dyDescent="0.2">
      <c r="B743" s="16">
        <v>693</v>
      </c>
      <c r="C743" s="499"/>
      <c r="D743" s="49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00"/>
      <c r="U743" s="500"/>
      <c r="V743" s="500"/>
      <c r="W743" s="501"/>
    </row>
    <row r="744" spans="2:23" ht="12.75" x14ac:dyDescent="0.2">
      <c r="B744" s="17">
        <v>694</v>
      </c>
      <c r="C744" s="495"/>
      <c r="D744" s="496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97"/>
      <c r="U744" s="497"/>
      <c r="V744" s="497"/>
      <c r="W744" s="498"/>
    </row>
    <row r="745" spans="2:23" ht="12.75" x14ac:dyDescent="0.2">
      <c r="B745" s="16">
        <v>695</v>
      </c>
      <c r="C745" s="499"/>
      <c r="D745" s="49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00"/>
      <c r="U745" s="500"/>
      <c r="V745" s="500"/>
      <c r="W745" s="501"/>
    </row>
    <row r="746" spans="2:23" ht="12.75" x14ac:dyDescent="0.2">
      <c r="B746" s="17">
        <v>696</v>
      </c>
      <c r="C746" s="495"/>
      <c r="D746" s="496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97"/>
      <c r="U746" s="497"/>
      <c r="V746" s="497"/>
      <c r="W746" s="498"/>
    </row>
    <row r="747" spans="2:23" ht="12.75" x14ac:dyDescent="0.2">
      <c r="B747" s="16">
        <v>697</v>
      </c>
      <c r="C747" s="499"/>
      <c r="D747" s="49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00"/>
      <c r="U747" s="500"/>
      <c r="V747" s="500"/>
      <c r="W747" s="501"/>
    </row>
    <row r="748" spans="2:23" ht="12.75" x14ac:dyDescent="0.2">
      <c r="B748" s="17">
        <v>698</v>
      </c>
      <c r="C748" s="495"/>
      <c r="D748" s="496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97"/>
      <c r="U748" s="497"/>
      <c r="V748" s="497"/>
      <c r="W748" s="498"/>
    </row>
    <row r="749" spans="2:23" ht="12.75" x14ac:dyDescent="0.2">
      <c r="B749" s="16">
        <v>699</v>
      </c>
      <c r="C749" s="499"/>
      <c r="D749" s="49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00"/>
      <c r="U749" s="500"/>
      <c r="V749" s="500"/>
      <c r="W749" s="501"/>
    </row>
    <row r="750" spans="2:23" ht="12.75" x14ac:dyDescent="0.2">
      <c r="B750" s="17">
        <v>700</v>
      </c>
      <c r="C750" s="495"/>
      <c r="D750" s="496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97"/>
      <c r="U750" s="497"/>
      <c r="V750" s="497"/>
      <c r="W750" s="498"/>
    </row>
    <row r="751" spans="2:23" ht="12.75" x14ac:dyDescent="0.2">
      <c r="B751" s="16">
        <v>701</v>
      </c>
      <c r="C751" s="499"/>
      <c r="D751" s="49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00"/>
      <c r="U751" s="500"/>
      <c r="V751" s="500"/>
      <c r="W751" s="501"/>
    </row>
    <row r="752" spans="2:23" ht="12.75" x14ac:dyDescent="0.2">
      <c r="B752" s="17">
        <v>702</v>
      </c>
      <c r="C752" s="495"/>
      <c r="D752" s="496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97"/>
      <c r="U752" s="497"/>
      <c r="V752" s="497"/>
      <c r="W752" s="498"/>
    </row>
    <row r="753" spans="2:23" ht="12.75" x14ac:dyDescent="0.2">
      <c r="B753" s="16">
        <v>703</v>
      </c>
      <c r="C753" s="499"/>
      <c r="D753" s="49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00"/>
      <c r="U753" s="500"/>
      <c r="V753" s="500"/>
      <c r="W753" s="501"/>
    </row>
    <row r="754" spans="2:23" ht="12.75" x14ac:dyDescent="0.2">
      <c r="B754" s="17">
        <v>704</v>
      </c>
      <c r="C754" s="495"/>
      <c r="D754" s="496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97"/>
      <c r="U754" s="497"/>
      <c r="V754" s="497"/>
      <c r="W754" s="498"/>
    </row>
    <row r="755" spans="2:23" ht="12.75" x14ac:dyDescent="0.2">
      <c r="B755" s="16">
        <v>705</v>
      </c>
      <c r="C755" s="499"/>
      <c r="D755" s="49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00"/>
      <c r="U755" s="500"/>
      <c r="V755" s="500"/>
      <c r="W755" s="501"/>
    </row>
    <row r="756" spans="2:23" ht="12.75" x14ac:dyDescent="0.2">
      <c r="B756" s="17">
        <v>706</v>
      </c>
      <c r="C756" s="495"/>
      <c r="D756" s="496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97"/>
      <c r="U756" s="497"/>
      <c r="V756" s="497"/>
      <c r="W756" s="498"/>
    </row>
    <row r="757" spans="2:23" ht="12.75" x14ac:dyDescent="0.2">
      <c r="B757" s="16">
        <v>707</v>
      </c>
      <c r="C757" s="499"/>
      <c r="D757" s="49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00"/>
      <c r="U757" s="500"/>
      <c r="V757" s="500"/>
      <c r="W757" s="501"/>
    </row>
    <row r="758" spans="2:23" ht="12.75" x14ac:dyDescent="0.2">
      <c r="B758" s="17">
        <v>708</v>
      </c>
      <c r="C758" s="495"/>
      <c r="D758" s="496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97"/>
      <c r="U758" s="497"/>
      <c r="V758" s="497"/>
      <c r="W758" s="498"/>
    </row>
    <row r="759" spans="2:23" ht="12.75" x14ac:dyDescent="0.2">
      <c r="B759" s="16">
        <v>709</v>
      </c>
      <c r="C759" s="499"/>
      <c r="D759" s="49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00"/>
      <c r="U759" s="500"/>
      <c r="V759" s="500"/>
      <c r="W759" s="501"/>
    </row>
    <row r="760" spans="2:23" ht="12.75" x14ac:dyDescent="0.2">
      <c r="B760" s="17">
        <v>710</v>
      </c>
      <c r="C760" s="495"/>
      <c r="D760" s="496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97"/>
      <c r="U760" s="497"/>
      <c r="V760" s="497"/>
      <c r="W760" s="498"/>
    </row>
    <row r="761" spans="2:23" ht="12.75" x14ac:dyDescent="0.2">
      <c r="B761" s="16">
        <v>711</v>
      </c>
      <c r="C761" s="499"/>
      <c r="D761" s="49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00"/>
      <c r="U761" s="500"/>
      <c r="V761" s="500"/>
      <c r="W761" s="501"/>
    </row>
    <row r="762" spans="2:23" ht="12.75" x14ac:dyDescent="0.2">
      <c r="B762" s="17">
        <v>712</v>
      </c>
      <c r="C762" s="495"/>
      <c r="D762" s="496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97"/>
      <c r="U762" s="497"/>
      <c r="V762" s="497"/>
      <c r="W762" s="498"/>
    </row>
    <row r="763" spans="2:23" ht="12.75" x14ac:dyDescent="0.2">
      <c r="B763" s="16">
        <v>713</v>
      </c>
      <c r="C763" s="499"/>
      <c r="D763" s="49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00"/>
      <c r="U763" s="500"/>
      <c r="V763" s="500"/>
      <c r="W763" s="501"/>
    </row>
    <row r="764" spans="2:23" ht="12.75" x14ac:dyDescent="0.2">
      <c r="B764" s="17">
        <v>714</v>
      </c>
      <c r="C764" s="495"/>
      <c r="D764" s="496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97"/>
      <c r="U764" s="497"/>
      <c r="V764" s="497"/>
      <c r="W764" s="498"/>
    </row>
    <row r="765" spans="2:23" ht="12.75" x14ac:dyDescent="0.2">
      <c r="B765" s="16">
        <v>715</v>
      </c>
      <c r="C765" s="499"/>
      <c r="D765" s="49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00"/>
      <c r="U765" s="500"/>
      <c r="V765" s="500"/>
      <c r="W765" s="501"/>
    </row>
    <row r="766" spans="2:23" ht="12.75" x14ac:dyDescent="0.2">
      <c r="B766" s="17">
        <v>716</v>
      </c>
      <c r="C766" s="495"/>
      <c r="D766" s="496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97"/>
      <c r="U766" s="497"/>
      <c r="V766" s="497"/>
      <c r="W766" s="498"/>
    </row>
    <row r="767" spans="2:23" ht="12.75" x14ac:dyDescent="0.2">
      <c r="B767" s="16">
        <v>717</v>
      </c>
      <c r="C767" s="499"/>
      <c r="D767" s="49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00"/>
      <c r="U767" s="500"/>
      <c r="V767" s="500"/>
      <c r="W767" s="501"/>
    </row>
    <row r="768" spans="2:23" ht="12.75" x14ac:dyDescent="0.2">
      <c r="B768" s="17">
        <v>718</v>
      </c>
      <c r="C768" s="495"/>
      <c r="D768" s="496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97"/>
      <c r="U768" s="497"/>
      <c r="V768" s="497"/>
      <c r="W768" s="498"/>
    </row>
    <row r="769" spans="2:23" ht="12.75" x14ac:dyDescent="0.2">
      <c r="B769" s="16">
        <v>719</v>
      </c>
      <c r="C769" s="499"/>
      <c r="D769" s="49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00"/>
      <c r="U769" s="500"/>
      <c r="V769" s="500"/>
      <c r="W769" s="501"/>
    </row>
    <row r="770" spans="2:23" ht="12.75" x14ac:dyDescent="0.2">
      <c r="B770" s="17">
        <v>720</v>
      </c>
      <c r="C770" s="495"/>
      <c r="D770" s="496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97"/>
      <c r="U770" s="497"/>
      <c r="V770" s="497"/>
      <c r="W770" s="498"/>
    </row>
    <row r="771" spans="2:23" ht="12.75" x14ac:dyDescent="0.2">
      <c r="B771" s="16">
        <v>721</v>
      </c>
      <c r="C771" s="499"/>
      <c r="D771" s="49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00"/>
      <c r="U771" s="500"/>
      <c r="V771" s="500"/>
      <c r="W771" s="501"/>
    </row>
    <row r="772" spans="2:23" ht="12.75" x14ac:dyDescent="0.2">
      <c r="B772" s="17">
        <v>722</v>
      </c>
      <c r="C772" s="495"/>
      <c r="D772" s="496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97"/>
      <c r="U772" s="497"/>
      <c r="V772" s="497"/>
      <c r="W772" s="498"/>
    </row>
    <row r="773" spans="2:23" ht="12.75" x14ac:dyDescent="0.2">
      <c r="B773" s="16">
        <v>723</v>
      </c>
      <c r="C773" s="499"/>
      <c r="D773" s="49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00"/>
      <c r="U773" s="500"/>
      <c r="V773" s="500"/>
      <c r="W773" s="501"/>
    </row>
    <row r="774" spans="2:23" ht="12.75" x14ac:dyDescent="0.2">
      <c r="B774" s="17">
        <v>724</v>
      </c>
      <c r="C774" s="495"/>
      <c r="D774" s="496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97"/>
      <c r="U774" s="497"/>
      <c r="V774" s="497"/>
      <c r="W774" s="498"/>
    </row>
    <row r="775" spans="2:23" ht="12.75" x14ac:dyDescent="0.2">
      <c r="B775" s="16">
        <v>725</v>
      </c>
      <c r="C775" s="499"/>
      <c r="D775" s="49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00"/>
      <c r="U775" s="500"/>
      <c r="V775" s="500"/>
      <c r="W775" s="501"/>
    </row>
    <row r="776" spans="2:23" ht="12.75" x14ac:dyDescent="0.2">
      <c r="B776" s="17">
        <v>726</v>
      </c>
      <c r="C776" s="495"/>
      <c r="D776" s="496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97"/>
      <c r="U776" s="497"/>
      <c r="V776" s="497"/>
      <c r="W776" s="498"/>
    </row>
    <row r="777" spans="2:23" ht="12.75" x14ac:dyDescent="0.2">
      <c r="B777" s="16">
        <v>727</v>
      </c>
      <c r="C777" s="499"/>
      <c r="D777" s="49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00"/>
      <c r="U777" s="500"/>
      <c r="V777" s="500"/>
      <c r="W777" s="501"/>
    </row>
    <row r="778" spans="2:23" ht="12.75" x14ac:dyDescent="0.2">
      <c r="B778" s="17">
        <v>728</v>
      </c>
      <c r="C778" s="495"/>
      <c r="D778" s="496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97"/>
      <c r="U778" s="497"/>
      <c r="V778" s="497"/>
      <c r="W778" s="498"/>
    </row>
    <row r="779" spans="2:23" ht="12.75" x14ac:dyDescent="0.2">
      <c r="B779" s="16">
        <v>729</v>
      </c>
      <c r="C779" s="499"/>
      <c r="D779" s="49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00"/>
      <c r="U779" s="500"/>
      <c r="V779" s="500"/>
      <c r="W779" s="501"/>
    </row>
    <row r="780" spans="2:23" ht="12.75" x14ac:dyDescent="0.2">
      <c r="B780" s="17">
        <v>730</v>
      </c>
      <c r="C780" s="495"/>
      <c r="D780" s="496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97"/>
      <c r="U780" s="497"/>
      <c r="V780" s="497"/>
      <c r="W780" s="498"/>
    </row>
    <row r="781" spans="2:23" ht="12.75" x14ac:dyDescent="0.2">
      <c r="B781" s="16">
        <v>731</v>
      </c>
      <c r="C781" s="499"/>
      <c r="D781" s="49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00"/>
      <c r="U781" s="500"/>
      <c r="V781" s="500"/>
      <c r="W781" s="501"/>
    </row>
    <row r="782" spans="2:23" ht="12.75" x14ac:dyDescent="0.2">
      <c r="B782" s="17">
        <v>732</v>
      </c>
      <c r="C782" s="495"/>
      <c r="D782" s="496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97"/>
      <c r="U782" s="497"/>
      <c r="V782" s="497"/>
      <c r="W782" s="498"/>
    </row>
    <row r="783" spans="2:23" ht="12.75" x14ac:dyDescent="0.2">
      <c r="B783" s="16">
        <v>733</v>
      </c>
      <c r="C783" s="499"/>
      <c r="D783" s="49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00"/>
      <c r="U783" s="500"/>
      <c r="V783" s="500"/>
      <c r="W783" s="501"/>
    </row>
    <row r="784" spans="2:23" ht="12.75" x14ac:dyDescent="0.2">
      <c r="B784" s="17">
        <v>734</v>
      </c>
      <c r="C784" s="495"/>
      <c r="D784" s="496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97"/>
      <c r="U784" s="497"/>
      <c r="V784" s="497"/>
      <c r="W784" s="498"/>
    </row>
    <row r="785" spans="2:23" ht="12.75" x14ac:dyDescent="0.2">
      <c r="B785" s="16">
        <v>735</v>
      </c>
      <c r="C785" s="499"/>
      <c r="D785" s="49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00"/>
      <c r="U785" s="500"/>
      <c r="V785" s="500"/>
      <c r="W785" s="501"/>
    </row>
    <row r="786" spans="2:23" ht="12.75" x14ac:dyDescent="0.2">
      <c r="B786" s="17">
        <v>736</v>
      </c>
      <c r="C786" s="495"/>
      <c r="D786" s="496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97"/>
      <c r="U786" s="497"/>
      <c r="V786" s="497"/>
      <c r="W786" s="498"/>
    </row>
    <row r="787" spans="2:23" ht="12.75" x14ac:dyDescent="0.2">
      <c r="B787" s="16">
        <v>737</v>
      </c>
      <c r="C787" s="499"/>
      <c r="D787" s="49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00"/>
      <c r="U787" s="500"/>
      <c r="V787" s="500"/>
      <c r="W787" s="501"/>
    </row>
    <row r="788" spans="2:23" ht="12.75" x14ac:dyDescent="0.2">
      <c r="B788" s="17">
        <v>738</v>
      </c>
      <c r="C788" s="495"/>
      <c r="D788" s="496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97"/>
      <c r="U788" s="497"/>
      <c r="V788" s="497"/>
      <c r="W788" s="498"/>
    </row>
    <row r="789" spans="2:23" ht="12.75" x14ac:dyDescent="0.2">
      <c r="B789" s="16">
        <v>739</v>
      </c>
      <c r="C789" s="499"/>
      <c r="D789" s="49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00"/>
      <c r="U789" s="500"/>
      <c r="V789" s="500"/>
      <c r="W789" s="501"/>
    </row>
    <row r="790" spans="2:23" ht="12.75" x14ac:dyDescent="0.2">
      <c r="B790" s="17">
        <v>740</v>
      </c>
      <c r="C790" s="495"/>
      <c r="D790" s="496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97"/>
      <c r="U790" s="497"/>
      <c r="V790" s="497"/>
      <c r="W790" s="498"/>
    </row>
    <row r="791" spans="2:23" ht="12.75" x14ac:dyDescent="0.2">
      <c r="B791" s="16">
        <v>741</v>
      </c>
      <c r="C791" s="499"/>
      <c r="D791" s="49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00"/>
      <c r="U791" s="500"/>
      <c r="V791" s="500"/>
      <c r="W791" s="501"/>
    </row>
    <row r="792" spans="2:23" ht="12.75" x14ac:dyDescent="0.2">
      <c r="B792" s="17">
        <v>742</v>
      </c>
      <c r="C792" s="495"/>
      <c r="D792" s="496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97"/>
      <c r="U792" s="497"/>
      <c r="V792" s="497"/>
      <c r="W792" s="498"/>
    </row>
    <row r="793" spans="2:23" ht="12.75" x14ac:dyDescent="0.2">
      <c r="B793" s="16">
        <v>743</v>
      </c>
      <c r="C793" s="499"/>
      <c r="D793" s="49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00"/>
      <c r="U793" s="500"/>
      <c r="V793" s="500"/>
      <c r="W793" s="501"/>
    </row>
    <row r="794" spans="2:23" ht="12.75" x14ac:dyDescent="0.2">
      <c r="B794" s="17">
        <v>744</v>
      </c>
      <c r="C794" s="495"/>
      <c r="D794" s="496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97"/>
      <c r="U794" s="497"/>
      <c r="V794" s="497"/>
      <c r="W794" s="498"/>
    </row>
    <row r="795" spans="2:23" ht="12.75" x14ac:dyDescent="0.2">
      <c r="B795" s="16">
        <v>745</v>
      </c>
      <c r="C795" s="499"/>
      <c r="D795" s="49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00"/>
      <c r="U795" s="500"/>
      <c r="V795" s="500"/>
      <c r="W795" s="501"/>
    </row>
    <row r="796" spans="2:23" ht="12.75" x14ac:dyDescent="0.2">
      <c r="B796" s="17">
        <v>746</v>
      </c>
      <c r="C796" s="495"/>
      <c r="D796" s="496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97"/>
      <c r="U796" s="497"/>
      <c r="V796" s="497"/>
      <c r="W796" s="498"/>
    </row>
    <row r="797" spans="2:23" ht="12.75" x14ac:dyDescent="0.2">
      <c r="B797" s="16">
        <v>747</v>
      </c>
      <c r="C797" s="499"/>
      <c r="D797" s="49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00"/>
      <c r="U797" s="500"/>
      <c r="V797" s="500"/>
      <c r="W797" s="501"/>
    </row>
    <row r="798" spans="2:23" ht="12.75" x14ac:dyDescent="0.2">
      <c r="B798" s="17">
        <v>748</v>
      </c>
      <c r="C798" s="495"/>
      <c r="D798" s="496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97"/>
      <c r="U798" s="497"/>
      <c r="V798" s="497"/>
      <c r="W798" s="498"/>
    </row>
    <row r="799" spans="2:23" ht="12.75" x14ac:dyDescent="0.2">
      <c r="B799" s="16">
        <v>749</v>
      </c>
      <c r="C799" s="499"/>
      <c r="D799" s="49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00"/>
      <c r="U799" s="500"/>
      <c r="V799" s="500"/>
      <c r="W799" s="501"/>
    </row>
    <row r="800" spans="2:23" ht="12.75" x14ac:dyDescent="0.2">
      <c r="B800" s="17">
        <v>750</v>
      </c>
      <c r="C800" s="495"/>
      <c r="D800" s="496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97"/>
      <c r="U800" s="497"/>
      <c r="V800" s="497"/>
      <c r="W800" s="498"/>
    </row>
    <row r="801" spans="2:23" ht="12.75" x14ac:dyDescent="0.2">
      <c r="B801" s="16">
        <v>751</v>
      </c>
      <c r="C801" s="499"/>
      <c r="D801" s="49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00"/>
      <c r="U801" s="500"/>
      <c r="V801" s="500"/>
      <c r="W801" s="501"/>
    </row>
    <row r="802" spans="2:23" ht="12.75" x14ac:dyDescent="0.2">
      <c r="B802" s="17">
        <v>752</v>
      </c>
      <c r="C802" s="495"/>
      <c r="D802" s="496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97"/>
      <c r="U802" s="497"/>
      <c r="V802" s="497"/>
      <c r="W802" s="498"/>
    </row>
    <row r="803" spans="2:23" ht="12.75" x14ac:dyDescent="0.2">
      <c r="B803" s="16">
        <v>753</v>
      </c>
      <c r="C803" s="499"/>
      <c r="D803" s="49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00"/>
      <c r="U803" s="500"/>
      <c r="V803" s="500"/>
      <c r="W803" s="501"/>
    </row>
    <row r="804" spans="2:23" ht="12.75" x14ac:dyDescent="0.2">
      <c r="B804" s="17">
        <v>754</v>
      </c>
      <c r="C804" s="495"/>
      <c r="D804" s="496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97"/>
      <c r="U804" s="497"/>
      <c r="V804" s="497"/>
      <c r="W804" s="498"/>
    </row>
    <row r="805" spans="2:23" ht="12.75" x14ac:dyDescent="0.2">
      <c r="B805" s="16">
        <v>755</v>
      </c>
      <c r="C805" s="499"/>
      <c r="D805" s="49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00"/>
      <c r="U805" s="500"/>
      <c r="V805" s="500"/>
      <c r="W805" s="501"/>
    </row>
    <row r="806" spans="2:23" ht="12.75" x14ac:dyDescent="0.2">
      <c r="B806" s="17">
        <v>756</v>
      </c>
      <c r="C806" s="495"/>
      <c r="D806" s="496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97"/>
      <c r="U806" s="497"/>
      <c r="V806" s="497"/>
      <c r="W806" s="498"/>
    </row>
    <row r="807" spans="2:23" ht="12.75" x14ac:dyDescent="0.2">
      <c r="B807" s="16">
        <v>757</v>
      </c>
      <c r="C807" s="499"/>
      <c r="D807" s="49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00"/>
      <c r="U807" s="500"/>
      <c r="V807" s="500"/>
      <c r="W807" s="501"/>
    </row>
    <row r="808" spans="2:23" ht="12.75" x14ac:dyDescent="0.2">
      <c r="B808" s="17">
        <v>758</v>
      </c>
      <c r="C808" s="495"/>
      <c r="D808" s="496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97"/>
      <c r="U808" s="497"/>
      <c r="V808" s="497"/>
      <c r="W808" s="498"/>
    </row>
    <row r="809" spans="2:23" ht="12.75" x14ac:dyDescent="0.2">
      <c r="B809" s="16">
        <v>759</v>
      </c>
      <c r="C809" s="499"/>
      <c r="D809" s="49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00"/>
      <c r="U809" s="500"/>
      <c r="V809" s="500"/>
      <c r="W809" s="501"/>
    </row>
    <row r="810" spans="2:23" ht="12.75" x14ac:dyDescent="0.2">
      <c r="B810" s="17">
        <v>760</v>
      </c>
      <c r="C810" s="495"/>
      <c r="D810" s="496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97"/>
      <c r="U810" s="497"/>
      <c r="V810" s="497"/>
      <c r="W810" s="498"/>
    </row>
    <row r="811" spans="2:23" ht="12.75" x14ac:dyDescent="0.2">
      <c r="B811" s="16">
        <v>761</v>
      </c>
      <c r="C811" s="499"/>
      <c r="D811" s="49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00"/>
      <c r="U811" s="500"/>
      <c r="V811" s="500"/>
      <c r="W811" s="501"/>
    </row>
    <row r="812" spans="2:23" ht="12.75" x14ac:dyDescent="0.2">
      <c r="B812" s="17">
        <v>762</v>
      </c>
      <c r="C812" s="495"/>
      <c r="D812" s="496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97"/>
      <c r="U812" s="497"/>
      <c r="V812" s="497"/>
      <c r="W812" s="498"/>
    </row>
    <row r="813" spans="2:23" ht="12.75" x14ac:dyDescent="0.2">
      <c r="B813" s="16">
        <v>763</v>
      </c>
      <c r="C813" s="499"/>
      <c r="D813" s="49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00"/>
      <c r="U813" s="500"/>
      <c r="V813" s="500"/>
      <c r="W813" s="501"/>
    </row>
    <row r="814" spans="2:23" ht="12.75" x14ac:dyDescent="0.2">
      <c r="B814" s="17">
        <v>764</v>
      </c>
      <c r="C814" s="495"/>
      <c r="D814" s="496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97"/>
      <c r="U814" s="497"/>
      <c r="V814" s="497"/>
      <c r="W814" s="498"/>
    </row>
    <row r="815" spans="2:23" ht="12.75" x14ac:dyDescent="0.2">
      <c r="B815" s="16">
        <v>765</v>
      </c>
      <c r="C815" s="499"/>
      <c r="D815" s="49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00"/>
      <c r="U815" s="500"/>
      <c r="V815" s="500"/>
      <c r="W815" s="501"/>
    </row>
    <row r="816" spans="2:23" ht="12.75" x14ac:dyDescent="0.2">
      <c r="B816" s="17">
        <v>766</v>
      </c>
      <c r="C816" s="495"/>
      <c r="D816" s="496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97"/>
      <c r="U816" s="497"/>
      <c r="V816" s="497"/>
      <c r="W816" s="498"/>
    </row>
    <row r="817" spans="2:23" ht="12.75" x14ac:dyDescent="0.2">
      <c r="B817" s="16">
        <v>767</v>
      </c>
      <c r="C817" s="499"/>
      <c r="D817" s="49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00"/>
      <c r="U817" s="500"/>
      <c r="V817" s="500"/>
      <c r="W817" s="501"/>
    </row>
    <row r="818" spans="2:23" ht="12.75" x14ac:dyDescent="0.2">
      <c r="B818" s="17">
        <v>768</v>
      </c>
      <c r="C818" s="495"/>
      <c r="D818" s="496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97"/>
      <c r="U818" s="497"/>
      <c r="V818" s="497"/>
      <c r="W818" s="498"/>
    </row>
    <row r="819" spans="2:23" ht="12.75" x14ac:dyDescent="0.2">
      <c r="B819" s="16">
        <v>769</v>
      </c>
      <c r="C819" s="499"/>
      <c r="D819" s="49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00"/>
      <c r="U819" s="500"/>
      <c r="V819" s="500"/>
      <c r="W819" s="501"/>
    </row>
    <row r="820" spans="2:23" ht="12.75" x14ac:dyDescent="0.2">
      <c r="B820" s="17">
        <v>770</v>
      </c>
      <c r="C820" s="495"/>
      <c r="D820" s="496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97"/>
      <c r="U820" s="497"/>
      <c r="V820" s="497"/>
      <c r="W820" s="498"/>
    </row>
    <row r="821" spans="2:23" ht="12.75" x14ac:dyDescent="0.2">
      <c r="B821" s="16">
        <v>771</v>
      </c>
      <c r="C821" s="499"/>
      <c r="D821" s="49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00"/>
      <c r="U821" s="500"/>
      <c r="V821" s="500"/>
      <c r="W821" s="501"/>
    </row>
    <row r="822" spans="2:23" ht="12.75" x14ac:dyDescent="0.2">
      <c r="B822" s="17">
        <v>772</v>
      </c>
      <c r="C822" s="495"/>
      <c r="D822" s="496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97"/>
      <c r="U822" s="497"/>
      <c r="V822" s="497"/>
      <c r="W822" s="498"/>
    </row>
    <row r="823" spans="2:23" ht="12.75" x14ac:dyDescent="0.2">
      <c r="B823" s="16">
        <v>773</v>
      </c>
      <c r="C823" s="499"/>
      <c r="D823" s="49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00"/>
      <c r="U823" s="500"/>
      <c r="V823" s="500"/>
      <c r="W823" s="501"/>
    </row>
    <row r="824" spans="2:23" ht="12.75" x14ac:dyDescent="0.2">
      <c r="B824" s="17">
        <v>774</v>
      </c>
      <c r="C824" s="495"/>
      <c r="D824" s="496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97"/>
      <c r="U824" s="497"/>
      <c r="V824" s="497"/>
      <c r="W824" s="498"/>
    </row>
    <row r="825" spans="2:23" ht="12.75" x14ac:dyDescent="0.2">
      <c r="B825" s="16">
        <v>775</v>
      </c>
      <c r="C825" s="499"/>
      <c r="D825" s="49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00"/>
      <c r="U825" s="500"/>
      <c r="V825" s="500"/>
      <c r="W825" s="501"/>
    </row>
    <row r="826" spans="2:23" ht="12.75" x14ac:dyDescent="0.2">
      <c r="B826" s="17">
        <v>776</v>
      </c>
      <c r="C826" s="495"/>
      <c r="D826" s="496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97"/>
      <c r="U826" s="497"/>
      <c r="V826" s="497"/>
      <c r="W826" s="498"/>
    </row>
    <row r="827" spans="2:23" ht="12.75" x14ac:dyDescent="0.2">
      <c r="B827" s="16">
        <v>777</v>
      </c>
      <c r="C827" s="499"/>
      <c r="D827" s="49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00"/>
      <c r="U827" s="500"/>
      <c r="V827" s="500"/>
      <c r="W827" s="501"/>
    </row>
    <row r="828" spans="2:23" ht="12.75" x14ac:dyDescent="0.2">
      <c r="B828" s="17">
        <v>778</v>
      </c>
      <c r="C828" s="495"/>
      <c r="D828" s="496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97"/>
      <c r="U828" s="497"/>
      <c r="V828" s="497"/>
      <c r="W828" s="498"/>
    </row>
    <row r="829" spans="2:23" ht="12.75" x14ac:dyDescent="0.2">
      <c r="B829" s="16">
        <v>779</v>
      </c>
      <c r="C829" s="499"/>
      <c r="D829" s="49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00"/>
      <c r="U829" s="500"/>
      <c r="V829" s="500"/>
      <c r="W829" s="501"/>
    </row>
    <row r="830" spans="2:23" ht="12.75" x14ac:dyDescent="0.2">
      <c r="B830" s="17">
        <v>780</v>
      </c>
      <c r="C830" s="495"/>
      <c r="D830" s="496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97"/>
      <c r="U830" s="497"/>
      <c r="V830" s="497"/>
      <c r="W830" s="498"/>
    </row>
    <row r="831" spans="2:23" ht="12.75" x14ac:dyDescent="0.2">
      <c r="B831" s="16">
        <v>781</v>
      </c>
      <c r="C831" s="499"/>
      <c r="D831" s="49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00"/>
      <c r="U831" s="500"/>
      <c r="V831" s="500"/>
      <c r="W831" s="501"/>
    </row>
    <row r="832" spans="2:23" ht="12.75" x14ac:dyDescent="0.2">
      <c r="B832" s="17">
        <v>782</v>
      </c>
      <c r="C832" s="495"/>
      <c r="D832" s="496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97"/>
      <c r="U832" s="497"/>
      <c r="V832" s="497"/>
      <c r="W832" s="498"/>
    </row>
    <row r="833" spans="2:23" ht="12.75" x14ac:dyDescent="0.2">
      <c r="B833" s="16">
        <v>783</v>
      </c>
      <c r="C833" s="499"/>
      <c r="D833" s="49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00"/>
      <c r="U833" s="500"/>
      <c r="V833" s="500"/>
      <c r="W833" s="501"/>
    </row>
    <row r="834" spans="2:23" ht="12.75" x14ac:dyDescent="0.2">
      <c r="B834" s="17">
        <v>784</v>
      </c>
      <c r="C834" s="495"/>
      <c r="D834" s="496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97"/>
      <c r="U834" s="497"/>
      <c r="V834" s="497"/>
      <c r="W834" s="498"/>
    </row>
    <row r="835" spans="2:23" ht="12.75" x14ac:dyDescent="0.2">
      <c r="B835" s="16">
        <v>785</v>
      </c>
      <c r="C835" s="499"/>
      <c r="D835" s="49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00"/>
      <c r="U835" s="500"/>
      <c r="V835" s="500"/>
      <c r="W835" s="501"/>
    </row>
    <row r="836" spans="2:23" ht="12.75" x14ac:dyDescent="0.2">
      <c r="B836" s="17">
        <v>786</v>
      </c>
      <c r="C836" s="495"/>
      <c r="D836" s="496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97"/>
      <c r="U836" s="497"/>
      <c r="V836" s="497"/>
      <c r="W836" s="498"/>
    </row>
    <row r="837" spans="2:23" ht="12.75" x14ac:dyDescent="0.2">
      <c r="B837" s="16">
        <v>787</v>
      </c>
      <c r="C837" s="499"/>
      <c r="D837" s="49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00"/>
      <c r="U837" s="500"/>
      <c r="V837" s="500"/>
      <c r="W837" s="501"/>
    </row>
    <row r="838" spans="2:23" ht="12.75" x14ac:dyDescent="0.2">
      <c r="B838" s="17">
        <v>788</v>
      </c>
      <c r="C838" s="495"/>
      <c r="D838" s="496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97"/>
      <c r="U838" s="497"/>
      <c r="V838" s="497"/>
      <c r="W838" s="498"/>
    </row>
    <row r="839" spans="2:23" ht="12.75" x14ac:dyDescent="0.2">
      <c r="B839" s="16">
        <v>789</v>
      </c>
      <c r="C839" s="499"/>
      <c r="D839" s="49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00"/>
      <c r="U839" s="500"/>
      <c r="V839" s="500"/>
      <c r="W839" s="501"/>
    </row>
    <row r="840" spans="2:23" ht="12.75" x14ac:dyDescent="0.2">
      <c r="B840" s="17">
        <v>790</v>
      </c>
      <c r="C840" s="495"/>
      <c r="D840" s="496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97"/>
      <c r="U840" s="497"/>
      <c r="V840" s="497"/>
      <c r="W840" s="498"/>
    </row>
    <row r="841" spans="2:23" ht="12.75" x14ac:dyDescent="0.2">
      <c r="B841" s="16">
        <v>791</v>
      </c>
      <c r="C841" s="499"/>
      <c r="D841" s="49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00"/>
      <c r="U841" s="500"/>
      <c r="V841" s="500"/>
      <c r="W841" s="501"/>
    </row>
    <row r="842" spans="2:23" ht="12.75" x14ac:dyDescent="0.2">
      <c r="B842" s="17">
        <v>792</v>
      </c>
      <c r="C842" s="495"/>
      <c r="D842" s="496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97"/>
      <c r="U842" s="497"/>
      <c r="V842" s="497"/>
      <c r="W842" s="498"/>
    </row>
    <row r="843" spans="2:23" ht="12.75" x14ac:dyDescent="0.2">
      <c r="B843" s="16">
        <v>793</v>
      </c>
      <c r="C843" s="499"/>
      <c r="D843" s="49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00"/>
      <c r="U843" s="500"/>
      <c r="V843" s="500"/>
      <c r="W843" s="501"/>
    </row>
    <row r="844" spans="2:23" ht="12.75" x14ac:dyDescent="0.2">
      <c r="B844" s="17">
        <v>794</v>
      </c>
      <c r="C844" s="495"/>
      <c r="D844" s="496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97"/>
      <c r="U844" s="497"/>
      <c r="V844" s="497"/>
      <c r="W844" s="498"/>
    </row>
    <row r="845" spans="2:23" ht="12.75" x14ac:dyDescent="0.2">
      <c r="B845" s="16">
        <v>795</v>
      </c>
      <c r="C845" s="499"/>
      <c r="D845" s="49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00"/>
      <c r="U845" s="500"/>
      <c r="V845" s="500"/>
      <c r="W845" s="501"/>
    </row>
    <row r="846" spans="2:23" ht="12.75" x14ac:dyDescent="0.2">
      <c r="B846" s="17">
        <v>796</v>
      </c>
      <c r="C846" s="495"/>
      <c r="D846" s="496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97"/>
      <c r="U846" s="497"/>
      <c r="V846" s="497"/>
      <c r="W846" s="498"/>
    </row>
    <row r="847" spans="2:23" ht="12.75" x14ac:dyDescent="0.2">
      <c r="B847" s="16">
        <v>797</v>
      </c>
      <c r="C847" s="499"/>
      <c r="D847" s="49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00"/>
      <c r="U847" s="500"/>
      <c r="V847" s="500"/>
      <c r="W847" s="501"/>
    </row>
    <row r="848" spans="2:23" ht="12.75" x14ac:dyDescent="0.2">
      <c r="B848" s="17">
        <v>798</v>
      </c>
      <c r="C848" s="495"/>
      <c r="D848" s="496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97"/>
      <c r="U848" s="497"/>
      <c r="V848" s="497"/>
      <c r="W848" s="498"/>
    </row>
    <row r="849" spans="2:23" ht="12.75" x14ac:dyDescent="0.2">
      <c r="B849" s="16">
        <v>799</v>
      </c>
      <c r="C849" s="499"/>
      <c r="D849" s="49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00"/>
      <c r="U849" s="500"/>
      <c r="V849" s="500"/>
      <c r="W849" s="501"/>
    </row>
    <row r="850" spans="2:23" ht="12.75" x14ac:dyDescent="0.2">
      <c r="B850" s="17">
        <v>800</v>
      </c>
      <c r="C850" s="495"/>
      <c r="D850" s="496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97"/>
      <c r="U850" s="497"/>
      <c r="V850" s="497"/>
      <c r="W850" s="498"/>
    </row>
    <row r="851" spans="2:23" ht="12.75" x14ac:dyDescent="0.2">
      <c r="B851" s="16">
        <v>801</v>
      </c>
      <c r="C851" s="499"/>
      <c r="D851" s="49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00"/>
      <c r="U851" s="500"/>
      <c r="V851" s="500"/>
      <c r="W851" s="501"/>
    </row>
    <row r="852" spans="2:23" ht="12.75" x14ac:dyDescent="0.2">
      <c r="B852" s="17">
        <v>802</v>
      </c>
      <c r="C852" s="495"/>
      <c r="D852" s="496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97"/>
      <c r="U852" s="497"/>
      <c r="V852" s="497"/>
      <c r="W852" s="498"/>
    </row>
    <row r="853" spans="2:23" ht="12.75" x14ac:dyDescent="0.2">
      <c r="B853" s="16">
        <v>803</v>
      </c>
      <c r="C853" s="499"/>
      <c r="D853" s="49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00"/>
      <c r="U853" s="500"/>
      <c r="V853" s="500"/>
      <c r="W853" s="501"/>
    </row>
    <row r="854" spans="2:23" ht="12.75" x14ac:dyDescent="0.2">
      <c r="B854" s="17">
        <v>804</v>
      </c>
      <c r="C854" s="495"/>
      <c r="D854" s="496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97"/>
      <c r="U854" s="497"/>
      <c r="V854" s="497"/>
      <c r="W854" s="498"/>
    </row>
    <row r="855" spans="2:23" ht="12.75" x14ac:dyDescent="0.2">
      <c r="B855" s="16">
        <v>805</v>
      </c>
      <c r="C855" s="499"/>
      <c r="D855" s="49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00"/>
      <c r="U855" s="500"/>
      <c r="V855" s="500"/>
      <c r="W855" s="501"/>
    </row>
    <row r="856" spans="2:23" ht="12.75" x14ac:dyDescent="0.2">
      <c r="B856" s="17">
        <v>806</v>
      </c>
      <c r="C856" s="495"/>
      <c r="D856" s="496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97"/>
      <c r="U856" s="497"/>
      <c r="V856" s="497"/>
      <c r="W856" s="498"/>
    </row>
    <row r="857" spans="2:23" ht="12.75" x14ac:dyDescent="0.2">
      <c r="B857" s="16">
        <v>807</v>
      </c>
      <c r="C857" s="499"/>
      <c r="D857" s="49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00"/>
      <c r="U857" s="500"/>
      <c r="V857" s="500"/>
      <c r="W857" s="501"/>
    </row>
    <row r="858" spans="2:23" ht="12.75" x14ac:dyDescent="0.2">
      <c r="B858" s="17">
        <v>808</v>
      </c>
      <c r="C858" s="495"/>
      <c r="D858" s="496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97"/>
      <c r="U858" s="497"/>
      <c r="V858" s="497"/>
      <c r="W858" s="498"/>
    </row>
    <row r="859" spans="2:23" ht="12.75" x14ac:dyDescent="0.2">
      <c r="B859" s="16">
        <v>809</v>
      </c>
      <c r="C859" s="499"/>
      <c r="D859" s="49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00"/>
      <c r="U859" s="500"/>
      <c r="V859" s="500"/>
      <c r="W859" s="501"/>
    </row>
    <row r="860" spans="2:23" ht="12.75" x14ac:dyDescent="0.2">
      <c r="B860" s="17">
        <v>810</v>
      </c>
      <c r="C860" s="495"/>
      <c r="D860" s="496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97"/>
      <c r="U860" s="497"/>
      <c r="V860" s="497"/>
      <c r="W860" s="498"/>
    </row>
    <row r="861" spans="2:23" ht="12.75" x14ac:dyDescent="0.2">
      <c r="B861" s="16">
        <v>811</v>
      </c>
      <c r="C861" s="499"/>
      <c r="D861" s="49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00"/>
      <c r="U861" s="500"/>
      <c r="V861" s="500"/>
      <c r="W861" s="501"/>
    </row>
    <row r="862" spans="2:23" ht="12.75" x14ac:dyDescent="0.2">
      <c r="B862" s="17">
        <v>812</v>
      </c>
      <c r="C862" s="495"/>
      <c r="D862" s="496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97"/>
      <c r="U862" s="497"/>
      <c r="V862" s="497"/>
      <c r="W862" s="498"/>
    </row>
    <row r="863" spans="2:23" ht="12.75" x14ac:dyDescent="0.2">
      <c r="B863" s="16">
        <v>813</v>
      </c>
      <c r="C863" s="499"/>
      <c r="D863" s="49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00"/>
      <c r="U863" s="500"/>
      <c r="V863" s="500"/>
      <c r="W863" s="501"/>
    </row>
    <row r="864" spans="2:23" ht="12.75" x14ac:dyDescent="0.2">
      <c r="B864" s="17">
        <v>814</v>
      </c>
      <c r="C864" s="495"/>
      <c r="D864" s="496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97"/>
      <c r="U864" s="497"/>
      <c r="V864" s="497"/>
      <c r="W864" s="498"/>
    </row>
    <row r="865" spans="2:23" ht="12.75" x14ac:dyDescent="0.2">
      <c r="B865" s="16">
        <v>815</v>
      </c>
      <c r="C865" s="499"/>
      <c r="D865" s="49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00"/>
      <c r="U865" s="500"/>
      <c r="V865" s="500"/>
      <c r="W865" s="501"/>
    </row>
    <row r="866" spans="2:23" ht="12.75" x14ac:dyDescent="0.2">
      <c r="B866" s="17">
        <v>816</v>
      </c>
      <c r="C866" s="495"/>
      <c r="D866" s="496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97"/>
      <c r="U866" s="497"/>
      <c r="V866" s="497"/>
      <c r="W866" s="498"/>
    </row>
    <row r="867" spans="2:23" ht="12.75" x14ac:dyDescent="0.2">
      <c r="B867" s="16">
        <v>817</v>
      </c>
      <c r="C867" s="499"/>
      <c r="D867" s="49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00"/>
      <c r="U867" s="500"/>
      <c r="V867" s="500"/>
      <c r="W867" s="501"/>
    </row>
    <row r="868" spans="2:23" ht="12.75" x14ac:dyDescent="0.2">
      <c r="B868" s="17">
        <v>818</v>
      </c>
      <c r="C868" s="495"/>
      <c r="D868" s="496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97"/>
      <c r="U868" s="497"/>
      <c r="V868" s="497"/>
      <c r="W868" s="498"/>
    </row>
    <row r="869" spans="2:23" ht="12.75" x14ac:dyDescent="0.2">
      <c r="B869" s="16">
        <v>819</v>
      </c>
      <c r="C869" s="499"/>
      <c r="D869" s="49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00"/>
      <c r="U869" s="500"/>
      <c r="V869" s="500"/>
      <c r="W869" s="501"/>
    </row>
    <row r="870" spans="2:23" ht="12.75" x14ac:dyDescent="0.2">
      <c r="B870" s="17">
        <v>820</v>
      </c>
      <c r="C870" s="495"/>
      <c r="D870" s="496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97"/>
      <c r="U870" s="497"/>
      <c r="V870" s="497"/>
      <c r="W870" s="498"/>
    </row>
    <row r="871" spans="2:23" ht="12.75" x14ac:dyDescent="0.2">
      <c r="B871" s="16">
        <v>821</v>
      </c>
      <c r="C871" s="499"/>
      <c r="D871" s="49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00"/>
      <c r="U871" s="500"/>
      <c r="V871" s="500"/>
      <c r="W871" s="501"/>
    </row>
    <row r="872" spans="2:23" ht="12.75" x14ac:dyDescent="0.2">
      <c r="B872" s="17">
        <v>822</v>
      </c>
      <c r="C872" s="495"/>
      <c r="D872" s="496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97"/>
      <c r="U872" s="497"/>
      <c r="V872" s="497"/>
      <c r="W872" s="498"/>
    </row>
    <row r="873" spans="2:23" ht="12.75" x14ac:dyDescent="0.2">
      <c r="B873" s="16">
        <v>823</v>
      </c>
      <c r="C873" s="499"/>
      <c r="D873" s="49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00"/>
      <c r="U873" s="500"/>
      <c r="V873" s="500"/>
      <c r="W873" s="501"/>
    </row>
    <row r="874" spans="2:23" ht="12.75" x14ac:dyDescent="0.2">
      <c r="B874" s="17">
        <v>824</v>
      </c>
      <c r="C874" s="495"/>
      <c r="D874" s="496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97"/>
      <c r="U874" s="497"/>
      <c r="V874" s="497"/>
      <c r="W874" s="498"/>
    </row>
    <row r="875" spans="2:23" ht="12.75" x14ac:dyDescent="0.2">
      <c r="B875" s="16">
        <v>825</v>
      </c>
      <c r="C875" s="499"/>
      <c r="D875" s="49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00"/>
      <c r="U875" s="500"/>
      <c r="V875" s="500"/>
      <c r="W875" s="501"/>
    </row>
    <row r="876" spans="2:23" ht="12.75" x14ac:dyDescent="0.2">
      <c r="B876" s="17">
        <v>826</v>
      </c>
      <c r="C876" s="495"/>
      <c r="D876" s="496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97"/>
      <c r="U876" s="497"/>
      <c r="V876" s="497"/>
      <c r="W876" s="498"/>
    </row>
    <row r="877" spans="2:23" ht="12.75" x14ac:dyDescent="0.2">
      <c r="B877" s="16">
        <v>827</v>
      </c>
      <c r="C877" s="499"/>
      <c r="D877" s="49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00"/>
      <c r="U877" s="500"/>
      <c r="V877" s="500"/>
      <c r="W877" s="501"/>
    </row>
    <row r="878" spans="2:23" ht="12.75" x14ac:dyDescent="0.2">
      <c r="B878" s="17">
        <v>828</v>
      </c>
      <c r="C878" s="495"/>
      <c r="D878" s="496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97"/>
      <c r="U878" s="497"/>
      <c r="V878" s="497"/>
      <c r="W878" s="498"/>
    </row>
    <row r="879" spans="2:23" ht="12.75" x14ac:dyDescent="0.2">
      <c r="B879" s="16">
        <v>829</v>
      </c>
      <c r="C879" s="499"/>
      <c r="D879" s="49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00"/>
      <c r="U879" s="500"/>
      <c r="V879" s="500"/>
      <c r="W879" s="501"/>
    </row>
    <row r="880" spans="2:23" ht="12.75" x14ac:dyDescent="0.2">
      <c r="B880" s="17">
        <v>830</v>
      </c>
      <c r="C880" s="495"/>
      <c r="D880" s="496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97"/>
      <c r="U880" s="497"/>
      <c r="V880" s="497"/>
      <c r="W880" s="498"/>
    </row>
    <row r="881" spans="2:23" ht="12.75" x14ac:dyDescent="0.2">
      <c r="B881" s="16">
        <v>831</v>
      </c>
      <c r="C881" s="499"/>
      <c r="D881" s="49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00"/>
      <c r="U881" s="500"/>
      <c r="V881" s="500"/>
      <c r="W881" s="501"/>
    </row>
    <row r="882" spans="2:23" ht="12.75" x14ac:dyDescent="0.2">
      <c r="B882" s="17">
        <v>832</v>
      </c>
      <c r="C882" s="495"/>
      <c r="D882" s="496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97"/>
      <c r="U882" s="497"/>
      <c r="V882" s="497"/>
      <c r="W882" s="498"/>
    </row>
    <row r="883" spans="2:23" ht="12.75" x14ac:dyDescent="0.2">
      <c r="B883" s="16">
        <v>833</v>
      </c>
      <c r="C883" s="499"/>
      <c r="D883" s="49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00"/>
      <c r="U883" s="500"/>
      <c r="V883" s="500"/>
      <c r="W883" s="501"/>
    </row>
    <row r="884" spans="2:23" ht="12.75" x14ac:dyDescent="0.2">
      <c r="B884" s="17">
        <v>834</v>
      </c>
      <c r="C884" s="495"/>
      <c r="D884" s="496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97"/>
      <c r="U884" s="497"/>
      <c r="V884" s="497"/>
      <c r="W884" s="498"/>
    </row>
    <row r="885" spans="2:23" ht="12.75" x14ac:dyDescent="0.2">
      <c r="B885" s="16">
        <v>835</v>
      </c>
      <c r="C885" s="499"/>
      <c r="D885" s="49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00"/>
      <c r="U885" s="500"/>
      <c r="V885" s="500"/>
      <c r="W885" s="501"/>
    </row>
    <row r="886" spans="2:23" ht="12.75" x14ac:dyDescent="0.2">
      <c r="B886" s="17">
        <v>836</v>
      </c>
      <c r="C886" s="495"/>
      <c r="D886" s="496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97"/>
      <c r="U886" s="497"/>
      <c r="V886" s="497"/>
      <c r="W886" s="498"/>
    </row>
    <row r="887" spans="2:23" ht="12.75" x14ac:dyDescent="0.2">
      <c r="B887" s="16">
        <v>837</v>
      </c>
      <c r="C887" s="499"/>
      <c r="D887" s="49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00"/>
      <c r="U887" s="500"/>
      <c r="V887" s="500"/>
      <c r="W887" s="501"/>
    </row>
    <row r="888" spans="2:23" ht="12.75" x14ac:dyDescent="0.2">
      <c r="B888" s="17">
        <v>838</v>
      </c>
      <c r="C888" s="495"/>
      <c r="D888" s="496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97"/>
      <c r="U888" s="497"/>
      <c r="V888" s="497"/>
      <c r="W888" s="498"/>
    </row>
    <row r="889" spans="2:23" ht="12.75" x14ac:dyDescent="0.2">
      <c r="B889" s="16">
        <v>839</v>
      </c>
      <c r="C889" s="499"/>
      <c r="D889" s="49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00"/>
      <c r="U889" s="500"/>
      <c r="V889" s="500"/>
      <c r="W889" s="501"/>
    </row>
    <row r="890" spans="2:23" ht="12.75" x14ac:dyDescent="0.2">
      <c r="B890" s="17">
        <v>840</v>
      </c>
      <c r="C890" s="495"/>
      <c r="D890" s="496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97"/>
      <c r="U890" s="497"/>
      <c r="V890" s="497"/>
      <c r="W890" s="498"/>
    </row>
    <row r="891" spans="2:23" ht="12.75" x14ac:dyDescent="0.2">
      <c r="B891" s="16">
        <v>841</v>
      </c>
      <c r="C891" s="499"/>
      <c r="D891" s="49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00"/>
      <c r="U891" s="500"/>
      <c r="V891" s="500"/>
      <c r="W891" s="501"/>
    </row>
    <row r="892" spans="2:23" ht="12.75" x14ac:dyDescent="0.2">
      <c r="B892" s="17">
        <v>842</v>
      </c>
      <c r="C892" s="495"/>
      <c r="D892" s="496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97"/>
      <c r="U892" s="497"/>
      <c r="V892" s="497"/>
      <c r="W892" s="498"/>
    </row>
    <row r="893" spans="2:23" ht="12.75" x14ac:dyDescent="0.2">
      <c r="B893" s="16">
        <v>843</v>
      </c>
      <c r="C893" s="499"/>
      <c r="D893" s="49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00"/>
      <c r="U893" s="500"/>
      <c r="V893" s="500"/>
      <c r="W893" s="501"/>
    </row>
    <row r="894" spans="2:23" ht="12.75" x14ac:dyDescent="0.2">
      <c r="B894" s="17">
        <v>844</v>
      </c>
      <c r="C894" s="495"/>
      <c r="D894" s="496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97"/>
      <c r="U894" s="497"/>
      <c r="V894" s="497"/>
      <c r="W894" s="498"/>
    </row>
    <row r="895" spans="2:23" ht="12.75" x14ac:dyDescent="0.2">
      <c r="B895" s="16">
        <v>845</v>
      </c>
      <c r="C895" s="499"/>
      <c r="D895" s="49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00"/>
      <c r="U895" s="500"/>
      <c r="V895" s="500"/>
      <c r="W895" s="501"/>
    </row>
    <row r="896" spans="2:23" ht="12.75" x14ac:dyDescent="0.2">
      <c r="B896" s="17">
        <v>846</v>
      </c>
      <c r="C896" s="495"/>
      <c r="D896" s="496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97"/>
      <c r="U896" s="497"/>
      <c r="V896" s="497"/>
      <c r="W896" s="498"/>
    </row>
    <row r="897" spans="2:23" ht="12.75" x14ac:dyDescent="0.2">
      <c r="B897" s="16">
        <v>847</v>
      </c>
      <c r="C897" s="499"/>
      <c r="D897" s="49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00"/>
      <c r="U897" s="500"/>
      <c r="V897" s="500"/>
      <c r="W897" s="501"/>
    </row>
    <row r="898" spans="2:23" ht="12.75" x14ac:dyDescent="0.2">
      <c r="B898" s="17">
        <v>848</v>
      </c>
      <c r="C898" s="495"/>
      <c r="D898" s="496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97"/>
      <c r="U898" s="497"/>
      <c r="V898" s="497"/>
      <c r="W898" s="498"/>
    </row>
    <row r="899" spans="2:23" ht="12.75" x14ac:dyDescent="0.2">
      <c r="B899" s="16">
        <v>849</v>
      </c>
      <c r="C899" s="499"/>
      <c r="D899" s="49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00"/>
      <c r="U899" s="500"/>
      <c r="V899" s="500"/>
      <c r="W899" s="501"/>
    </row>
    <row r="900" spans="2:23" ht="12.75" x14ac:dyDescent="0.2">
      <c r="B900" s="17">
        <v>850</v>
      </c>
      <c r="C900" s="495"/>
      <c r="D900" s="496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97"/>
      <c r="U900" s="497"/>
      <c r="V900" s="497"/>
      <c r="W900" s="498"/>
    </row>
    <row r="901" spans="2:23" ht="12.75" x14ac:dyDescent="0.2">
      <c r="B901" s="16">
        <v>851</v>
      </c>
      <c r="C901" s="499"/>
      <c r="D901" s="49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00"/>
      <c r="U901" s="500"/>
      <c r="V901" s="500"/>
      <c r="W901" s="501"/>
    </row>
    <row r="902" spans="2:23" ht="12.75" x14ac:dyDescent="0.2">
      <c r="B902" s="17">
        <v>852</v>
      </c>
      <c r="C902" s="495"/>
      <c r="D902" s="496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97"/>
      <c r="U902" s="497"/>
      <c r="V902" s="497"/>
      <c r="W902" s="498"/>
    </row>
    <row r="903" spans="2:23" ht="12.75" x14ac:dyDescent="0.2">
      <c r="B903" s="16">
        <v>853</v>
      </c>
      <c r="C903" s="499"/>
      <c r="D903" s="49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00"/>
      <c r="U903" s="500"/>
      <c r="V903" s="500"/>
      <c r="W903" s="501"/>
    </row>
    <row r="904" spans="2:23" ht="12.75" x14ac:dyDescent="0.2">
      <c r="B904" s="17">
        <v>854</v>
      </c>
      <c r="C904" s="495"/>
      <c r="D904" s="496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97"/>
      <c r="U904" s="497"/>
      <c r="V904" s="497"/>
      <c r="W904" s="498"/>
    </row>
    <row r="905" spans="2:23" ht="12.75" x14ac:dyDescent="0.2">
      <c r="B905" s="16">
        <v>855</v>
      </c>
      <c r="C905" s="499"/>
      <c r="D905" s="49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00"/>
      <c r="U905" s="500"/>
      <c r="V905" s="500"/>
      <c r="W905" s="501"/>
    </row>
    <row r="906" spans="2:23" ht="12.75" x14ac:dyDescent="0.2">
      <c r="B906" s="17">
        <v>856</v>
      </c>
      <c r="C906" s="495"/>
      <c r="D906" s="496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97"/>
      <c r="U906" s="497"/>
      <c r="V906" s="497"/>
      <c r="W906" s="498"/>
    </row>
    <row r="907" spans="2:23" ht="12.75" x14ac:dyDescent="0.2">
      <c r="B907" s="16">
        <v>857</v>
      </c>
      <c r="C907" s="499"/>
      <c r="D907" s="49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00"/>
      <c r="U907" s="500"/>
      <c r="V907" s="500"/>
      <c r="W907" s="501"/>
    </row>
    <row r="908" spans="2:23" ht="12.75" x14ac:dyDescent="0.2">
      <c r="B908" s="17">
        <v>858</v>
      </c>
      <c r="C908" s="495"/>
      <c r="D908" s="496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97"/>
      <c r="U908" s="497"/>
      <c r="V908" s="497"/>
      <c r="W908" s="498"/>
    </row>
    <row r="909" spans="2:23" ht="12.75" x14ac:dyDescent="0.2">
      <c r="B909" s="16">
        <v>859</v>
      </c>
      <c r="C909" s="499"/>
      <c r="D909" s="49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00"/>
      <c r="U909" s="500"/>
      <c r="V909" s="500"/>
      <c r="W909" s="501"/>
    </row>
    <row r="910" spans="2:23" ht="12.75" x14ac:dyDescent="0.2">
      <c r="B910" s="17">
        <v>860</v>
      </c>
      <c r="C910" s="495"/>
      <c r="D910" s="496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97"/>
      <c r="U910" s="497"/>
      <c r="V910" s="497"/>
      <c r="W910" s="498"/>
    </row>
    <row r="911" spans="2:23" ht="12.75" x14ac:dyDescent="0.2">
      <c r="B911" s="16">
        <v>861</v>
      </c>
      <c r="C911" s="499"/>
      <c r="D911" s="49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00"/>
      <c r="U911" s="500"/>
      <c r="V911" s="500"/>
      <c r="W911" s="501"/>
    </row>
    <row r="912" spans="2:23" ht="12.75" x14ac:dyDescent="0.2">
      <c r="B912" s="17">
        <v>862</v>
      </c>
      <c r="C912" s="495"/>
      <c r="D912" s="496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97"/>
      <c r="U912" s="497"/>
      <c r="V912" s="497"/>
      <c r="W912" s="498"/>
    </row>
    <row r="913" spans="2:23" ht="12.75" x14ac:dyDescent="0.2">
      <c r="B913" s="16">
        <v>863</v>
      </c>
      <c r="C913" s="499"/>
      <c r="D913" s="49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00"/>
      <c r="U913" s="500"/>
      <c r="V913" s="500"/>
      <c r="W913" s="501"/>
    </row>
    <row r="914" spans="2:23" ht="12.75" x14ac:dyDescent="0.2">
      <c r="B914" s="17">
        <v>864</v>
      </c>
      <c r="C914" s="495"/>
      <c r="D914" s="496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97"/>
      <c r="U914" s="497"/>
      <c r="V914" s="497"/>
      <c r="W914" s="498"/>
    </row>
    <row r="915" spans="2:23" ht="12.75" x14ac:dyDescent="0.2">
      <c r="B915" s="16">
        <v>865</v>
      </c>
      <c r="C915" s="499"/>
      <c r="D915" s="49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00"/>
      <c r="U915" s="500"/>
      <c r="V915" s="500"/>
      <c r="W915" s="501"/>
    </row>
    <row r="916" spans="2:23" ht="12.75" x14ac:dyDescent="0.2">
      <c r="B916" s="17">
        <v>866</v>
      </c>
      <c r="C916" s="495"/>
      <c r="D916" s="496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97"/>
      <c r="U916" s="497"/>
      <c r="V916" s="497"/>
      <c r="W916" s="498"/>
    </row>
    <row r="917" spans="2:23" ht="12.75" x14ac:dyDescent="0.2">
      <c r="B917" s="16">
        <v>867</v>
      </c>
      <c r="C917" s="499"/>
      <c r="D917" s="49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00"/>
      <c r="U917" s="500"/>
      <c r="V917" s="500"/>
      <c r="W917" s="501"/>
    </row>
    <row r="918" spans="2:23" ht="12.75" x14ac:dyDescent="0.2">
      <c r="B918" s="17">
        <v>868</v>
      </c>
      <c r="C918" s="495"/>
      <c r="D918" s="496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97"/>
      <c r="U918" s="497"/>
      <c r="V918" s="497"/>
      <c r="W918" s="498"/>
    </row>
    <row r="919" spans="2:23" ht="12.75" x14ac:dyDescent="0.2">
      <c r="B919" s="16">
        <v>869</v>
      </c>
      <c r="C919" s="499"/>
      <c r="D919" s="49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00"/>
      <c r="U919" s="500"/>
      <c r="V919" s="500"/>
      <c r="W919" s="501"/>
    </row>
    <row r="920" spans="2:23" ht="12.75" x14ac:dyDescent="0.2">
      <c r="B920" s="17">
        <v>870</v>
      </c>
      <c r="C920" s="495"/>
      <c r="D920" s="496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97"/>
      <c r="U920" s="497"/>
      <c r="V920" s="497"/>
      <c r="W920" s="498"/>
    </row>
    <row r="921" spans="2:23" ht="12.75" x14ac:dyDescent="0.2">
      <c r="B921" s="16">
        <v>871</v>
      </c>
      <c r="C921" s="499"/>
      <c r="D921" s="49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00"/>
      <c r="U921" s="500"/>
      <c r="V921" s="500"/>
      <c r="W921" s="501"/>
    </row>
    <row r="922" spans="2:23" ht="12.75" x14ac:dyDescent="0.2">
      <c r="B922" s="17">
        <v>872</v>
      </c>
      <c r="C922" s="495"/>
      <c r="D922" s="496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97"/>
      <c r="U922" s="497"/>
      <c r="V922" s="497"/>
      <c r="W922" s="498"/>
    </row>
    <row r="923" spans="2:23" ht="12.75" x14ac:dyDescent="0.2">
      <c r="B923" s="16">
        <v>873</v>
      </c>
      <c r="C923" s="499"/>
      <c r="D923" s="49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00"/>
      <c r="U923" s="500"/>
      <c r="V923" s="500"/>
      <c r="W923" s="501"/>
    </row>
    <row r="924" spans="2:23" ht="12.75" x14ac:dyDescent="0.2">
      <c r="B924" s="17">
        <v>874</v>
      </c>
      <c r="C924" s="495"/>
      <c r="D924" s="496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97"/>
      <c r="U924" s="497"/>
      <c r="V924" s="497"/>
      <c r="W924" s="498"/>
    </row>
    <row r="925" spans="2:23" ht="12.75" x14ac:dyDescent="0.2">
      <c r="B925" s="16">
        <v>875</v>
      </c>
      <c r="C925" s="499"/>
      <c r="D925" s="49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00"/>
      <c r="U925" s="500"/>
      <c r="V925" s="500"/>
      <c r="W925" s="501"/>
    </row>
    <row r="926" spans="2:23" ht="12.75" x14ac:dyDescent="0.2">
      <c r="B926" s="17">
        <v>876</v>
      </c>
      <c r="C926" s="495"/>
      <c r="D926" s="496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97"/>
      <c r="U926" s="497"/>
      <c r="V926" s="497"/>
      <c r="W926" s="498"/>
    </row>
    <row r="927" spans="2:23" ht="12.75" x14ac:dyDescent="0.2">
      <c r="B927" s="16">
        <v>877</v>
      </c>
      <c r="C927" s="499"/>
      <c r="D927" s="49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00"/>
      <c r="U927" s="500"/>
      <c r="V927" s="500"/>
      <c r="W927" s="501"/>
    </row>
    <row r="928" spans="2:23" ht="12.75" x14ac:dyDescent="0.2">
      <c r="B928" s="17">
        <v>878</v>
      </c>
      <c r="C928" s="495"/>
      <c r="D928" s="496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97"/>
      <c r="U928" s="497"/>
      <c r="V928" s="497"/>
      <c r="W928" s="498"/>
    </row>
    <row r="929" spans="2:23" ht="12.75" x14ac:dyDescent="0.2">
      <c r="B929" s="16">
        <v>879</v>
      </c>
      <c r="C929" s="499"/>
      <c r="D929" s="49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00"/>
      <c r="U929" s="500"/>
      <c r="V929" s="500"/>
      <c r="W929" s="501"/>
    </row>
    <row r="930" spans="2:23" ht="12.75" x14ac:dyDescent="0.2">
      <c r="B930" s="17">
        <v>880</v>
      </c>
      <c r="C930" s="495"/>
      <c r="D930" s="496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97"/>
      <c r="U930" s="497"/>
      <c r="V930" s="497"/>
      <c r="W930" s="498"/>
    </row>
    <row r="931" spans="2:23" ht="12.75" x14ac:dyDescent="0.2">
      <c r="B931" s="16">
        <v>881</v>
      </c>
      <c r="C931" s="499"/>
      <c r="D931" s="49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00"/>
      <c r="U931" s="500"/>
      <c r="V931" s="500"/>
      <c r="W931" s="501"/>
    </row>
    <row r="932" spans="2:23" ht="12.75" x14ac:dyDescent="0.2">
      <c r="B932" s="17">
        <v>882</v>
      </c>
      <c r="C932" s="495"/>
      <c r="D932" s="496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97"/>
      <c r="U932" s="497"/>
      <c r="V932" s="497"/>
      <c r="W932" s="498"/>
    </row>
    <row r="933" spans="2:23" ht="12.75" x14ac:dyDescent="0.2">
      <c r="B933" s="16">
        <v>883</v>
      </c>
      <c r="C933" s="499"/>
      <c r="D933" s="49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00"/>
      <c r="U933" s="500"/>
      <c r="V933" s="500"/>
      <c r="W933" s="501"/>
    </row>
    <row r="934" spans="2:23" ht="12.75" x14ac:dyDescent="0.2">
      <c r="B934" s="17">
        <v>884</v>
      </c>
      <c r="C934" s="495"/>
      <c r="D934" s="496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97"/>
      <c r="U934" s="497"/>
      <c r="V934" s="497"/>
      <c r="W934" s="498"/>
    </row>
    <row r="935" spans="2:23" ht="12.75" x14ac:dyDescent="0.2">
      <c r="B935" s="16">
        <v>885</v>
      </c>
      <c r="C935" s="499"/>
      <c r="D935" s="49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00"/>
      <c r="U935" s="500"/>
      <c r="V935" s="500"/>
      <c r="W935" s="501"/>
    </row>
    <row r="936" spans="2:23" ht="12.75" x14ac:dyDescent="0.2">
      <c r="B936" s="17">
        <v>886</v>
      </c>
      <c r="C936" s="495"/>
      <c r="D936" s="496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97"/>
      <c r="U936" s="497"/>
      <c r="V936" s="497"/>
      <c r="W936" s="498"/>
    </row>
    <row r="937" spans="2:23" ht="12.75" x14ac:dyDescent="0.2">
      <c r="B937" s="16">
        <v>887</v>
      </c>
      <c r="C937" s="499"/>
      <c r="D937" s="49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00"/>
      <c r="U937" s="500"/>
      <c r="V937" s="500"/>
      <c r="W937" s="501"/>
    </row>
    <row r="938" spans="2:23" ht="12.75" x14ac:dyDescent="0.2">
      <c r="B938" s="17">
        <v>888</v>
      </c>
      <c r="C938" s="495"/>
      <c r="D938" s="496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97"/>
      <c r="U938" s="497"/>
      <c r="V938" s="497"/>
      <c r="W938" s="498"/>
    </row>
    <row r="939" spans="2:23" ht="12.75" x14ac:dyDescent="0.2">
      <c r="B939" s="16">
        <v>889</v>
      </c>
      <c r="C939" s="499"/>
      <c r="D939" s="49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00"/>
      <c r="U939" s="500"/>
      <c r="V939" s="500"/>
      <c r="W939" s="501"/>
    </row>
    <row r="940" spans="2:23" ht="12.75" x14ac:dyDescent="0.2">
      <c r="B940" s="17">
        <v>890</v>
      </c>
      <c r="C940" s="495"/>
      <c r="D940" s="496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97"/>
      <c r="U940" s="497"/>
      <c r="V940" s="497"/>
      <c r="W940" s="498"/>
    </row>
    <row r="941" spans="2:23" ht="12.75" x14ac:dyDescent="0.2">
      <c r="B941" s="16">
        <v>891</v>
      </c>
      <c r="C941" s="499"/>
      <c r="D941" s="49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00"/>
      <c r="U941" s="500"/>
      <c r="V941" s="500"/>
      <c r="W941" s="501"/>
    </row>
    <row r="942" spans="2:23" ht="12.75" x14ac:dyDescent="0.2">
      <c r="B942" s="17">
        <v>892</v>
      </c>
      <c r="C942" s="495"/>
      <c r="D942" s="496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97"/>
      <c r="U942" s="497"/>
      <c r="V942" s="497"/>
      <c r="W942" s="498"/>
    </row>
    <row r="943" spans="2:23" ht="12.75" x14ac:dyDescent="0.2">
      <c r="B943" s="16">
        <v>893</v>
      </c>
      <c r="C943" s="499"/>
      <c r="D943" s="49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00"/>
      <c r="U943" s="500"/>
      <c r="V943" s="500"/>
      <c r="W943" s="501"/>
    </row>
    <row r="944" spans="2:23" ht="12.75" x14ac:dyDescent="0.2">
      <c r="B944" s="17">
        <v>894</v>
      </c>
      <c r="C944" s="495"/>
      <c r="D944" s="496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97"/>
      <c r="U944" s="497"/>
      <c r="V944" s="497"/>
      <c r="W944" s="498"/>
    </row>
    <row r="945" spans="2:23" ht="12.75" x14ac:dyDescent="0.2">
      <c r="B945" s="16">
        <v>895</v>
      </c>
      <c r="C945" s="499"/>
      <c r="D945" s="49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00"/>
      <c r="U945" s="500"/>
      <c r="V945" s="500"/>
      <c r="W945" s="501"/>
    </row>
    <row r="946" spans="2:23" ht="12.75" x14ac:dyDescent="0.2">
      <c r="B946" s="17">
        <v>896</v>
      </c>
      <c r="C946" s="495"/>
      <c r="D946" s="496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97"/>
      <c r="U946" s="497"/>
      <c r="V946" s="497"/>
      <c r="W946" s="498"/>
    </row>
    <row r="947" spans="2:23" ht="12.75" x14ac:dyDescent="0.2">
      <c r="B947" s="16">
        <v>897</v>
      </c>
      <c r="C947" s="499"/>
      <c r="D947" s="49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00"/>
      <c r="U947" s="500"/>
      <c r="V947" s="500"/>
      <c r="W947" s="501"/>
    </row>
    <row r="948" spans="2:23" ht="12.75" x14ac:dyDescent="0.2">
      <c r="B948" s="17">
        <v>898</v>
      </c>
      <c r="C948" s="495"/>
      <c r="D948" s="496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97"/>
      <c r="U948" s="497"/>
      <c r="V948" s="497"/>
      <c r="W948" s="498"/>
    </row>
    <row r="949" spans="2:23" ht="12.75" x14ac:dyDescent="0.2">
      <c r="B949" s="16">
        <v>899</v>
      </c>
      <c r="C949" s="499"/>
      <c r="D949" s="49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00"/>
      <c r="U949" s="500"/>
      <c r="V949" s="500"/>
      <c r="W949" s="501"/>
    </row>
    <row r="950" spans="2:23" ht="12.75" x14ac:dyDescent="0.2">
      <c r="B950" s="17">
        <v>900</v>
      </c>
      <c r="C950" s="495"/>
      <c r="D950" s="496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97"/>
      <c r="U950" s="497"/>
      <c r="V950" s="497"/>
      <c r="W950" s="498"/>
    </row>
    <row r="951" spans="2:23" ht="12.75" x14ac:dyDescent="0.2">
      <c r="B951" s="16">
        <v>901</v>
      </c>
      <c r="C951" s="499"/>
      <c r="D951" s="49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00"/>
      <c r="U951" s="500"/>
      <c r="V951" s="500"/>
      <c r="W951" s="501"/>
    </row>
    <row r="952" spans="2:23" ht="12.75" x14ac:dyDescent="0.2">
      <c r="B952" s="17">
        <v>902</v>
      </c>
      <c r="C952" s="495"/>
      <c r="D952" s="496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97"/>
      <c r="U952" s="497"/>
      <c r="V952" s="497"/>
      <c r="W952" s="498"/>
    </row>
    <row r="953" spans="2:23" ht="12.75" x14ac:dyDescent="0.2">
      <c r="B953" s="16">
        <v>903</v>
      </c>
      <c r="C953" s="499"/>
      <c r="D953" s="49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00"/>
      <c r="U953" s="500"/>
      <c r="V953" s="500"/>
      <c r="W953" s="501"/>
    </row>
    <row r="954" spans="2:23" ht="12.75" x14ac:dyDescent="0.2">
      <c r="B954" s="17">
        <v>904</v>
      </c>
      <c r="C954" s="495"/>
      <c r="D954" s="496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97"/>
      <c r="U954" s="497"/>
      <c r="V954" s="497"/>
      <c r="W954" s="498"/>
    </row>
    <row r="955" spans="2:23" ht="12.75" x14ac:dyDescent="0.2">
      <c r="B955" s="16">
        <v>905</v>
      </c>
      <c r="C955" s="499"/>
      <c r="D955" s="49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00"/>
      <c r="U955" s="500"/>
      <c r="V955" s="500"/>
      <c r="W955" s="501"/>
    </row>
    <row r="956" spans="2:23" ht="12.75" x14ac:dyDescent="0.2">
      <c r="B956" s="17">
        <v>906</v>
      </c>
      <c r="C956" s="495"/>
      <c r="D956" s="496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97"/>
      <c r="U956" s="497"/>
      <c r="V956" s="497"/>
      <c r="W956" s="498"/>
    </row>
    <row r="957" spans="2:23" ht="12.75" x14ac:dyDescent="0.2">
      <c r="B957" s="16">
        <v>907</v>
      </c>
      <c r="C957" s="499"/>
      <c r="D957" s="49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00"/>
      <c r="U957" s="500"/>
      <c r="V957" s="500"/>
      <c r="W957" s="501"/>
    </row>
    <row r="958" spans="2:23" ht="12.75" x14ac:dyDescent="0.2">
      <c r="B958" s="17">
        <v>908</v>
      </c>
      <c r="C958" s="495"/>
      <c r="D958" s="496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97"/>
      <c r="U958" s="497"/>
      <c r="V958" s="497"/>
      <c r="W958" s="498"/>
    </row>
    <row r="959" spans="2:23" ht="12.75" x14ac:dyDescent="0.2">
      <c r="B959" s="16">
        <v>909</v>
      </c>
      <c r="C959" s="499"/>
      <c r="D959" s="49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00"/>
      <c r="U959" s="500"/>
      <c r="V959" s="500"/>
      <c r="W959" s="501"/>
    </row>
    <row r="960" spans="2:23" ht="12.75" x14ac:dyDescent="0.2">
      <c r="B960" s="17">
        <v>910</v>
      </c>
      <c r="C960" s="495"/>
      <c r="D960" s="496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97"/>
      <c r="U960" s="497"/>
      <c r="V960" s="497"/>
      <c r="W960" s="498"/>
    </row>
    <row r="961" spans="2:23" ht="12.75" x14ac:dyDescent="0.2">
      <c r="B961" s="16">
        <v>911</v>
      </c>
      <c r="C961" s="499"/>
      <c r="D961" s="49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00"/>
      <c r="U961" s="500"/>
      <c r="V961" s="500"/>
      <c r="W961" s="501"/>
    </row>
    <row r="962" spans="2:23" ht="12.75" x14ac:dyDescent="0.2">
      <c r="B962" s="17">
        <v>912</v>
      </c>
      <c r="C962" s="495"/>
      <c r="D962" s="496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97"/>
      <c r="U962" s="497"/>
      <c r="V962" s="497"/>
      <c r="W962" s="498"/>
    </row>
    <row r="963" spans="2:23" ht="12.75" x14ac:dyDescent="0.2">
      <c r="B963" s="16">
        <v>913</v>
      </c>
      <c r="C963" s="499"/>
      <c r="D963" s="49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00"/>
      <c r="U963" s="500"/>
      <c r="V963" s="500"/>
      <c r="W963" s="501"/>
    </row>
    <row r="964" spans="2:23" ht="12.75" x14ac:dyDescent="0.2">
      <c r="B964" s="17">
        <v>914</v>
      </c>
      <c r="C964" s="495"/>
      <c r="D964" s="496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97"/>
      <c r="U964" s="497"/>
      <c r="V964" s="497"/>
      <c r="W964" s="498"/>
    </row>
    <row r="965" spans="2:23" ht="12.75" x14ac:dyDescent="0.2">
      <c r="B965" s="16">
        <v>915</v>
      </c>
      <c r="C965" s="499"/>
      <c r="D965" s="49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00"/>
      <c r="U965" s="500"/>
      <c r="V965" s="500"/>
      <c r="W965" s="501"/>
    </row>
    <row r="966" spans="2:23" ht="12.75" x14ac:dyDescent="0.2">
      <c r="B966" s="17">
        <v>916</v>
      </c>
      <c r="C966" s="495"/>
      <c r="D966" s="496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97"/>
      <c r="U966" s="497"/>
      <c r="V966" s="497"/>
      <c r="W966" s="498"/>
    </row>
    <row r="967" spans="2:23" ht="12.75" x14ac:dyDescent="0.2">
      <c r="B967" s="16">
        <v>917</v>
      </c>
      <c r="C967" s="499"/>
      <c r="D967" s="49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00"/>
      <c r="U967" s="500"/>
      <c r="V967" s="500"/>
      <c r="W967" s="501"/>
    </row>
    <row r="968" spans="2:23" ht="12.75" x14ac:dyDescent="0.2">
      <c r="B968" s="17">
        <v>918</v>
      </c>
      <c r="C968" s="495"/>
      <c r="D968" s="496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97"/>
      <c r="U968" s="497"/>
      <c r="V968" s="497"/>
      <c r="W968" s="498"/>
    </row>
    <row r="969" spans="2:23" ht="12.75" x14ac:dyDescent="0.2">
      <c r="B969" s="16">
        <v>919</v>
      </c>
      <c r="C969" s="499"/>
      <c r="D969" s="49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00"/>
      <c r="U969" s="500"/>
      <c r="V969" s="500"/>
      <c r="W969" s="501"/>
    </row>
    <row r="970" spans="2:23" ht="12.75" x14ac:dyDescent="0.2">
      <c r="B970" s="17">
        <v>920</v>
      </c>
      <c r="C970" s="495"/>
      <c r="D970" s="496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97"/>
      <c r="U970" s="497"/>
      <c r="V970" s="497"/>
      <c r="W970" s="498"/>
    </row>
    <row r="971" spans="2:23" ht="12.75" x14ac:dyDescent="0.2">
      <c r="B971" s="16">
        <v>921</v>
      </c>
      <c r="C971" s="499"/>
      <c r="D971" s="49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00"/>
      <c r="U971" s="500"/>
      <c r="V971" s="500"/>
      <c r="W971" s="501"/>
    </row>
    <row r="972" spans="2:23" ht="12.75" x14ac:dyDescent="0.2">
      <c r="B972" s="17">
        <v>922</v>
      </c>
      <c r="C972" s="495"/>
      <c r="D972" s="496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97"/>
      <c r="U972" s="497"/>
      <c r="V972" s="497"/>
      <c r="W972" s="498"/>
    </row>
    <row r="973" spans="2:23" ht="12.75" x14ac:dyDescent="0.2">
      <c r="B973" s="16">
        <v>923</v>
      </c>
      <c r="C973" s="499"/>
      <c r="D973" s="49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00"/>
      <c r="U973" s="500"/>
      <c r="V973" s="500"/>
      <c r="W973" s="501"/>
    </row>
    <row r="974" spans="2:23" ht="12.75" x14ac:dyDescent="0.2">
      <c r="B974" s="17">
        <v>924</v>
      </c>
      <c r="C974" s="495"/>
      <c r="D974" s="496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97"/>
      <c r="U974" s="497"/>
      <c r="V974" s="497"/>
      <c r="W974" s="498"/>
    </row>
    <row r="975" spans="2:23" ht="12.75" x14ac:dyDescent="0.2">
      <c r="B975" s="16">
        <v>925</v>
      </c>
      <c r="C975" s="499"/>
      <c r="D975" s="49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00"/>
      <c r="U975" s="500"/>
      <c r="V975" s="500"/>
      <c r="W975" s="501"/>
    </row>
    <row r="976" spans="2:23" ht="12.75" x14ac:dyDescent="0.2">
      <c r="B976" s="17">
        <v>926</v>
      </c>
      <c r="C976" s="495"/>
      <c r="D976" s="496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97"/>
      <c r="U976" s="497"/>
      <c r="V976" s="497"/>
      <c r="W976" s="498"/>
    </row>
    <row r="977" spans="2:23" ht="12.75" x14ac:dyDescent="0.2">
      <c r="B977" s="16">
        <v>927</v>
      </c>
      <c r="C977" s="499"/>
      <c r="D977" s="49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00"/>
      <c r="U977" s="500"/>
      <c r="V977" s="500"/>
      <c r="W977" s="501"/>
    </row>
    <row r="978" spans="2:23" ht="12.75" x14ac:dyDescent="0.2">
      <c r="B978" s="17">
        <v>928</v>
      </c>
      <c r="C978" s="495"/>
      <c r="D978" s="496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97"/>
      <c r="U978" s="497"/>
      <c r="V978" s="497"/>
      <c r="W978" s="498"/>
    </row>
    <row r="979" spans="2:23" ht="12.75" x14ac:dyDescent="0.2">
      <c r="B979" s="16">
        <v>929</v>
      </c>
      <c r="C979" s="499"/>
      <c r="D979" s="49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00"/>
      <c r="U979" s="500"/>
      <c r="V979" s="500"/>
      <c r="W979" s="501"/>
    </row>
    <row r="980" spans="2:23" ht="12.75" x14ac:dyDescent="0.2">
      <c r="B980" s="17">
        <v>930</v>
      </c>
      <c r="C980" s="495"/>
      <c r="D980" s="496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97"/>
      <c r="U980" s="497"/>
      <c r="V980" s="497"/>
      <c r="W980" s="498"/>
    </row>
    <row r="981" spans="2:23" ht="12.75" x14ac:dyDescent="0.2">
      <c r="B981" s="16">
        <v>931</v>
      </c>
      <c r="C981" s="499"/>
      <c r="D981" s="49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00"/>
      <c r="U981" s="500"/>
      <c r="V981" s="500"/>
      <c r="W981" s="501"/>
    </row>
    <row r="982" spans="2:23" ht="12.75" x14ac:dyDescent="0.2">
      <c r="B982" s="17">
        <v>932</v>
      </c>
      <c r="C982" s="495"/>
      <c r="D982" s="496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97"/>
      <c r="U982" s="497"/>
      <c r="V982" s="497"/>
      <c r="W982" s="498"/>
    </row>
    <row r="983" spans="2:23" ht="12.75" x14ac:dyDescent="0.2">
      <c r="B983" s="16">
        <v>933</v>
      </c>
      <c r="C983" s="499"/>
      <c r="D983" s="49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00"/>
      <c r="U983" s="500"/>
      <c r="V983" s="500"/>
      <c r="W983" s="501"/>
    </row>
    <row r="984" spans="2:23" ht="12.75" x14ac:dyDescent="0.2">
      <c r="B984" s="17">
        <v>934</v>
      </c>
      <c r="C984" s="495"/>
      <c r="D984" s="496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97"/>
      <c r="U984" s="497"/>
      <c r="V984" s="497"/>
      <c r="W984" s="498"/>
    </row>
    <row r="985" spans="2:23" ht="12.75" x14ac:dyDescent="0.2">
      <c r="B985" s="16">
        <v>935</v>
      </c>
      <c r="C985" s="499"/>
      <c r="D985" s="49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00"/>
      <c r="U985" s="500"/>
      <c r="V985" s="500"/>
      <c r="W985" s="501"/>
    </row>
    <row r="986" spans="2:23" ht="12.75" x14ac:dyDescent="0.2">
      <c r="B986" s="17">
        <v>936</v>
      </c>
      <c r="C986" s="495"/>
      <c r="D986" s="496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97"/>
      <c r="U986" s="497"/>
      <c r="V986" s="497"/>
      <c r="W986" s="498"/>
    </row>
    <row r="987" spans="2:23" ht="12.75" x14ac:dyDescent="0.2">
      <c r="B987" s="16">
        <v>937</v>
      </c>
      <c r="C987" s="499"/>
      <c r="D987" s="49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00"/>
      <c r="U987" s="500"/>
      <c r="V987" s="500"/>
      <c r="W987" s="501"/>
    </row>
    <row r="988" spans="2:23" ht="12.75" x14ac:dyDescent="0.2">
      <c r="B988" s="17">
        <v>938</v>
      </c>
      <c r="C988" s="495"/>
      <c r="D988" s="496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97"/>
      <c r="U988" s="497"/>
      <c r="V988" s="497"/>
      <c r="W988" s="498"/>
    </row>
    <row r="989" spans="2:23" ht="12.75" x14ac:dyDescent="0.2">
      <c r="B989" s="16">
        <v>939</v>
      </c>
      <c r="C989" s="499"/>
      <c r="D989" s="49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00"/>
      <c r="U989" s="500"/>
      <c r="V989" s="500"/>
      <c r="W989" s="501"/>
    </row>
    <row r="990" spans="2:23" ht="12.75" x14ac:dyDescent="0.2">
      <c r="B990" s="17">
        <v>940</v>
      </c>
      <c r="C990" s="495"/>
      <c r="D990" s="496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97"/>
      <c r="U990" s="497"/>
      <c r="V990" s="497"/>
      <c r="W990" s="498"/>
    </row>
    <row r="991" spans="2:23" ht="12.75" x14ac:dyDescent="0.2">
      <c r="B991" s="16">
        <v>941</v>
      </c>
      <c r="C991" s="499"/>
      <c r="D991" s="49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00"/>
      <c r="U991" s="500"/>
      <c r="V991" s="500"/>
      <c r="W991" s="501"/>
    </row>
    <row r="992" spans="2:23" ht="12.75" x14ac:dyDescent="0.2">
      <c r="B992" s="17">
        <v>942</v>
      </c>
      <c r="C992" s="495"/>
      <c r="D992" s="496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97"/>
      <c r="U992" s="497"/>
      <c r="V992" s="497"/>
      <c r="W992" s="498"/>
    </row>
    <row r="993" spans="2:23" ht="12.75" x14ac:dyDescent="0.2">
      <c r="B993" s="16">
        <v>943</v>
      </c>
      <c r="C993" s="499"/>
      <c r="D993" s="49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00"/>
      <c r="U993" s="500"/>
      <c r="V993" s="500"/>
      <c r="W993" s="501"/>
    </row>
    <row r="994" spans="2:23" ht="12.75" x14ac:dyDescent="0.2">
      <c r="B994" s="17">
        <v>944</v>
      </c>
      <c r="C994" s="495"/>
      <c r="D994" s="496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97"/>
      <c r="U994" s="497"/>
      <c r="V994" s="497"/>
      <c r="W994" s="498"/>
    </row>
    <row r="995" spans="2:23" ht="12.75" x14ac:dyDescent="0.2">
      <c r="B995" s="16">
        <v>945</v>
      </c>
      <c r="C995" s="499"/>
      <c r="D995" s="49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00"/>
      <c r="U995" s="500"/>
      <c r="V995" s="500"/>
      <c r="W995" s="501"/>
    </row>
    <row r="996" spans="2:23" ht="12.75" x14ac:dyDescent="0.2">
      <c r="B996" s="17">
        <v>946</v>
      </c>
      <c r="C996" s="495"/>
      <c r="D996" s="496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97"/>
      <c r="U996" s="497"/>
      <c r="V996" s="497"/>
      <c r="W996" s="498"/>
    </row>
    <row r="997" spans="2:23" ht="12.75" x14ac:dyDescent="0.2">
      <c r="B997" s="16">
        <v>947</v>
      </c>
      <c r="C997" s="499"/>
      <c r="D997" s="49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00"/>
      <c r="U997" s="500"/>
      <c r="V997" s="500"/>
      <c r="W997" s="501"/>
    </row>
    <row r="998" spans="2:23" ht="12.75" x14ac:dyDescent="0.2">
      <c r="B998" s="17">
        <v>948</v>
      </c>
      <c r="C998" s="495"/>
      <c r="D998" s="496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97"/>
      <c r="U998" s="497"/>
      <c r="V998" s="497"/>
      <c r="W998" s="498"/>
    </row>
    <row r="999" spans="2:23" ht="12.75" x14ac:dyDescent="0.2">
      <c r="B999" s="16">
        <v>949</v>
      </c>
      <c r="C999" s="499"/>
      <c r="D999" s="49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00"/>
      <c r="U999" s="500"/>
      <c r="V999" s="500"/>
      <c r="W999" s="501"/>
    </row>
    <row r="1000" spans="2:23" ht="12.75" x14ac:dyDescent="0.2">
      <c r="B1000" s="17">
        <v>950</v>
      </c>
      <c r="C1000" s="495"/>
      <c r="D1000" s="496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97"/>
      <c r="U1000" s="497"/>
      <c r="V1000" s="497"/>
      <c r="W1000" s="498"/>
    </row>
    <row r="1001" spans="2:23" ht="12.75" x14ac:dyDescent="0.2">
      <c r="B1001" s="16">
        <v>951</v>
      </c>
      <c r="C1001" s="499"/>
      <c r="D1001" s="49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00"/>
      <c r="U1001" s="500"/>
      <c r="V1001" s="500"/>
      <c r="W1001" s="501"/>
    </row>
    <row r="1002" spans="2:23" ht="12.75" x14ac:dyDescent="0.2">
      <c r="B1002" s="17">
        <v>952</v>
      </c>
      <c r="C1002" s="495"/>
      <c r="D1002" s="496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97"/>
      <c r="U1002" s="497"/>
      <c r="V1002" s="497"/>
      <c r="W1002" s="498"/>
    </row>
    <row r="1003" spans="2:23" ht="12.75" x14ac:dyDescent="0.2">
      <c r="B1003" s="16">
        <v>953</v>
      </c>
      <c r="C1003" s="499"/>
      <c r="D1003" s="49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00"/>
      <c r="U1003" s="500"/>
      <c r="V1003" s="500"/>
      <c r="W1003" s="501"/>
    </row>
    <row r="1004" spans="2:23" ht="12.75" x14ac:dyDescent="0.2">
      <c r="B1004" s="17">
        <v>954</v>
      </c>
      <c r="C1004" s="495"/>
      <c r="D1004" s="496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97"/>
      <c r="U1004" s="497"/>
      <c r="V1004" s="497"/>
      <c r="W1004" s="498"/>
    </row>
    <row r="1005" spans="2:23" ht="12.75" x14ac:dyDescent="0.2">
      <c r="B1005" s="16">
        <v>955</v>
      </c>
      <c r="C1005" s="499"/>
      <c r="D1005" s="49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00"/>
      <c r="U1005" s="500"/>
      <c r="V1005" s="500"/>
      <c r="W1005" s="501"/>
    </row>
    <row r="1006" spans="2:23" ht="12.75" x14ac:dyDescent="0.2">
      <c r="B1006" s="17">
        <v>956</v>
      </c>
      <c r="C1006" s="495"/>
      <c r="D1006" s="496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97"/>
      <c r="U1006" s="497"/>
      <c r="V1006" s="497"/>
      <c r="W1006" s="498"/>
    </row>
    <row r="1007" spans="2:23" ht="12.75" x14ac:dyDescent="0.2">
      <c r="B1007" s="16">
        <v>957</v>
      </c>
      <c r="C1007" s="499"/>
      <c r="D1007" s="49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00"/>
      <c r="U1007" s="500"/>
      <c r="V1007" s="500"/>
      <c r="W1007" s="501"/>
    </row>
    <row r="1008" spans="2:23" ht="12.75" x14ac:dyDescent="0.2">
      <c r="B1008" s="17">
        <v>958</v>
      </c>
      <c r="C1008" s="495"/>
      <c r="D1008" s="496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97"/>
      <c r="U1008" s="497"/>
      <c r="V1008" s="497"/>
      <c r="W1008" s="498"/>
    </row>
    <row r="1009" spans="2:23" ht="12.75" x14ac:dyDescent="0.2">
      <c r="B1009" s="16">
        <v>959</v>
      </c>
      <c r="C1009" s="499"/>
      <c r="D1009" s="49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00"/>
      <c r="U1009" s="500"/>
      <c r="V1009" s="500"/>
      <c r="W1009" s="501"/>
    </row>
    <row r="1010" spans="2:23" ht="12.75" x14ac:dyDescent="0.2">
      <c r="B1010" s="17">
        <v>960</v>
      </c>
      <c r="C1010" s="495"/>
      <c r="D1010" s="496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97"/>
      <c r="U1010" s="497"/>
      <c r="V1010" s="497"/>
      <c r="W1010" s="498"/>
    </row>
    <row r="1011" spans="2:23" ht="12.75" x14ac:dyDescent="0.2">
      <c r="B1011" s="16">
        <v>961</v>
      </c>
      <c r="C1011" s="499"/>
      <c r="D1011" s="49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00"/>
      <c r="U1011" s="500"/>
      <c r="V1011" s="500"/>
      <c r="W1011" s="501"/>
    </row>
    <row r="1012" spans="2:23" ht="12.75" x14ac:dyDescent="0.2">
      <c r="B1012" s="17">
        <v>962</v>
      </c>
      <c r="C1012" s="495"/>
      <c r="D1012" s="496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97"/>
      <c r="U1012" s="497"/>
      <c r="V1012" s="497"/>
      <c r="W1012" s="498"/>
    </row>
    <row r="1013" spans="2:23" ht="12.75" x14ac:dyDescent="0.2">
      <c r="B1013" s="16">
        <v>963</v>
      </c>
      <c r="C1013" s="499"/>
      <c r="D1013" s="49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00"/>
      <c r="U1013" s="500"/>
      <c r="V1013" s="500"/>
      <c r="W1013" s="501"/>
    </row>
    <row r="1014" spans="2:23" ht="12.75" x14ac:dyDescent="0.2">
      <c r="B1014" s="17">
        <v>964</v>
      </c>
      <c r="C1014" s="495"/>
      <c r="D1014" s="496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97"/>
      <c r="U1014" s="497"/>
      <c r="V1014" s="497"/>
      <c r="W1014" s="498"/>
    </row>
    <row r="1015" spans="2:23" ht="12.75" x14ac:dyDescent="0.2">
      <c r="B1015" s="16">
        <v>965</v>
      </c>
      <c r="C1015" s="499"/>
      <c r="D1015" s="49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00"/>
      <c r="U1015" s="500"/>
      <c r="V1015" s="500"/>
      <c r="W1015" s="501"/>
    </row>
    <row r="1016" spans="2:23" ht="12.75" x14ac:dyDescent="0.2">
      <c r="B1016" s="17">
        <v>966</v>
      </c>
      <c r="C1016" s="495"/>
      <c r="D1016" s="496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97"/>
      <c r="U1016" s="497"/>
      <c r="V1016" s="497"/>
      <c r="W1016" s="498"/>
    </row>
    <row r="1017" spans="2:23" ht="12.75" x14ac:dyDescent="0.2">
      <c r="B1017" s="16">
        <v>967</v>
      </c>
      <c r="C1017" s="499"/>
      <c r="D1017" s="49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00"/>
      <c r="U1017" s="500"/>
      <c r="V1017" s="500"/>
      <c r="W1017" s="501"/>
    </row>
    <row r="1018" spans="2:23" ht="12.75" x14ac:dyDescent="0.2">
      <c r="B1018" s="17">
        <v>968</v>
      </c>
      <c r="C1018" s="495"/>
      <c r="D1018" s="496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97"/>
      <c r="U1018" s="497"/>
      <c r="V1018" s="497"/>
      <c r="W1018" s="498"/>
    </row>
    <row r="1019" spans="2:23" ht="12.75" x14ac:dyDescent="0.2">
      <c r="B1019" s="16">
        <v>969</v>
      </c>
      <c r="C1019" s="499"/>
      <c r="D1019" s="49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00"/>
      <c r="U1019" s="500"/>
      <c r="V1019" s="500"/>
      <c r="W1019" s="501"/>
    </row>
    <row r="1020" spans="2:23" ht="12.75" x14ac:dyDescent="0.2">
      <c r="B1020" s="17">
        <v>970</v>
      </c>
      <c r="C1020" s="495"/>
      <c r="D1020" s="496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97"/>
      <c r="U1020" s="497"/>
      <c r="V1020" s="497"/>
      <c r="W1020" s="498"/>
    </row>
    <row r="1021" spans="2:23" ht="12.75" x14ac:dyDescent="0.2">
      <c r="B1021" s="16">
        <v>971</v>
      </c>
      <c r="C1021" s="499"/>
      <c r="D1021" s="49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00"/>
      <c r="U1021" s="500"/>
      <c r="V1021" s="500"/>
      <c r="W1021" s="501"/>
    </row>
    <row r="1022" spans="2:23" ht="12.75" x14ac:dyDescent="0.2">
      <c r="B1022" s="17">
        <v>972</v>
      </c>
      <c r="C1022" s="495"/>
      <c r="D1022" s="496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97"/>
      <c r="U1022" s="497"/>
      <c r="V1022" s="497"/>
      <c r="W1022" s="498"/>
    </row>
    <row r="1023" spans="2:23" ht="12.75" x14ac:dyDescent="0.2">
      <c r="B1023" s="16">
        <v>973</v>
      </c>
      <c r="C1023" s="499"/>
      <c r="D1023" s="49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00"/>
      <c r="U1023" s="500"/>
      <c r="V1023" s="500"/>
      <c r="W1023" s="501"/>
    </row>
    <row r="1024" spans="2:23" ht="12.75" x14ac:dyDescent="0.2">
      <c r="B1024" s="17">
        <v>974</v>
      </c>
      <c r="C1024" s="495"/>
      <c r="D1024" s="496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97"/>
      <c r="U1024" s="497"/>
      <c r="V1024" s="497"/>
      <c r="W1024" s="498"/>
    </row>
    <row r="1025" spans="2:23" ht="12.75" x14ac:dyDescent="0.2">
      <c r="B1025" s="16">
        <v>975</v>
      </c>
      <c r="C1025" s="499"/>
      <c r="D1025" s="49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00"/>
      <c r="U1025" s="500"/>
      <c r="V1025" s="500"/>
      <c r="W1025" s="501"/>
    </row>
    <row r="1026" spans="2:23" ht="12.75" x14ac:dyDescent="0.2">
      <c r="B1026" s="17">
        <v>976</v>
      </c>
      <c r="C1026" s="495"/>
      <c r="D1026" s="496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97"/>
      <c r="U1026" s="497"/>
      <c r="V1026" s="497"/>
      <c r="W1026" s="498"/>
    </row>
    <row r="1027" spans="2:23" ht="12.75" x14ac:dyDescent="0.2">
      <c r="B1027" s="16">
        <v>977</v>
      </c>
      <c r="C1027" s="499"/>
      <c r="D1027" s="49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00"/>
      <c r="U1027" s="500"/>
      <c r="V1027" s="500"/>
      <c r="W1027" s="501"/>
    </row>
    <row r="1028" spans="2:23" ht="12.75" x14ac:dyDescent="0.2">
      <c r="B1028" s="17">
        <v>978</v>
      </c>
      <c r="C1028" s="495"/>
      <c r="D1028" s="496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97"/>
      <c r="U1028" s="497"/>
      <c r="V1028" s="497"/>
      <c r="W1028" s="498"/>
    </row>
    <row r="1029" spans="2:23" ht="12.75" x14ac:dyDescent="0.2">
      <c r="B1029" s="16">
        <v>979</v>
      </c>
      <c r="C1029" s="499"/>
      <c r="D1029" s="49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00"/>
      <c r="U1029" s="500"/>
      <c r="V1029" s="500"/>
      <c r="W1029" s="501"/>
    </row>
    <row r="1030" spans="2:23" ht="12.75" x14ac:dyDescent="0.2">
      <c r="B1030" s="17">
        <v>980</v>
      </c>
      <c r="C1030" s="495"/>
      <c r="D1030" s="496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97"/>
      <c r="U1030" s="497"/>
      <c r="V1030" s="497"/>
      <c r="W1030" s="498"/>
    </row>
    <row r="1031" spans="2:23" ht="12.75" x14ac:dyDescent="0.2">
      <c r="B1031" s="16">
        <v>981</v>
      </c>
      <c r="C1031" s="499"/>
      <c r="D1031" s="49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00"/>
      <c r="U1031" s="500"/>
      <c r="V1031" s="500"/>
      <c r="W1031" s="501"/>
    </row>
    <row r="1032" spans="2:23" ht="12.75" x14ac:dyDescent="0.2">
      <c r="B1032" s="17">
        <v>982</v>
      </c>
      <c r="C1032" s="495"/>
      <c r="D1032" s="496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97"/>
      <c r="U1032" s="497"/>
      <c r="V1032" s="497"/>
      <c r="W1032" s="498"/>
    </row>
    <row r="1033" spans="2:23" ht="12.75" x14ac:dyDescent="0.2">
      <c r="B1033" s="16">
        <v>983</v>
      </c>
      <c r="C1033" s="499"/>
      <c r="D1033" s="49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00"/>
      <c r="U1033" s="500"/>
      <c r="V1033" s="500"/>
      <c r="W1033" s="501"/>
    </row>
    <row r="1034" spans="2:23" ht="12.75" x14ac:dyDescent="0.2">
      <c r="B1034" s="17">
        <v>984</v>
      </c>
      <c r="C1034" s="495"/>
      <c r="D1034" s="496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97"/>
      <c r="U1034" s="497"/>
      <c r="V1034" s="497"/>
      <c r="W1034" s="498"/>
    </row>
    <row r="1035" spans="2:23" ht="12.75" x14ac:dyDescent="0.2">
      <c r="B1035" s="16">
        <v>985</v>
      </c>
      <c r="C1035" s="499"/>
      <c r="D1035" s="49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00"/>
      <c r="U1035" s="500"/>
      <c r="V1035" s="500"/>
      <c r="W1035" s="501"/>
    </row>
    <row r="1036" spans="2:23" ht="12.75" x14ac:dyDescent="0.2">
      <c r="B1036" s="17">
        <v>986</v>
      </c>
      <c r="C1036" s="495"/>
      <c r="D1036" s="496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97"/>
      <c r="U1036" s="497"/>
      <c r="V1036" s="497"/>
      <c r="W1036" s="498"/>
    </row>
    <row r="1037" spans="2:23" ht="12.75" x14ac:dyDescent="0.2">
      <c r="B1037" s="16">
        <v>987</v>
      </c>
      <c r="C1037" s="499"/>
      <c r="D1037" s="49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00"/>
      <c r="U1037" s="500"/>
      <c r="V1037" s="500"/>
      <c r="W1037" s="501"/>
    </row>
    <row r="1038" spans="2:23" ht="12.75" x14ac:dyDescent="0.2">
      <c r="B1038" s="17">
        <v>988</v>
      </c>
      <c r="C1038" s="495"/>
      <c r="D1038" s="496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97"/>
      <c r="U1038" s="497"/>
      <c r="V1038" s="497"/>
      <c r="W1038" s="498"/>
    </row>
    <row r="1039" spans="2:23" ht="12.75" x14ac:dyDescent="0.2">
      <c r="B1039" s="16">
        <v>989</v>
      </c>
      <c r="C1039" s="499"/>
      <c r="D1039" s="49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00"/>
      <c r="U1039" s="500"/>
      <c r="V1039" s="500"/>
      <c r="W1039" s="501"/>
    </row>
    <row r="1040" spans="2:23" ht="12.75" x14ac:dyDescent="0.2">
      <c r="B1040" s="17">
        <v>990</v>
      </c>
      <c r="C1040" s="495"/>
      <c r="D1040" s="496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97"/>
      <c r="U1040" s="497"/>
      <c r="V1040" s="497"/>
      <c r="W1040" s="498"/>
    </row>
    <row r="1041" spans="2:23" ht="12.75" x14ac:dyDescent="0.2">
      <c r="B1041" s="16">
        <v>991</v>
      </c>
      <c r="C1041" s="499"/>
      <c r="D1041" s="49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00"/>
      <c r="U1041" s="500"/>
      <c r="V1041" s="500"/>
      <c r="W1041" s="501"/>
    </row>
    <row r="1042" spans="2:23" ht="12.75" x14ac:dyDescent="0.2">
      <c r="B1042" s="17">
        <v>992</v>
      </c>
      <c r="C1042" s="495"/>
      <c r="D1042" s="496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97"/>
      <c r="U1042" s="497"/>
      <c r="V1042" s="497"/>
      <c r="W1042" s="498"/>
    </row>
    <row r="1043" spans="2:23" ht="12.75" x14ac:dyDescent="0.2">
      <c r="B1043" s="16">
        <v>993</v>
      </c>
      <c r="C1043" s="499"/>
      <c r="D1043" s="49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00"/>
      <c r="U1043" s="500"/>
      <c r="V1043" s="500"/>
      <c r="W1043" s="501"/>
    </row>
    <row r="1044" spans="2:23" ht="12.75" x14ac:dyDescent="0.2">
      <c r="B1044" s="17">
        <v>994</v>
      </c>
      <c r="C1044" s="495"/>
      <c r="D1044" s="496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97"/>
      <c r="U1044" s="497"/>
      <c r="V1044" s="497"/>
      <c r="W1044" s="498"/>
    </row>
    <row r="1045" spans="2:23" ht="12.75" x14ac:dyDescent="0.2">
      <c r="B1045" s="16">
        <v>995</v>
      </c>
      <c r="C1045" s="499"/>
      <c r="D1045" s="49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00"/>
      <c r="U1045" s="500"/>
      <c r="V1045" s="500"/>
      <c r="W1045" s="501"/>
    </row>
    <row r="1046" spans="2:23" ht="12.75" x14ac:dyDescent="0.2">
      <c r="B1046" s="17">
        <v>996</v>
      </c>
      <c r="C1046" s="495"/>
      <c r="D1046" s="496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97"/>
      <c r="U1046" s="497"/>
      <c r="V1046" s="497"/>
      <c r="W1046" s="498"/>
    </row>
    <row r="1047" spans="2:23" ht="12.75" x14ac:dyDescent="0.2">
      <c r="B1047" s="16">
        <v>997</v>
      </c>
      <c r="C1047" s="499"/>
      <c r="D1047" s="49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00"/>
      <c r="U1047" s="500"/>
      <c r="V1047" s="500"/>
      <c r="W1047" s="501"/>
    </row>
    <row r="1048" spans="2:23" ht="12.75" x14ac:dyDescent="0.2">
      <c r="B1048" s="17">
        <v>998</v>
      </c>
      <c r="C1048" s="495"/>
      <c r="D1048" s="496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97"/>
      <c r="U1048" s="497"/>
      <c r="V1048" s="497"/>
      <c r="W1048" s="498"/>
    </row>
    <row r="1049" spans="2:23" ht="12.75" x14ac:dyDescent="0.2">
      <c r="B1049" s="16">
        <v>999</v>
      </c>
      <c r="C1049" s="499"/>
      <c r="D1049" s="49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00"/>
      <c r="U1049" s="500"/>
      <c r="V1049" s="500"/>
      <c r="W1049" s="501"/>
    </row>
    <row r="1050" spans="2:23" ht="15.75" customHeight="1" x14ac:dyDescent="0.2">
      <c r="B1050" s="78">
        <v>1000</v>
      </c>
      <c r="C1050" s="502"/>
      <c r="D1050" s="503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04"/>
      <c r="U1050" s="504"/>
      <c r="V1050" s="504"/>
      <c r="W1050" s="50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91" t="s">
        <v>60</v>
      </c>
      <c r="D1090" s="491"/>
      <c r="E1090" s="491"/>
      <c r="F1090" s="491"/>
      <c r="G1090" s="491"/>
      <c r="H1090" s="491"/>
      <c r="I1090" s="491"/>
      <c r="J1090" s="491"/>
      <c r="K1090" s="491"/>
      <c r="L1090" s="491"/>
      <c r="M1090" s="491"/>
      <c r="N1090" s="491"/>
      <c r="O1090" s="491"/>
      <c r="P1090" s="491"/>
      <c r="Q1090" s="49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IF('FRANCY '!$W$13="N",VLOOKUP($D$1097,Tablas!$B29:D44,C1094,FALSE),IF('FRANCY '!$W$13="E",VLOOKUP($D$1097,Tablas!$B52:D67,C1094,FALSE),VLOOKUP($D$1097,Tablas!$B75:D90,C1094,FALSE)))</f>
        <v>0</v>
      </c>
      <c r="D1092" s="36">
        <f>IF('FRANCY '!$W$13="N",VLOOKUP($D$1097,Tablas!$B29:E44,D1094,FALSE),IF('FRANCY '!$W$13="E",VLOOKUP($D$1097,Tablas!$B52:E67,D1094,FALSE),VLOOKUP($D$1097,Tablas!$B75:E90,D1094,FALSE)))</f>
        <v>7</v>
      </c>
      <c r="E1092" s="36">
        <f>IF('FRANCY '!$W$13="N",VLOOKUP($D$1097,Tablas!$B29:F44,E1094,FALSE),IF('FRANCY '!$W$13="E",VLOOKUP($D$1097,Tablas!$B52:F67,E1094,FALSE),VLOOKUP($D$1097,Tablas!$B75:F90,E1094,FALSE)))</f>
        <v>10</v>
      </c>
      <c r="F1092" s="36">
        <f>IF('FRANCY '!$W$13="N",VLOOKUP($D$1097,Tablas!$B29:G44,F1094,FALSE),IF('FRANCY '!$W$13="E",VLOOKUP($D$1097,Tablas!$B52:G67,F1094,FALSE),VLOOKUP($D$1097,Tablas!$B75:G90,F1094,FALSE)))</f>
        <v>14</v>
      </c>
      <c r="G1092" s="36">
        <f>IF('FRANCY '!$W$13="N",VLOOKUP($D$1097,Tablas!$B29:H44,G1094,FALSE),IF('FRANCY '!$W$13="E",VLOOKUP($D$1097,Tablas!$B52:H67,G1094,FALSE),VLOOKUP($D$1097,Tablas!$B75:H90,G1094,FALSE)))</f>
        <v>21</v>
      </c>
      <c r="H1092" s="36">
        <f>IF('FRANCY '!$W$13="N",VLOOKUP($D$1097,Tablas!$B29:I44,H1094,FALSE),IF('FRANCY 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VLOOKUP('FRANCY 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61</v>
      </c>
      <c r="D1097" s="39" t="str">
        <f>VLOOKUP('FRANCY '!E13,Tablas!B7:D21,3)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Y1098"/>
  <sheetViews>
    <sheetView view="pageBreakPreview" topLeftCell="A38" zoomScale="90" zoomScaleNormal="100" zoomScaleSheetLayoutView="90" workbookViewId="0">
      <selection activeCell="F52" sqref="F52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5" width="4.5703125" style="18" customWidth="1"/>
    <col min="26" max="16384" width="10.7109375" style="18"/>
  </cols>
  <sheetData>
    <row r="1" spans="2:25" ht="12.75" x14ac:dyDescent="0.2"/>
    <row r="2" spans="2:25" s="1" customFormat="1" ht="21" customHeight="1" x14ac:dyDescent="0.2">
      <c r="B2" s="540"/>
      <c r="C2" s="540"/>
      <c r="D2" s="540"/>
      <c r="E2" s="541" t="s">
        <v>0</v>
      </c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</row>
    <row r="3" spans="2:25" s="1" customFormat="1" ht="21" customHeight="1" x14ac:dyDescent="0.2">
      <c r="B3" s="540"/>
      <c r="C3" s="540"/>
      <c r="D3" s="540"/>
      <c r="E3" s="541" t="s">
        <v>1</v>
      </c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</row>
    <row r="4" spans="2:25" s="1" customFormat="1" ht="21" customHeight="1" x14ac:dyDescent="0.2">
      <c r="B4" s="540"/>
      <c r="C4" s="540"/>
      <c r="D4" s="540"/>
      <c r="E4" s="541" t="s">
        <v>2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</row>
    <row r="5" spans="2:25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5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5" s="1" customFormat="1" ht="28.5" customHeight="1" x14ac:dyDescent="0.2">
      <c r="C7" s="49" t="s">
        <v>3</v>
      </c>
      <c r="D7" s="542">
        <v>12</v>
      </c>
      <c r="E7" s="542"/>
      <c r="F7" s="4"/>
      <c r="G7" s="4"/>
      <c r="H7" s="4"/>
      <c r="I7" s="4"/>
      <c r="J7" s="543" t="s">
        <v>4</v>
      </c>
      <c r="K7" s="544"/>
      <c r="L7" s="545" t="s">
        <v>5</v>
      </c>
      <c r="M7" s="546"/>
      <c r="N7" s="547"/>
      <c r="O7" s="4"/>
      <c r="T7" s="548" t="s">
        <v>6</v>
      </c>
      <c r="U7" s="548"/>
      <c r="V7" s="548"/>
      <c r="W7" s="97" t="s">
        <v>7</v>
      </c>
    </row>
    <row r="8" spans="2:25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81"/>
      <c r="T8" s="581"/>
      <c r="U8" s="581"/>
      <c r="V8" s="581"/>
      <c r="W8" s="7"/>
    </row>
    <row r="9" spans="2:25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5" s="1" customFormat="1" ht="42" customHeight="1" x14ac:dyDescent="0.2">
      <c r="C10" s="48" t="s">
        <v>8</v>
      </c>
      <c r="D10" s="582"/>
      <c r="E10" s="583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48" t="s">
        <v>9</v>
      </c>
      <c r="U10" s="548"/>
      <c r="V10" s="548"/>
      <c r="W10" s="3"/>
      <c r="X10" s="5"/>
      <c r="Y10" s="5"/>
    </row>
    <row r="11" spans="2:25" s="1" customFormat="1" ht="29.25" customHeight="1" x14ac:dyDescent="0.2">
      <c r="X11" s="13"/>
      <c r="Y11" s="13"/>
    </row>
    <row r="12" spans="2:25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  <c r="Y12" s="14"/>
    </row>
    <row r="13" spans="2:25" ht="26.25" customHeight="1" x14ac:dyDescent="0.25">
      <c r="B13" s="584" t="s">
        <v>10</v>
      </c>
      <c r="C13" s="585"/>
      <c r="D13" s="585"/>
      <c r="E13" s="586">
        <v>21329</v>
      </c>
      <c r="F13" s="587"/>
      <c r="G13" s="588"/>
      <c r="H13" s="22"/>
      <c r="I13" s="22"/>
      <c r="J13" s="22"/>
      <c r="K13" s="22"/>
      <c r="L13" s="22"/>
      <c r="M13" s="22"/>
      <c r="N13" s="22"/>
      <c r="O13" s="22"/>
      <c r="P13" s="22"/>
      <c r="R13" s="584" t="s">
        <v>11</v>
      </c>
      <c r="S13" s="585"/>
      <c r="T13" s="585"/>
      <c r="U13" s="585"/>
      <c r="V13" s="585"/>
      <c r="W13" s="30" t="s">
        <v>12</v>
      </c>
      <c r="X13" s="14"/>
      <c r="Y13" s="14"/>
    </row>
    <row r="14" spans="2:25" ht="12.75" x14ac:dyDescent="0.2">
      <c r="B14" s="29"/>
      <c r="C14" s="18"/>
    </row>
    <row r="15" spans="2:25" ht="14.25" customHeight="1" x14ac:dyDescent="0.25">
      <c r="B15" s="562" t="s">
        <v>13</v>
      </c>
      <c r="C15" s="563"/>
      <c r="D15" s="563"/>
      <c r="E15" s="566">
        <f>IF($W$13="N",VLOOKUP(JONATHAN!$D$1097,Tablas!$B29:C44,2,FALSE),IF($W$13="E",VLOOKUP(JONATHAN!$D$1097,Tablas!$B52:C67,2,FALSE),VLOOKUP(JONATHAN!$D$1097,Tablas!$B75:C90,2,FALSE)))</f>
        <v>315</v>
      </c>
      <c r="F15" s="567"/>
      <c r="G15" s="568"/>
      <c r="H15" s="22"/>
      <c r="I15" s="22"/>
      <c r="J15" s="22"/>
      <c r="K15" s="22"/>
      <c r="L15" s="22"/>
      <c r="M15" s="22"/>
      <c r="N15" s="22"/>
      <c r="O15" s="22"/>
      <c r="P15" s="22"/>
      <c r="R15" s="572" t="s">
        <v>14</v>
      </c>
      <c r="S15" s="573"/>
      <c r="T15" s="573"/>
      <c r="U15" s="573"/>
      <c r="V15" s="573"/>
      <c r="W15" s="576" t="str">
        <f>IF(ISERROR(HLOOKUP("NC",E26:S26,1,FALSE)),"Conforme","No Conforme")</f>
        <v>Conforme</v>
      </c>
      <c r="X15" s="32"/>
      <c r="Y15" s="32"/>
    </row>
    <row r="16" spans="2:25" ht="15.75" customHeight="1" x14ac:dyDescent="0.25">
      <c r="B16" s="564"/>
      <c r="C16" s="565"/>
      <c r="D16" s="565"/>
      <c r="E16" s="569"/>
      <c r="F16" s="570"/>
      <c r="G16" s="571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74"/>
      <c r="S16" s="575"/>
      <c r="T16" s="575"/>
      <c r="U16" s="575"/>
      <c r="V16" s="575"/>
      <c r="W16" s="577"/>
      <c r="X16" s="32"/>
      <c r="Y16" s="32"/>
    </row>
    <row r="17" spans="1:25" ht="12.75" x14ac:dyDescent="0.2">
      <c r="B17" s="29"/>
      <c r="C17" s="18"/>
    </row>
    <row r="18" spans="1:25" ht="12.75" customHeight="1" x14ac:dyDescent="0.2">
      <c r="A18" s="10"/>
      <c r="B18" s="18"/>
      <c r="C18" s="18"/>
      <c r="W18" s="64"/>
    </row>
    <row r="19" spans="1:25" ht="14.25" x14ac:dyDescent="0.2">
      <c r="B19" s="578" t="s">
        <v>15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1"/>
      <c r="Y19" s="1"/>
    </row>
    <row r="20" spans="1:25" ht="14.25" customHeight="1" x14ac:dyDescent="0.2">
      <c r="B20" s="18"/>
      <c r="C20" s="18"/>
    </row>
    <row r="21" spans="1:25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5" ht="12.75" customHeight="1" x14ac:dyDescent="0.2">
      <c r="B22" s="18"/>
      <c r="C22" s="579" t="s">
        <v>17</v>
      </c>
      <c r="D22" s="580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  <c r="Y22" s="1"/>
    </row>
    <row r="23" spans="1:25" ht="12.75" customHeight="1" x14ac:dyDescent="0.2">
      <c r="B23" s="18"/>
      <c r="C23" s="549" t="s">
        <v>18</v>
      </c>
      <c r="D23" s="550"/>
      <c r="E23" s="26">
        <f>HLOOKUP(E22,JONATHAN!$C$1091:$H$1092,2,FALSE)</f>
        <v>21</v>
      </c>
      <c r="F23" s="26">
        <f>HLOOKUP(F22,JONATHAN!$C$1091:$H$1092,2,FALSE)</f>
        <v>21</v>
      </c>
      <c r="G23" s="26">
        <f>HLOOKUP(G22,JONATHAN!$C$1091:$H$1092,2,FALSE)</f>
        <v>21</v>
      </c>
      <c r="H23" s="26">
        <f>HLOOKUP(H22,JONATHAN!$C$1091:$H$1092,2,FALSE)</f>
        <v>21</v>
      </c>
      <c r="I23" s="26">
        <f>HLOOKUP(I22,JONATHAN!$C$1091:$H$1092,2,FALSE)</f>
        <v>21</v>
      </c>
      <c r="J23" s="26">
        <f>HLOOKUP(J22,JONATHAN!$C$1091:$H$1092,2,FALSE)</f>
        <v>21</v>
      </c>
      <c r="K23" s="26">
        <f>HLOOKUP(K22,JONATHAN!$C$1091:$H$1092,2,FALSE)</f>
        <v>21</v>
      </c>
      <c r="L23" s="26">
        <f>HLOOKUP(L22,JONATHAN!$C$1091:$H$1092,2,FALSE)</f>
        <v>21</v>
      </c>
      <c r="M23" s="26">
        <f>HLOOKUP(M22,JONATHAN!$C$1091:$H$1092,2,FALSE)</f>
        <v>21</v>
      </c>
      <c r="N23" s="26">
        <f>HLOOKUP(N22,JONATHAN!$C$1091:$H$1092,2,FALSE)</f>
        <v>21</v>
      </c>
      <c r="O23" s="27">
        <f>HLOOKUP(O22,JONATHAN!$C$1091:$H$1092,2,FALSE)</f>
        <v>21</v>
      </c>
      <c r="P23" s="27">
        <f>HLOOKUP(P22,JONATHAN!$C$1091:$H$1092,2,FALSE)</f>
        <v>21</v>
      </c>
      <c r="Q23" s="27">
        <f>HLOOKUP(Q22,JONATHAN!$C$1091:$H$1092,2,FALSE)</f>
        <v>21</v>
      </c>
      <c r="R23" s="27">
        <f>HLOOKUP(R22,JONATHAN!$C$1091:$H$1092,2,FALSE)</f>
        <v>21</v>
      </c>
      <c r="S23" s="27">
        <f>HLOOKUP(S22,JONATHAN!$C$1091:$H$1092,2,FALSE)</f>
        <v>21</v>
      </c>
    </row>
    <row r="24" spans="1:25" ht="92.25" customHeight="1" x14ac:dyDescent="0.2">
      <c r="B24" s="28"/>
      <c r="C24" s="551"/>
      <c r="D24" s="552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5" ht="12.75" customHeight="1" x14ac:dyDescent="0.2">
      <c r="B25" s="18"/>
      <c r="C25" s="553" t="s">
        <v>34</v>
      </c>
      <c r="D25" s="55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8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5" s="19" customFormat="1" ht="15.75" x14ac:dyDescent="0.2">
      <c r="C26" s="555" t="s">
        <v>35</v>
      </c>
      <c r="D26" s="55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5" ht="24.75" customHeight="1" x14ac:dyDescent="0.2">
      <c r="B27" s="15" t="s">
        <v>36</v>
      </c>
      <c r="C27" s="557" t="s">
        <v>37</v>
      </c>
      <c r="D27" s="558"/>
      <c r="E27" s="559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1"/>
      <c r="T27" s="534" t="s">
        <v>38</v>
      </c>
      <c r="U27" s="534"/>
      <c r="V27" s="534"/>
      <c r="W27" s="535"/>
    </row>
    <row r="28" spans="1:25" s="92" customFormat="1" ht="20.25" customHeight="1" x14ac:dyDescent="0.2">
      <c r="A28" s="18"/>
      <c r="B28" s="88">
        <v>1</v>
      </c>
      <c r="C28" s="821" t="s">
        <v>39</v>
      </c>
      <c r="D28" s="822"/>
      <c r="E28" s="822"/>
      <c r="F28" s="822"/>
      <c r="G28" s="822"/>
      <c r="H28" s="822"/>
      <c r="I28" s="822"/>
      <c r="J28" s="822"/>
      <c r="K28" s="822"/>
      <c r="L28" s="822"/>
      <c r="M28" s="822"/>
      <c r="N28" s="822"/>
      <c r="O28" s="822"/>
      <c r="P28" s="822"/>
      <c r="Q28" s="822"/>
      <c r="R28" s="822"/>
      <c r="S28" s="822"/>
      <c r="T28" s="822"/>
      <c r="U28" s="822"/>
      <c r="V28" s="822"/>
      <c r="W28" s="823"/>
      <c r="X28" s="18"/>
      <c r="Y28" s="18"/>
    </row>
    <row r="29" spans="1:25" ht="20.25" customHeight="1" x14ac:dyDescent="0.2">
      <c r="B29" s="90">
        <v>2</v>
      </c>
      <c r="C29" s="307" t="s">
        <v>273</v>
      </c>
      <c r="D29" s="308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65</v>
      </c>
      <c r="O29" s="112"/>
      <c r="P29" s="112"/>
      <c r="Q29" s="112"/>
      <c r="R29" s="112"/>
      <c r="S29" s="114"/>
      <c r="T29" s="309" t="s">
        <v>274</v>
      </c>
      <c r="U29" s="310"/>
      <c r="V29" s="310"/>
      <c r="W29" s="311"/>
      <c r="X29" s="18">
        <v>98</v>
      </c>
    </row>
    <row r="30" spans="1:25" s="92" customFormat="1" ht="20.25" customHeight="1" x14ac:dyDescent="0.2">
      <c r="A30" s="18"/>
      <c r="B30" s="88">
        <v>3</v>
      </c>
      <c r="C30" s="307" t="s">
        <v>275</v>
      </c>
      <c r="D30" s="308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65</v>
      </c>
      <c r="O30" s="107"/>
      <c r="P30" s="107"/>
      <c r="Q30" s="107"/>
      <c r="R30" s="107"/>
      <c r="S30" s="111"/>
      <c r="T30" s="314" t="s">
        <v>276</v>
      </c>
      <c r="U30" s="315"/>
      <c r="V30" s="315"/>
      <c r="W30" s="316"/>
      <c r="X30" s="18">
        <v>99</v>
      </c>
      <c r="Y30" s="18"/>
    </row>
    <row r="31" spans="1:25" ht="20.25" customHeight="1" x14ac:dyDescent="0.2">
      <c r="B31" s="90">
        <v>4</v>
      </c>
      <c r="C31" s="307" t="s">
        <v>277</v>
      </c>
      <c r="D31" s="308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65</v>
      </c>
      <c r="O31" s="106"/>
      <c r="P31" s="106"/>
      <c r="Q31" s="106"/>
      <c r="R31" s="106"/>
      <c r="S31" s="115"/>
      <c r="T31" s="371" t="s">
        <v>278</v>
      </c>
      <c r="U31" s="372"/>
      <c r="V31" s="372"/>
      <c r="W31" s="373"/>
      <c r="X31" s="18">
        <v>98</v>
      </c>
    </row>
    <row r="32" spans="1:25" s="92" customFormat="1" ht="20.25" customHeight="1" x14ac:dyDescent="0.2">
      <c r="A32" s="18"/>
      <c r="B32" s="88">
        <v>5</v>
      </c>
      <c r="C32" s="307" t="s">
        <v>279</v>
      </c>
      <c r="D32" s="308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65</v>
      </c>
      <c r="O32" s="116"/>
      <c r="P32" s="118"/>
      <c r="Q32" s="118"/>
      <c r="R32" s="116"/>
      <c r="S32" s="119"/>
      <c r="T32" s="314" t="s">
        <v>280</v>
      </c>
      <c r="U32" s="315"/>
      <c r="V32" s="315"/>
      <c r="W32" s="316"/>
      <c r="X32" s="18">
        <v>98</v>
      </c>
      <c r="Y32" s="18"/>
    </row>
    <row r="33" spans="1:25" ht="20.25" customHeight="1" x14ac:dyDescent="0.2">
      <c r="B33" s="90">
        <v>6</v>
      </c>
      <c r="C33" s="307" t="s">
        <v>281</v>
      </c>
      <c r="D33" s="30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17" t="s">
        <v>41</v>
      </c>
      <c r="U33" s="318"/>
      <c r="V33" s="318"/>
      <c r="W33" s="319"/>
      <c r="X33" s="18">
        <v>98</v>
      </c>
    </row>
    <row r="34" spans="1:25" s="92" customFormat="1" ht="20.25" customHeight="1" x14ac:dyDescent="0.2">
      <c r="A34" s="18"/>
      <c r="B34" s="88">
        <v>7</v>
      </c>
      <c r="C34" s="821" t="s">
        <v>47</v>
      </c>
      <c r="D34" s="822"/>
      <c r="E34" s="822"/>
      <c r="F34" s="822"/>
      <c r="G34" s="822"/>
      <c r="H34" s="822"/>
      <c r="I34" s="822"/>
      <c r="J34" s="822"/>
      <c r="K34" s="822"/>
      <c r="L34" s="822"/>
      <c r="M34" s="822"/>
      <c r="N34" s="822"/>
      <c r="O34" s="822"/>
      <c r="P34" s="822"/>
      <c r="Q34" s="822"/>
      <c r="R34" s="822"/>
      <c r="S34" s="822"/>
      <c r="T34" s="822"/>
      <c r="U34" s="822"/>
      <c r="V34" s="822"/>
      <c r="W34" s="823"/>
      <c r="X34" s="18"/>
      <c r="Y34" s="18"/>
    </row>
    <row r="35" spans="1:25" ht="20.25" customHeight="1" x14ac:dyDescent="0.2">
      <c r="B35" s="90">
        <v>8</v>
      </c>
      <c r="C35" s="307" t="s">
        <v>282</v>
      </c>
      <c r="D35" s="308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65</v>
      </c>
      <c r="O35" s="120"/>
      <c r="P35" s="120"/>
      <c r="Q35" s="120"/>
      <c r="R35" s="120"/>
      <c r="S35" s="123"/>
      <c r="T35" s="317" t="s">
        <v>283</v>
      </c>
      <c r="U35" s="318"/>
      <c r="V35" s="318"/>
      <c r="W35" s="319"/>
      <c r="X35" s="18">
        <v>96</v>
      </c>
    </row>
    <row r="36" spans="1:25" s="92" customFormat="1" ht="20.25" customHeight="1" x14ac:dyDescent="0.2">
      <c r="A36" s="18"/>
      <c r="B36" s="88">
        <v>9</v>
      </c>
      <c r="C36" s="307" t="s">
        <v>284</v>
      </c>
      <c r="D36" s="308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65</v>
      </c>
      <c r="O36" s="116"/>
      <c r="P36" s="116"/>
      <c r="Q36" s="116"/>
      <c r="R36" s="116"/>
      <c r="S36" s="119"/>
      <c r="T36" s="314" t="s">
        <v>285</v>
      </c>
      <c r="U36" s="315"/>
      <c r="V36" s="315"/>
      <c r="W36" s="316"/>
      <c r="X36" s="18">
        <v>98</v>
      </c>
      <c r="Y36" s="18"/>
    </row>
    <row r="37" spans="1:25" ht="20.25" customHeight="1" x14ac:dyDescent="0.2">
      <c r="B37" s="90">
        <v>10</v>
      </c>
      <c r="C37" s="307" t="s">
        <v>286</v>
      </c>
      <c r="D37" s="308"/>
      <c r="E37" s="125"/>
      <c r="F37" s="126"/>
      <c r="G37" s="122"/>
      <c r="H37" s="125"/>
      <c r="I37" s="125"/>
      <c r="J37" s="125"/>
      <c r="K37" s="106"/>
      <c r="L37" s="120"/>
      <c r="M37" s="125"/>
      <c r="N37" s="122" t="s">
        <v>65</v>
      </c>
      <c r="O37" s="122"/>
      <c r="P37" s="125"/>
      <c r="Q37" s="125"/>
      <c r="R37" s="125"/>
      <c r="S37" s="127"/>
      <c r="T37" s="317" t="s">
        <v>287</v>
      </c>
      <c r="U37" s="318"/>
      <c r="V37" s="318"/>
      <c r="W37" s="319"/>
      <c r="X37" s="18">
        <v>98</v>
      </c>
    </row>
    <row r="38" spans="1:25" s="92" customFormat="1" ht="20.25" customHeight="1" x14ac:dyDescent="0.2">
      <c r="A38" s="18"/>
      <c r="B38" s="88">
        <v>11</v>
      </c>
      <c r="C38" s="307" t="s">
        <v>288</v>
      </c>
      <c r="D38" s="308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65</v>
      </c>
      <c r="O38" s="124"/>
      <c r="P38" s="124"/>
      <c r="Q38" s="124"/>
      <c r="R38" s="124"/>
      <c r="S38" s="129"/>
      <c r="T38" s="314" t="s">
        <v>289</v>
      </c>
      <c r="U38" s="315"/>
      <c r="V38" s="315"/>
      <c r="W38" s="316"/>
      <c r="X38" s="18">
        <v>98</v>
      </c>
      <c r="Y38" s="18"/>
    </row>
    <row r="39" spans="1:25" ht="20.25" customHeight="1" x14ac:dyDescent="0.2">
      <c r="B39" s="90">
        <v>12</v>
      </c>
      <c r="C39" s="824" t="s">
        <v>54</v>
      </c>
      <c r="D39" s="825"/>
      <c r="E39" s="825"/>
      <c r="F39" s="825"/>
      <c r="G39" s="825"/>
      <c r="H39" s="825"/>
      <c r="I39" s="825"/>
      <c r="J39" s="825"/>
      <c r="K39" s="825"/>
      <c r="L39" s="825"/>
      <c r="M39" s="825"/>
      <c r="N39" s="825"/>
      <c r="O39" s="825"/>
      <c r="P39" s="825"/>
      <c r="Q39" s="825"/>
      <c r="R39" s="825"/>
      <c r="S39" s="825"/>
      <c r="T39" s="825"/>
      <c r="U39" s="825"/>
      <c r="V39" s="825"/>
      <c r="W39" s="826"/>
    </row>
    <row r="40" spans="1:25" s="92" customFormat="1" ht="20.25" customHeight="1" x14ac:dyDescent="0.2">
      <c r="A40" s="18"/>
      <c r="B40" s="88">
        <v>13</v>
      </c>
      <c r="C40" s="307" t="s">
        <v>290</v>
      </c>
      <c r="D40" s="30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14" t="s">
        <v>41</v>
      </c>
      <c r="U40" s="315"/>
      <c r="V40" s="315"/>
      <c r="W40" s="316"/>
      <c r="X40" s="18">
        <v>98</v>
      </c>
      <c r="Y40" s="18"/>
    </row>
    <row r="41" spans="1:25" ht="20.25" customHeight="1" x14ac:dyDescent="0.2">
      <c r="B41" s="90">
        <v>14</v>
      </c>
      <c r="C41" s="307" t="s">
        <v>291</v>
      </c>
      <c r="D41" s="30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17" t="s">
        <v>41</v>
      </c>
      <c r="U41" s="318"/>
      <c r="V41" s="318"/>
      <c r="W41" s="319"/>
      <c r="X41" s="18">
        <v>98</v>
      </c>
    </row>
    <row r="42" spans="1:25" s="92" customFormat="1" ht="20.25" customHeight="1" x14ac:dyDescent="0.2">
      <c r="A42" s="18"/>
      <c r="B42" s="88">
        <v>15</v>
      </c>
      <c r="C42" s="307" t="s">
        <v>292</v>
      </c>
      <c r="D42" s="30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14" t="s">
        <v>41</v>
      </c>
      <c r="U42" s="315"/>
      <c r="V42" s="315"/>
      <c r="W42" s="316"/>
      <c r="X42" s="18">
        <v>98</v>
      </c>
      <c r="Y42" s="18"/>
    </row>
    <row r="43" spans="1:25" ht="20.25" customHeight="1" x14ac:dyDescent="0.2">
      <c r="B43" s="90">
        <v>16</v>
      </c>
      <c r="C43" s="307" t="s">
        <v>293</v>
      </c>
      <c r="D43" s="30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17" t="s">
        <v>41</v>
      </c>
      <c r="U43" s="318"/>
      <c r="V43" s="318"/>
      <c r="W43" s="319"/>
      <c r="X43" s="18">
        <v>100</v>
      </c>
    </row>
    <row r="44" spans="1:25" s="92" customFormat="1" ht="20.25" customHeight="1" x14ac:dyDescent="0.2">
      <c r="A44" s="18"/>
      <c r="B44" s="88">
        <v>17</v>
      </c>
      <c r="C44" s="821" t="s">
        <v>294</v>
      </c>
      <c r="D44" s="822"/>
      <c r="E44" s="822"/>
      <c r="F44" s="822"/>
      <c r="G44" s="822"/>
      <c r="H44" s="822"/>
      <c r="I44" s="822"/>
      <c r="J44" s="822"/>
      <c r="K44" s="822"/>
      <c r="L44" s="822"/>
      <c r="M44" s="822"/>
      <c r="N44" s="822"/>
      <c r="O44" s="822"/>
      <c r="P44" s="822"/>
      <c r="Q44" s="822"/>
      <c r="R44" s="822"/>
      <c r="S44" s="822"/>
      <c r="T44" s="822"/>
      <c r="U44" s="822"/>
      <c r="V44" s="822"/>
      <c r="W44" s="823"/>
      <c r="X44" s="18"/>
      <c r="Y44" s="18"/>
    </row>
    <row r="45" spans="1:25" ht="20.25" customHeight="1" x14ac:dyDescent="0.2">
      <c r="B45" s="90">
        <v>18</v>
      </c>
      <c r="C45" s="307" t="s">
        <v>295</v>
      </c>
      <c r="D45" s="30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17" t="s">
        <v>41</v>
      </c>
      <c r="U45" s="318"/>
      <c r="V45" s="318"/>
      <c r="W45" s="319"/>
      <c r="X45" s="18">
        <v>98</v>
      </c>
    </row>
    <row r="46" spans="1:25" s="92" customFormat="1" ht="20.25" customHeight="1" x14ac:dyDescent="0.2">
      <c r="A46" s="18"/>
      <c r="B46" s="88">
        <v>19</v>
      </c>
      <c r="C46" s="307" t="s">
        <v>296</v>
      </c>
      <c r="D46" s="30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14" t="s">
        <v>41</v>
      </c>
      <c r="U46" s="315"/>
      <c r="V46" s="315"/>
      <c r="W46" s="316"/>
      <c r="X46" s="18">
        <v>99</v>
      </c>
      <c r="Y46" s="18"/>
    </row>
    <row r="47" spans="1:25" ht="20.25" customHeight="1" x14ac:dyDescent="0.2">
      <c r="B47" s="90">
        <v>20</v>
      </c>
      <c r="C47" s="307" t="s">
        <v>297</v>
      </c>
      <c r="D47" s="30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17" t="s">
        <v>41</v>
      </c>
      <c r="U47" s="318"/>
      <c r="V47" s="318"/>
      <c r="W47" s="319"/>
      <c r="X47" s="18">
        <v>98</v>
      </c>
    </row>
    <row r="48" spans="1:25" s="92" customFormat="1" ht="20.25" customHeight="1" x14ac:dyDescent="0.2">
      <c r="A48" s="18"/>
      <c r="B48" s="88">
        <v>21</v>
      </c>
      <c r="C48" s="307" t="s">
        <v>298</v>
      </c>
      <c r="D48" s="30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76" t="s">
        <v>41</v>
      </c>
      <c r="U48" s="377"/>
      <c r="V48" s="377"/>
      <c r="W48" s="378"/>
      <c r="X48" s="18">
        <v>98</v>
      </c>
      <c r="Y48" s="18"/>
    </row>
    <row r="49" spans="1:25" ht="20.25" customHeight="1" x14ac:dyDescent="0.2">
      <c r="B49" s="90">
        <v>22</v>
      </c>
      <c r="C49" s="307" t="s">
        <v>299</v>
      </c>
      <c r="D49" s="30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17" t="s">
        <v>41</v>
      </c>
      <c r="U49" s="318"/>
      <c r="V49" s="318"/>
      <c r="W49" s="319"/>
      <c r="X49" s="18">
        <v>98</v>
      </c>
    </row>
    <row r="50" spans="1:25" s="92" customFormat="1" ht="20.25" customHeight="1" x14ac:dyDescent="0.2">
      <c r="A50" s="18"/>
      <c r="B50" s="88">
        <v>23</v>
      </c>
      <c r="C50" s="307" t="s">
        <v>300</v>
      </c>
      <c r="D50" s="30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14" t="s">
        <v>41</v>
      </c>
      <c r="U50" s="315"/>
      <c r="V50" s="315"/>
      <c r="W50" s="316"/>
      <c r="X50" s="18">
        <v>98</v>
      </c>
      <c r="Y50" s="18"/>
    </row>
    <row r="51" spans="1:25" ht="20.25" customHeight="1" x14ac:dyDescent="0.2">
      <c r="B51" s="90">
        <v>24</v>
      </c>
      <c r="C51" s="307" t="s">
        <v>301</v>
      </c>
      <c r="D51" s="30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17" t="s">
        <v>41</v>
      </c>
      <c r="U51" s="318"/>
      <c r="V51" s="318"/>
      <c r="W51" s="319"/>
      <c r="X51" s="18">
        <v>98</v>
      </c>
    </row>
    <row r="52" spans="1:25" s="92" customFormat="1" ht="20.25" customHeight="1" x14ac:dyDescent="0.2">
      <c r="A52" s="18"/>
      <c r="B52" s="88">
        <v>25</v>
      </c>
      <c r="C52" s="307" t="s">
        <v>302</v>
      </c>
      <c r="D52" s="30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94" t="s">
        <v>41</v>
      </c>
      <c r="U52" s="395"/>
      <c r="V52" s="395"/>
      <c r="W52" s="396"/>
      <c r="X52" s="18">
        <v>98</v>
      </c>
      <c r="Y52" s="18"/>
    </row>
    <row r="53" spans="1:25" ht="20.25" customHeight="1" x14ac:dyDescent="0.2">
      <c r="B53" s="90">
        <v>26</v>
      </c>
      <c r="C53" s="307" t="s">
        <v>303</v>
      </c>
      <c r="D53" s="30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71" t="s">
        <v>41</v>
      </c>
      <c r="U53" s="372"/>
      <c r="V53" s="372"/>
      <c r="W53" s="373"/>
      <c r="X53" s="18">
        <v>98</v>
      </c>
    </row>
    <row r="54" spans="1:25" s="92" customFormat="1" ht="20.25" customHeight="1" x14ac:dyDescent="0.2">
      <c r="A54" s="18"/>
      <c r="B54" s="88">
        <v>27</v>
      </c>
      <c r="C54" s="312"/>
      <c r="D54" s="31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1"/>
      <c r="U54" s="382"/>
      <c r="V54" s="382"/>
      <c r="W54" s="383"/>
      <c r="X54" s="18">
        <v>1814</v>
      </c>
      <c r="Y54" s="18"/>
    </row>
    <row r="55" spans="1:25" ht="20.25" customHeight="1" x14ac:dyDescent="0.2">
      <c r="B55" s="90">
        <v>28</v>
      </c>
      <c r="C55" s="307"/>
      <c r="D55" s="30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6"/>
      <c r="U55" s="387"/>
      <c r="V55" s="387"/>
      <c r="W55" s="388"/>
    </row>
    <row r="56" spans="1:25" s="92" customFormat="1" ht="20.25" customHeight="1" x14ac:dyDescent="0.2">
      <c r="A56" s="18"/>
      <c r="B56" s="88">
        <v>29</v>
      </c>
      <c r="C56" s="312"/>
      <c r="D56" s="31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1"/>
      <c r="U56" s="382"/>
      <c r="V56" s="382"/>
      <c r="W56" s="383"/>
      <c r="X56" s="18"/>
      <c r="Y56" s="18"/>
    </row>
    <row r="57" spans="1:25" ht="20.25" customHeight="1" x14ac:dyDescent="0.2">
      <c r="B57" s="90">
        <v>30</v>
      </c>
      <c r="C57" s="392"/>
      <c r="D57" s="39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6"/>
      <c r="U57" s="387"/>
      <c r="V57" s="387"/>
      <c r="W57" s="388"/>
    </row>
    <row r="58" spans="1:25" s="92" customFormat="1" ht="20.25" customHeight="1" x14ac:dyDescent="0.2">
      <c r="A58" s="18"/>
      <c r="B58" s="88">
        <v>31</v>
      </c>
      <c r="C58" s="379"/>
      <c r="D58" s="38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1"/>
      <c r="U58" s="382"/>
      <c r="V58" s="382"/>
      <c r="W58" s="383"/>
      <c r="X58" s="18"/>
      <c r="Y58" s="18"/>
    </row>
    <row r="59" spans="1:25" s="98" customFormat="1" ht="20.25" customHeight="1" x14ac:dyDescent="0.2">
      <c r="B59" s="99">
        <v>32</v>
      </c>
      <c r="C59" s="384"/>
      <c r="D59" s="38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6"/>
      <c r="U59" s="387"/>
      <c r="V59" s="387"/>
      <c r="W59" s="388"/>
    </row>
    <row r="60" spans="1:25" s="92" customFormat="1" ht="20.25" customHeight="1" x14ac:dyDescent="0.2">
      <c r="A60" s="18"/>
      <c r="B60" s="88">
        <v>33</v>
      </c>
      <c r="C60" s="379"/>
      <c r="D60" s="38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9"/>
      <c r="U60" s="390"/>
      <c r="V60" s="390"/>
      <c r="W60" s="391"/>
      <c r="X60" s="18"/>
      <c r="Y60" s="18"/>
    </row>
    <row r="61" spans="1:25" ht="20.25" customHeight="1" x14ac:dyDescent="0.2">
      <c r="B61" s="90">
        <v>34</v>
      </c>
      <c r="C61" s="384"/>
      <c r="D61" s="38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7"/>
      <c r="U61" s="398"/>
      <c r="V61" s="398"/>
      <c r="W61" s="399"/>
    </row>
    <row r="62" spans="1:25" s="92" customFormat="1" ht="20.25" customHeight="1" x14ac:dyDescent="0.2">
      <c r="A62" s="18"/>
      <c r="B62" s="88">
        <v>35</v>
      </c>
      <c r="C62" s="379"/>
      <c r="D62" s="38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00"/>
      <c r="U62" s="401"/>
      <c r="V62" s="401"/>
      <c r="W62" s="402"/>
      <c r="X62" s="18"/>
      <c r="Y62" s="18"/>
    </row>
    <row r="63" spans="1:25" ht="20.25" customHeight="1" x14ac:dyDescent="0.2">
      <c r="B63" s="90">
        <v>36</v>
      </c>
      <c r="C63" s="384"/>
      <c r="D63" s="38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3"/>
      <c r="U63" s="404"/>
      <c r="V63" s="404"/>
      <c r="W63" s="405"/>
    </row>
    <row r="64" spans="1:25" s="92" customFormat="1" ht="20.25" customHeight="1" x14ac:dyDescent="0.2">
      <c r="A64" s="18"/>
      <c r="B64" s="88">
        <v>37</v>
      </c>
      <c r="C64" s="379"/>
      <c r="D64" s="38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1"/>
      <c r="U64" s="382"/>
      <c r="V64" s="382"/>
      <c r="W64" s="383"/>
      <c r="X64" s="18"/>
      <c r="Y64" s="18"/>
    </row>
    <row r="65" spans="1:25" ht="20.25" customHeight="1" x14ac:dyDescent="0.2">
      <c r="B65" s="90">
        <v>38</v>
      </c>
      <c r="C65" s="384"/>
      <c r="D65" s="38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6"/>
      <c r="U65" s="387"/>
      <c r="V65" s="387"/>
      <c r="W65" s="388"/>
    </row>
    <row r="66" spans="1:25" s="92" customFormat="1" ht="20.25" customHeight="1" x14ac:dyDescent="0.2">
      <c r="A66" s="18"/>
      <c r="B66" s="88">
        <v>39</v>
      </c>
      <c r="C66" s="379"/>
      <c r="D66" s="38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14"/>
      <c r="U66" s="315"/>
      <c r="V66" s="315"/>
      <c r="W66" s="316"/>
      <c r="X66" s="18"/>
      <c r="Y66" s="18"/>
    </row>
    <row r="67" spans="1:25" ht="20.25" customHeight="1" x14ac:dyDescent="0.2">
      <c r="B67" s="90">
        <v>40</v>
      </c>
      <c r="C67" s="384"/>
      <c r="D67" s="38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17"/>
      <c r="U67" s="318"/>
      <c r="V67" s="318"/>
      <c r="W67" s="319"/>
    </row>
    <row r="68" spans="1:25" s="92" customFormat="1" ht="20.25" customHeight="1" x14ac:dyDescent="0.2">
      <c r="A68" s="18"/>
      <c r="B68" s="88">
        <v>41</v>
      </c>
      <c r="C68" s="379"/>
      <c r="D68" s="38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14"/>
      <c r="U68" s="315"/>
      <c r="V68" s="315"/>
      <c r="W68" s="316"/>
      <c r="X68" s="18"/>
      <c r="Y68" s="18"/>
    </row>
    <row r="69" spans="1:25" ht="20.25" customHeight="1" x14ac:dyDescent="0.2">
      <c r="B69" s="90">
        <v>42</v>
      </c>
      <c r="C69" s="384"/>
      <c r="D69" s="38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17"/>
      <c r="U69" s="318"/>
      <c r="V69" s="318"/>
      <c r="W69" s="319"/>
    </row>
    <row r="70" spans="1:25" s="92" customFormat="1" ht="20.25" customHeight="1" x14ac:dyDescent="0.2">
      <c r="A70" s="18"/>
      <c r="B70" s="88">
        <v>43</v>
      </c>
      <c r="C70" s="379"/>
      <c r="D70" s="38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14"/>
      <c r="U70" s="315"/>
      <c r="V70" s="315"/>
      <c r="W70" s="316"/>
      <c r="X70" s="18"/>
      <c r="Y70" s="18"/>
    </row>
    <row r="71" spans="1:25" ht="20.25" customHeight="1" x14ac:dyDescent="0.2">
      <c r="B71" s="90">
        <v>44</v>
      </c>
      <c r="C71" s="384"/>
      <c r="D71" s="38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17"/>
      <c r="U71" s="318"/>
      <c r="V71" s="318"/>
      <c r="W71" s="319"/>
    </row>
    <row r="72" spans="1:25" s="92" customFormat="1" ht="20.25" customHeight="1" x14ac:dyDescent="0.2">
      <c r="A72" s="18"/>
      <c r="B72" s="88">
        <v>45</v>
      </c>
      <c r="C72" s="379"/>
      <c r="D72" s="38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14"/>
      <c r="U72" s="315"/>
      <c r="V72" s="315"/>
      <c r="W72" s="316"/>
      <c r="X72" s="18"/>
      <c r="Y72" s="18"/>
    </row>
    <row r="73" spans="1:25" ht="20.25" customHeight="1" x14ac:dyDescent="0.2">
      <c r="B73" s="90">
        <v>46</v>
      </c>
      <c r="C73" s="384"/>
      <c r="D73" s="406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17"/>
      <c r="U73" s="318"/>
      <c r="V73" s="318"/>
      <c r="W73" s="319"/>
    </row>
    <row r="74" spans="1:25" s="92" customFormat="1" ht="20.25" customHeight="1" x14ac:dyDescent="0.2">
      <c r="A74" s="18"/>
      <c r="B74" s="88">
        <v>47</v>
      </c>
      <c r="C74" s="379"/>
      <c r="D74" s="407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14"/>
      <c r="U74" s="315"/>
      <c r="V74" s="315"/>
      <c r="W74" s="316"/>
      <c r="X74" s="18"/>
      <c r="Y74" s="18"/>
    </row>
    <row r="75" spans="1:25" ht="20.25" customHeight="1" x14ac:dyDescent="0.2">
      <c r="B75" s="90">
        <v>48</v>
      </c>
      <c r="C75" s="384"/>
      <c r="D75" s="38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17"/>
      <c r="U75" s="318"/>
      <c r="V75" s="318"/>
      <c r="W75" s="319"/>
    </row>
    <row r="76" spans="1:25" s="92" customFormat="1" ht="20.25" customHeight="1" x14ac:dyDescent="0.2">
      <c r="A76" s="18"/>
      <c r="B76" s="88">
        <v>49</v>
      </c>
      <c r="C76" s="379"/>
      <c r="D76" s="38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14"/>
      <c r="U76" s="315"/>
      <c r="V76" s="315"/>
      <c r="W76" s="316"/>
      <c r="X76" s="18"/>
      <c r="Y76" s="18"/>
    </row>
    <row r="77" spans="1:25" ht="20.25" customHeight="1" x14ac:dyDescent="0.2">
      <c r="B77" s="90">
        <v>50</v>
      </c>
      <c r="C77" s="384"/>
      <c r="D77" s="38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17"/>
      <c r="U77" s="318"/>
      <c r="V77" s="318"/>
      <c r="W77" s="319"/>
    </row>
    <row r="78" spans="1:25" s="92" customFormat="1" ht="20.25" customHeight="1" x14ac:dyDescent="0.2">
      <c r="A78" s="18"/>
      <c r="B78" s="88">
        <v>51</v>
      </c>
      <c r="C78" s="379"/>
      <c r="D78" s="38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14"/>
      <c r="U78" s="315"/>
      <c r="V78" s="315"/>
      <c r="W78" s="316"/>
      <c r="X78" s="18"/>
      <c r="Y78" s="18"/>
    </row>
    <row r="79" spans="1:25" ht="20.25" customHeight="1" x14ac:dyDescent="0.2">
      <c r="B79" s="90">
        <v>52</v>
      </c>
      <c r="C79" s="384"/>
      <c r="D79" s="38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17"/>
      <c r="U79" s="318"/>
      <c r="V79" s="318"/>
      <c r="W79" s="319"/>
    </row>
    <row r="80" spans="1:25" s="92" customFormat="1" ht="20.25" customHeight="1" x14ac:dyDescent="0.2">
      <c r="A80" s="18"/>
      <c r="B80" s="88">
        <v>53</v>
      </c>
      <c r="C80" s="379"/>
      <c r="D80" s="38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8"/>
      <c r="U80" s="409"/>
      <c r="V80" s="409"/>
      <c r="W80" s="410"/>
      <c r="X80" s="18"/>
      <c r="Y80" s="18"/>
    </row>
    <row r="81" spans="1:25" ht="20.25" customHeight="1" x14ac:dyDescent="0.2">
      <c r="B81" s="90">
        <v>54</v>
      </c>
      <c r="C81" s="384"/>
      <c r="D81" s="38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6"/>
      <c r="U81" s="387"/>
      <c r="V81" s="387"/>
      <c r="W81" s="388"/>
    </row>
    <row r="82" spans="1:25" s="92" customFormat="1" ht="20.25" customHeight="1" x14ac:dyDescent="0.2">
      <c r="A82" s="18"/>
      <c r="B82" s="88">
        <v>55</v>
      </c>
      <c r="C82" s="379"/>
      <c r="D82" s="38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1"/>
      <c r="U82" s="382"/>
      <c r="V82" s="382"/>
      <c r="W82" s="383"/>
      <c r="X82" s="18"/>
      <c r="Y82" s="18"/>
    </row>
    <row r="83" spans="1:25" ht="20.25" customHeight="1" x14ac:dyDescent="0.2">
      <c r="B83" s="90">
        <v>56</v>
      </c>
      <c r="C83" s="384"/>
      <c r="D83" s="38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6"/>
      <c r="U83" s="387"/>
      <c r="V83" s="387"/>
      <c r="W83" s="388"/>
    </row>
    <row r="84" spans="1:25" s="92" customFormat="1" ht="20.25" customHeight="1" x14ac:dyDescent="0.2">
      <c r="A84" s="18"/>
      <c r="B84" s="88">
        <v>57</v>
      </c>
      <c r="C84" s="379"/>
      <c r="D84" s="38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8"/>
      <c r="U84" s="409"/>
      <c r="V84" s="409"/>
      <c r="W84" s="410"/>
      <c r="X84" s="18"/>
      <c r="Y84" s="18"/>
    </row>
    <row r="85" spans="1:25" ht="20.25" customHeight="1" x14ac:dyDescent="0.2">
      <c r="B85" s="90">
        <v>58</v>
      </c>
      <c r="C85" s="384"/>
      <c r="D85" s="38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6"/>
      <c r="U85" s="387"/>
      <c r="V85" s="387"/>
      <c r="W85" s="388"/>
    </row>
    <row r="86" spans="1:25" s="92" customFormat="1" ht="20.25" customHeight="1" x14ac:dyDescent="0.2">
      <c r="A86" s="18"/>
      <c r="B86" s="88">
        <v>59</v>
      </c>
      <c r="C86" s="379"/>
      <c r="D86" s="38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08"/>
      <c r="U86" s="409"/>
      <c r="V86" s="409"/>
      <c r="W86" s="410"/>
      <c r="X86" s="18"/>
      <c r="Y86" s="18"/>
    </row>
    <row r="87" spans="1:25" ht="20.25" customHeight="1" x14ac:dyDescent="0.2">
      <c r="B87" s="90">
        <v>60</v>
      </c>
      <c r="C87" s="384"/>
      <c r="D87" s="38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6"/>
      <c r="U87" s="387"/>
      <c r="V87" s="387"/>
      <c r="W87" s="388"/>
    </row>
    <row r="88" spans="1:25" s="92" customFormat="1" ht="20.25" customHeight="1" x14ac:dyDescent="0.2">
      <c r="A88" s="18"/>
      <c r="B88" s="88">
        <v>61</v>
      </c>
      <c r="C88" s="379"/>
      <c r="D88" s="38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8"/>
      <c r="U88" s="409"/>
      <c r="V88" s="409"/>
      <c r="W88" s="410"/>
      <c r="X88" s="18"/>
      <c r="Y88" s="18"/>
    </row>
    <row r="89" spans="1:25" ht="20.25" customHeight="1" x14ac:dyDescent="0.2">
      <c r="B89" s="90">
        <v>62</v>
      </c>
      <c r="C89" s="384"/>
      <c r="D89" s="38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17"/>
      <c r="U89" s="318"/>
      <c r="V89" s="318"/>
      <c r="W89" s="319"/>
    </row>
    <row r="90" spans="1:25" s="92" customFormat="1" ht="20.25" customHeight="1" x14ac:dyDescent="0.2">
      <c r="A90" s="18"/>
      <c r="B90" s="88">
        <v>63</v>
      </c>
      <c r="C90" s="379"/>
      <c r="D90" s="38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94"/>
      <c r="U90" s="395"/>
      <c r="V90" s="395"/>
      <c r="W90" s="396"/>
      <c r="X90" s="18"/>
      <c r="Y90" s="18"/>
    </row>
    <row r="91" spans="1:25" ht="20.25" customHeight="1" x14ac:dyDescent="0.2">
      <c r="B91" s="90">
        <v>64</v>
      </c>
      <c r="C91" s="384"/>
      <c r="D91" s="38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17"/>
      <c r="U91" s="318"/>
      <c r="V91" s="318"/>
      <c r="W91" s="319"/>
    </row>
    <row r="92" spans="1:25" s="92" customFormat="1" ht="20.25" customHeight="1" x14ac:dyDescent="0.2">
      <c r="A92" s="18"/>
      <c r="B92" s="88">
        <v>65</v>
      </c>
      <c r="C92" s="379"/>
      <c r="D92" s="38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94"/>
      <c r="U92" s="395"/>
      <c r="V92" s="395"/>
      <c r="W92" s="396"/>
      <c r="X92" s="18"/>
      <c r="Y92" s="18"/>
    </row>
    <row r="93" spans="1:25" ht="20.25" customHeight="1" x14ac:dyDescent="0.2">
      <c r="B93" s="90">
        <v>66</v>
      </c>
      <c r="C93" s="384"/>
      <c r="D93" s="38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17"/>
      <c r="U93" s="318"/>
      <c r="V93" s="318"/>
      <c r="W93" s="319"/>
    </row>
    <row r="94" spans="1:25" s="92" customFormat="1" ht="20.25" customHeight="1" x14ac:dyDescent="0.2">
      <c r="A94" s="18"/>
      <c r="B94" s="88">
        <v>67</v>
      </c>
      <c r="C94" s="379"/>
      <c r="D94" s="38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94"/>
      <c r="U94" s="395"/>
      <c r="V94" s="395"/>
      <c r="W94" s="396"/>
      <c r="X94" s="18"/>
      <c r="Y94" s="18"/>
    </row>
    <row r="95" spans="1:25" ht="20.25" customHeight="1" x14ac:dyDescent="0.2">
      <c r="B95" s="90">
        <v>68</v>
      </c>
      <c r="C95" s="384"/>
      <c r="D95" s="38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17"/>
      <c r="U95" s="318"/>
      <c r="V95" s="318"/>
      <c r="W95" s="319"/>
    </row>
    <row r="96" spans="1:25" s="92" customFormat="1" ht="20.25" customHeight="1" x14ac:dyDescent="0.2">
      <c r="A96" s="18"/>
      <c r="B96" s="88">
        <v>69</v>
      </c>
      <c r="C96" s="379"/>
      <c r="D96" s="38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94"/>
      <c r="U96" s="395"/>
      <c r="V96" s="395"/>
      <c r="W96" s="396"/>
      <c r="X96" s="18"/>
      <c r="Y96" s="18"/>
    </row>
    <row r="97" spans="1:25" ht="20.25" customHeight="1" x14ac:dyDescent="0.2">
      <c r="B97" s="90">
        <v>70</v>
      </c>
      <c r="C97" s="384"/>
      <c r="D97" s="38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6"/>
      <c r="U97" s="387"/>
      <c r="V97" s="387"/>
      <c r="W97" s="388"/>
    </row>
    <row r="98" spans="1:25" s="92" customFormat="1" ht="20.25" customHeight="1" x14ac:dyDescent="0.2">
      <c r="A98" s="18"/>
      <c r="B98" s="88">
        <v>71</v>
      </c>
      <c r="C98" s="379"/>
      <c r="D98" s="38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  <c r="Y98" s="18"/>
    </row>
    <row r="99" spans="1:25" ht="20.25" customHeight="1" x14ac:dyDescent="0.2">
      <c r="B99" s="90">
        <v>72</v>
      </c>
      <c r="C99" s="384"/>
      <c r="D99" s="38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6"/>
      <c r="U99" s="387"/>
      <c r="V99" s="387"/>
      <c r="W99" s="388"/>
    </row>
    <row r="100" spans="1:25" s="92" customFormat="1" ht="20.25" customHeight="1" x14ac:dyDescent="0.2">
      <c r="A100" s="18"/>
      <c r="B100" s="88">
        <v>73</v>
      </c>
      <c r="C100" s="379"/>
      <c r="D100" s="38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8"/>
      <c r="U100" s="409"/>
      <c r="V100" s="409"/>
      <c r="W100" s="410"/>
      <c r="X100" s="18"/>
      <c r="Y100" s="18"/>
    </row>
    <row r="101" spans="1:25" ht="20.25" customHeight="1" x14ac:dyDescent="0.2">
      <c r="B101" s="90">
        <v>74</v>
      </c>
      <c r="C101" s="384"/>
      <c r="D101" s="38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6"/>
      <c r="U101" s="387"/>
      <c r="V101" s="387"/>
      <c r="W101" s="388"/>
    </row>
    <row r="102" spans="1:25" s="92" customFormat="1" ht="20.25" customHeight="1" x14ac:dyDescent="0.2">
      <c r="A102" s="18"/>
      <c r="B102" s="88">
        <v>75</v>
      </c>
      <c r="C102" s="379"/>
      <c r="D102" s="38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08"/>
      <c r="U102" s="409"/>
      <c r="V102" s="409"/>
      <c r="W102" s="410"/>
      <c r="X102" s="18"/>
      <c r="Y102" s="18"/>
    </row>
    <row r="103" spans="1:25" ht="20.25" customHeight="1" x14ac:dyDescent="0.2">
      <c r="B103" s="90">
        <v>76</v>
      </c>
      <c r="C103" s="384"/>
      <c r="D103" s="38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5" s="92" customFormat="1" ht="20.25" customHeight="1" x14ac:dyDescent="0.2">
      <c r="A104" s="18"/>
      <c r="B104" s="88">
        <v>77</v>
      </c>
      <c r="C104" s="379"/>
      <c r="D104" s="38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94"/>
      <c r="U104" s="395"/>
      <c r="V104" s="395"/>
      <c r="W104" s="396"/>
      <c r="X104" s="18"/>
      <c r="Y104" s="18"/>
    </row>
    <row r="105" spans="1:25" ht="20.25" customHeight="1" x14ac:dyDescent="0.2">
      <c r="B105" s="90">
        <v>78</v>
      </c>
      <c r="C105" s="384"/>
      <c r="D105" s="38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1"/>
      <c r="U105" s="412"/>
      <c r="V105" s="412"/>
      <c r="W105" s="413"/>
    </row>
    <row r="106" spans="1:25" s="92" customFormat="1" ht="20.25" customHeight="1" x14ac:dyDescent="0.2">
      <c r="A106" s="18"/>
      <c r="B106" s="88">
        <v>79</v>
      </c>
      <c r="C106" s="379"/>
      <c r="D106" s="38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94"/>
      <c r="U106" s="395"/>
      <c r="V106" s="395"/>
      <c r="W106" s="396"/>
      <c r="X106" s="18"/>
      <c r="Y106" s="18"/>
    </row>
    <row r="107" spans="1:25" ht="20.25" customHeight="1" x14ac:dyDescent="0.2">
      <c r="B107" s="90">
        <v>80</v>
      </c>
      <c r="C107" s="384"/>
      <c r="D107" s="38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1"/>
      <c r="U107" s="412"/>
      <c r="V107" s="412"/>
      <c r="W107" s="413"/>
    </row>
    <row r="108" spans="1:25" s="92" customFormat="1" ht="20.25" customHeight="1" x14ac:dyDescent="0.2">
      <c r="A108" s="18"/>
      <c r="B108" s="88">
        <v>81</v>
      </c>
      <c r="C108" s="379"/>
      <c r="D108" s="38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7"/>
      <c r="U108" s="418"/>
      <c r="V108" s="418"/>
      <c r="W108" s="419"/>
      <c r="X108" s="18"/>
      <c r="Y108" s="18"/>
    </row>
    <row r="109" spans="1:25" ht="20.25" customHeight="1" x14ac:dyDescent="0.2">
      <c r="B109" s="90">
        <v>82</v>
      </c>
      <c r="C109" s="384"/>
      <c r="D109" s="38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0"/>
      <c r="U109" s="421"/>
      <c r="V109" s="421"/>
      <c r="W109" s="422"/>
    </row>
    <row r="110" spans="1:25" s="92" customFormat="1" ht="20.25" customHeight="1" x14ac:dyDescent="0.2">
      <c r="A110" s="18"/>
      <c r="B110" s="88">
        <v>83</v>
      </c>
      <c r="C110" s="379"/>
      <c r="D110" s="38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17"/>
      <c r="U110" s="418"/>
      <c r="V110" s="418"/>
      <c r="W110" s="419"/>
      <c r="X110" s="18"/>
      <c r="Y110" s="18"/>
    </row>
    <row r="111" spans="1:25" ht="20.25" customHeight="1" x14ac:dyDescent="0.2">
      <c r="B111" s="90">
        <v>84</v>
      </c>
      <c r="C111" s="384"/>
      <c r="D111" s="38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1"/>
      <c r="U111" s="412"/>
      <c r="V111" s="412"/>
      <c r="W111" s="413"/>
    </row>
    <row r="112" spans="1:25" s="92" customFormat="1" ht="20.25" customHeight="1" x14ac:dyDescent="0.2">
      <c r="A112" s="18"/>
      <c r="B112" s="88">
        <v>85</v>
      </c>
      <c r="C112" s="379"/>
      <c r="D112" s="38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7"/>
      <c r="U112" s="418"/>
      <c r="V112" s="418"/>
      <c r="W112" s="419"/>
      <c r="X112" s="18"/>
      <c r="Y112" s="18"/>
    </row>
    <row r="113" spans="1:25" ht="20.25" customHeight="1" x14ac:dyDescent="0.2">
      <c r="B113" s="90">
        <v>86</v>
      </c>
      <c r="C113" s="384"/>
      <c r="D113" s="38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0"/>
      <c r="U113" s="421"/>
      <c r="V113" s="421"/>
      <c r="W113" s="422"/>
    </row>
    <row r="114" spans="1:25" s="92" customFormat="1" ht="20.25" customHeight="1" x14ac:dyDescent="0.2">
      <c r="A114" s="18"/>
      <c r="B114" s="88">
        <v>87</v>
      </c>
      <c r="C114" s="379"/>
      <c r="D114" s="38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17"/>
      <c r="U114" s="418"/>
      <c r="V114" s="418"/>
      <c r="W114" s="419"/>
      <c r="X114" s="18"/>
      <c r="Y114" s="18"/>
    </row>
    <row r="115" spans="1:25" ht="20.25" customHeight="1" x14ac:dyDescent="0.2">
      <c r="B115" s="90">
        <v>88</v>
      </c>
      <c r="C115" s="384"/>
      <c r="D115" s="38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1"/>
      <c r="U115" s="412"/>
      <c r="V115" s="412"/>
      <c r="W115" s="413"/>
    </row>
    <row r="116" spans="1:25" s="92" customFormat="1" ht="20.25" customHeight="1" x14ac:dyDescent="0.2">
      <c r="A116" s="18"/>
      <c r="B116" s="88">
        <v>89</v>
      </c>
      <c r="C116" s="379"/>
      <c r="D116" s="38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17"/>
      <c r="U116" s="418"/>
      <c r="V116" s="418"/>
      <c r="W116" s="419"/>
      <c r="X116" s="18"/>
      <c r="Y116" s="18"/>
    </row>
    <row r="117" spans="1:25" ht="20.25" customHeight="1" x14ac:dyDescent="0.2">
      <c r="B117" s="90">
        <v>90</v>
      </c>
      <c r="C117" s="384"/>
      <c r="D117" s="38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1"/>
      <c r="U117" s="412"/>
      <c r="V117" s="412"/>
      <c r="W117" s="413"/>
    </row>
    <row r="118" spans="1:25" s="92" customFormat="1" ht="25.5" customHeight="1" x14ac:dyDescent="0.2">
      <c r="A118" s="18"/>
      <c r="B118" s="88">
        <v>91</v>
      </c>
      <c r="C118" s="379"/>
      <c r="D118" s="38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3"/>
      <c r="U118" s="424"/>
      <c r="V118" s="424"/>
      <c r="W118" s="425"/>
      <c r="X118" s="18"/>
      <c r="Y118" s="18"/>
    </row>
    <row r="119" spans="1:25" ht="20.25" customHeight="1" x14ac:dyDescent="0.2">
      <c r="B119" s="90">
        <v>92</v>
      </c>
      <c r="C119" s="384"/>
      <c r="D119" s="38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1"/>
      <c r="U119" s="412"/>
      <c r="V119" s="412"/>
      <c r="W119" s="413"/>
    </row>
    <row r="120" spans="1:25" s="92" customFormat="1" ht="20.25" customHeight="1" x14ac:dyDescent="0.2">
      <c r="A120" s="18"/>
      <c r="B120" s="88">
        <v>93</v>
      </c>
      <c r="C120" s="379"/>
      <c r="D120" s="38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3"/>
      <c r="U120" s="424"/>
      <c r="V120" s="424"/>
      <c r="W120" s="425"/>
      <c r="X120" s="18"/>
      <c r="Y120" s="18"/>
    </row>
    <row r="121" spans="1:25" ht="20.25" customHeight="1" x14ac:dyDescent="0.2">
      <c r="B121" s="90">
        <v>94</v>
      </c>
      <c r="C121" s="384"/>
      <c r="D121" s="38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1"/>
      <c r="U121" s="412"/>
      <c r="V121" s="412"/>
      <c r="W121" s="413"/>
    </row>
    <row r="122" spans="1:25" s="92" customFormat="1" ht="20.25" customHeight="1" x14ac:dyDescent="0.2">
      <c r="A122" s="18"/>
      <c r="B122" s="88">
        <v>95</v>
      </c>
      <c r="C122" s="379"/>
      <c r="D122" s="38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3"/>
      <c r="U122" s="424"/>
      <c r="V122" s="424"/>
      <c r="W122" s="425"/>
      <c r="X122" s="18"/>
      <c r="Y122" s="18"/>
    </row>
    <row r="123" spans="1:25" ht="20.25" customHeight="1" x14ac:dyDescent="0.2">
      <c r="B123" s="90">
        <v>96</v>
      </c>
      <c r="C123" s="384"/>
      <c r="D123" s="38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1"/>
      <c r="U123" s="412"/>
      <c r="V123" s="412"/>
      <c r="W123" s="413"/>
    </row>
    <row r="124" spans="1:25" s="92" customFormat="1" ht="20.25" customHeight="1" x14ac:dyDescent="0.2">
      <c r="A124" s="18"/>
      <c r="B124" s="88">
        <v>97</v>
      </c>
      <c r="C124" s="379"/>
      <c r="D124" s="38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3"/>
      <c r="U124" s="424"/>
      <c r="V124" s="424"/>
      <c r="W124" s="425"/>
      <c r="X124" s="18"/>
      <c r="Y124" s="18"/>
    </row>
    <row r="125" spans="1:25" ht="20.25" customHeight="1" x14ac:dyDescent="0.2">
      <c r="B125" s="90">
        <v>98</v>
      </c>
      <c r="C125" s="384"/>
      <c r="D125" s="38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1"/>
      <c r="U125" s="412"/>
      <c r="V125" s="412"/>
      <c r="W125" s="413"/>
    </row>
    <row r="126" spans="1:25" s="92" customFormat="1" ht="20.25" customHeight="1" x14ac:dyDescent="0.2">
      <c r="A126" s="18"/>
      <c r="B126" s="88">
        <v>99</v>
      </c>
      <c r="C126" s="379"/>
      <c r="D126" s="38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3"/>
      <c r="U126" s="424"/>
      <c r="V126" s="424"/>
      <c r="W126" s="425"/>
      <c r="X126" s="18"/>
      <c r="Y126" s="18"/>
    </row>
    <row r="127" spans="1:25" ht="20.25" customHeight="1" x14ac:dyDescent="0.2">
      <c r="B127" s="90">
        <v>100</v>
      </c>
      <c r="C127" s="384"/>
      <c r="D127" s="38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1"/>
      <c r="U127" s="412"/>
      <c r="V127" s="412"/>
      <c r="W127" s="413"/>
    </row>
    <row r="128" spans="1:25" s="92" customFormat="1" ht="20.25" customHeight="1" x14ac:dyDescent="0.2">
      <c r="A128" s="18"/>
      <c r="B128" s="88">
        <v>101</v>
      </c>
      <c r="C128" s="379"/>
      <c r="D128" s="38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3"/>
      <c r="U128" s="424"/>
      <c r="V128" s="424"/>
      <c r="W128" s="425"/>
      <c r="X128" s="18"/>
      <c r="Y128" s="18"/>
    </row>
    <row r="129" spans="1:25" ht="20.25" customHeight="1" x14ac:dyDescent="0.2">
      <c r="B129" s="90">
        <v>102</v>
      </c>
      <c r="C129" s="384"/>
      <c r="D129" s="38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1"/>
      <c r="U129" s="412"/>
      <c r="V129" s="412"/>
      <c r="W129" s="413"/>
    </row>
    <row r="130" spans="1:25" s="92" customFormat="1" ht="20.25" customHeight="1" x14ac:dyDescent="0.2">
      <c r="A130" s="18"/>
      <c r="B130" s="88">
        <v>103</v>
      </c>
      <c r="C130" s="379"/>
      <c r="D130" s="38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3"/>
      <c r="U130" s="424"/>
      <c r="V130" s="424"/>
      <c r="W130" s="425"/>
      <c r="X130" s="18"/>
      <c r="Y130" s="18"/>
    </row>
    <row r="131" spans="1:25" ht="20.25" customHeight="1" x14ac:dyDescent="0.2">
      <c r="B131" s="90">
        <v>104</v>
      </c>
      <c r="C131" s="384"/>
      <c r="D131" s="38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1"/>
      <c r="U131" s="412"/>
      <c r="V131" s="412"/>
      <c r="W131" s="413"/>
    </row>
    <row r="132" spans="1:25" s="92" customFormat="1" ht="20.25" customHeight="1" x14ac:dyDescent="0.2">
      <c r="A132" s="18"/>
      <c r="B132" s="88">
        <v>105</v>
      </c>
      <c r="C132" s="379"/>
      <c r="D132" s="38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3"/>
      <c r="U132" s="424"/>
      <c r="V132" s="424"/>
      <c r="W132" s="425"/>
      <c r="X132" s="18"/>
      <c r="Y132" s="18"/>
    </row>
    <row r="133" spans="1:25" ht="20.25" customHeight="1" x14ac:dyDescent="0.2">
      <c r="B133" s="90">
        <v>106</v>
      </c>
      <c r="C133" s="384"/>
      <c r="D133" s="38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1"/>
      <c r="U133" s="412"/>
      <c r="V133" s="412"/>
      <c r="W133" s="413"/>
    </row>
    <row r="134" spans="1:25" s="92" customFormat="1" ht="20.25" customHeight="1" x14ac:dyDescent="0.2">
      <c r="A134" s="18"/>
      <c r="B134" s="88">
        <v>107</v>
      </c>
      <c r="C134" s="379"/>
      <c r="D134" s="38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3"/>
      <c r="U134" s="424"/>
      <c r="V134" s="424"/>
      <c r="W134" s="425"/>
      <c r="X134" s="18"/>
      <c r="Y134" s="18"/>
    </row>
    <row r="135" spans="1:25" ht="20.25" customHeight="1" x14ac:dyDescent="0.2">
      <c r="B135" s="90">
        <v>108</v>
      </c>
      <c r="C135" s="384"/>
      <c r="D135" s="38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1"/>
      <c r="U135" s="412"/>
      <c r="V135" s="412"/>
      <c r="W135" s="413"/>
    </row>
    <row r="136" spans="1:25" s="92" customFormat="1" ht="20.25" customHeight="1" x14ac:dyDescent="0.2">
      <c r="A136" s="18"/>
      <c r="B136" s="88">
        <v>109</v>
      </c>
      <c r="C136" s="379"/>
      <c r="D136" s="38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3"/>
      <c r="U136" s="424"/>
      <c r="V136" s="424"/>
      <c r="W136" s="425"/>
      <c r="X136" s="18"/>
      <c r="Y136" s="18"/>
    </row>
    <row r="137" spans="1:25" ht="20.25" customHeight="1" x14ac:dyDescent="0.2">
      <c r="B137" s="90">
        <v>110</v>
      </c>
      <c r="C137" s="384"/>
      <c r="D137" s="38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1"/>
      <c r="U137" s="412"/>
      <c r="V137" s="412"/>
      <c r="W137" s="413"/>
    </row>
    <row r="138" spans="1:25" s="92" customFormat="1" ht="20.25" customHeight="1" x14ac:dyDescent="0.2">
      <c r="A138" s="18"/>
      <c r="B138" s="88">
        <v>111</v>
      </c>
      <c r="C138" s="379"/>
      <c r="D138" s="38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3"/>
      <c r="U138" s="424"/>
      <c r="V138" s="424"/>
      <c r="W138" s="425"/>
      <c r="X138" s="18"/>
      <c r="Y138" s="18"/>
    </row>
    <row r="139" spans="1:25" ht="20.25" customHeight="1" x14ac:dyDescent="0.2">
      <c r="B139" s="90">
        <v>112</v>
      </c>
      <c r="C139" s="384"/>
      <c r="D139" s="38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1"/>
      <c r="U139" s="412"/>
      <c r="V139" s="412"/>
      <c r="W139" s="413"/>
    </row>
    <row r="140" spans="1:25" s="92" customFormat="1" ht="20.25" customHeight="1" x14ac:dyDescent="0.2">
      <c r="A140" s="18"/>
      <c r="B140" s="88">
        <v>113</v>
      </c>
      <c r="C140" s="379"/>
      <c r="D140" s="38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3"/>
      <c r="U140" s="424"/>
      <c r="V140" s="424"/>
      <c r="W140" s="425"/>
      <c r="X140" s="18"/>
      <c r="Y140" s="18"/>
    </row>
    <row r="141" spans="1:25" ht="20.25" customHeight="1" x14ac:dyDescent="0.2">
      <c r="B141" s="90">
        <v>114</v>
      </c>
      <c r="C141" s="384"/>
      <c r="D141" s="38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1"/>
      <c r="U141" s="412"/>
      <c r="V141" s="412"/>
      <c r="W141" s="413"/>
    </row>
    <row r="142" spans="1:25" s="92" customFormat="1" ht="20.25" customHeight="1" x14ac:dyDescent="0.2">
      <c r="A142" s="18"/>
      <c r="B142" s="88">
        <v>115</v>
      </c>
      <c r="C142" s="379"/>
      <c r="D142" s="38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3"/>
      <c r="U142" s="424"/>
      <c r="V142" s="424"/>
      <c r="W142" s="425"/>
      <c r="X142" s="18"/>
      <c r="Y142" s="18"/>
    </row>
    <row r="143" spans="1:25" ht="20.25" customHeight="1" x14ac:dyDescent="0.2">
      <c r="B143" s="90">
        <v>116</v>
      </c>
      <c r="C143" s="384"/>
      <c r="D143" s="38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1"/>
      <c r="U143" s="412"/>
      <c r="V143" s="412"/>
      <c r="W143" s="413"/>
    </row>
    <row r="144" spans="1:25" s="92" customFormat="1" ht="20.25" customHeight="1" x14ac:dyDescent="0.2">
      <c r="A144" s="18"/>
      <c r="B144" s="88">
        <v>117</v>
      </c>
      <c r="C144" s="379"/>
      <c r="D144" s="38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3"/>
      <c r="U144" s="424"/>
      <c r="V144" s="424"/>
      <c r="W144" s="425"/>
      <c r="X144" s="18"/>
      <c r="Y144" s="18"/>
    </row>
    <row r="145" spans="1:25" ht="20.25" customHeight="1" x14ac:dyDescent="0.2">
      <c r="B145" s="90">
        <v>118</v>
      </c>
      <c r="C145" s="384"/>
      <c r="D145" s="38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1"/>
      <c r="U145" s="412"/>
      <c r="V145" s="412"/>
      <c r="W145" s="413"/>
    </row>
    <row r="146" spans="1:25" s="92" customFormat="1" ht="20.25" customHeight="1" x14ac:dyDescent="0.2">
      <c r="A146" s="18"/>
      <c r="B146" s="88">
        <v>119</v>
      </c>
      <c r="C146" s="379"/>
      <c r="D146" s="38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3"/>
      <c r="U146" s="424"/>
      <c r="V146" s="424"/>
      <c r="W146" s="425"/>
      <c r="X146" s="18"/>
      <c r="Y146" s="18"/>
    </row>
    <row r="147" spans="1:25" ht="20.25" customHeight="1" x14ac:dyDescent="0.2">
      <c r="B147" s="90">
        <v>120</v>
      </c>
      <c r="C147" s="384"/>
      <c r="D147" s="38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1"/>
      <c r="U147" s="412"/>
      <c r="V147" s="412"/>
      <c r="W147" s="413"/>
    </row>
    <row r="148" spans="1:25" s="92" customFormat="1" ht="20.25" customHeight="1" x14ac:dyDescent="0.2">
      <c r="A148" s="18"/>
      <c r="B148" s="88">
        <v>121</v>
      </c>
      <c r="C148" s="426"/>
      <c r="D148" s="42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3"/>
      <c r="U148" s="424"/>
      <c r="V148" s="424"/>
      <c r="W148" s="425"/>
      <c r="X148" s="18"/>
      <c r="Y148" s="18"/>
    </row>
    <row r="149" spans="1:25" ht="20.25" customHeight="1" x14ac:dyDescent="0.2">
      <c r="B149" s="90">
        <v>122</v>
      </c>
      <c r="C149" s="428"/>
      <c r="D149" s="42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1"/>
      <c r="U149" s="412"/>
      <c r="V149" s="412"/>
      <c r="W149" s="413"/>
    </row>
    <row r="150" spans="1:25" s="92" customFormat="1" ht="20.25" customHeight="1" x14ac:dyDescent="0.2">
      <c r="A150" s="18"/>
      <c r="B150" s="88">
        <v>123</v>
      </c>
      <c r="C150" s="430"/>
      <c r="D150" s="43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3"/>
      <c r="U150" s="424"/>
      <c r="V150" s="424"/>
      <c r="W150" s="425"/>
      <c r="X150" s="18"/>
      <c r="Y150" s="18"/>
    </row>
    <row r="151" spans="1:25" ht="20.25" customHeight="1" x14ac:dyDescent="0.2">
      <c r="B151" s="90">
        <v>124</v>
      </c>
      <c r="C151" s="428"/>
      <c r="D151" s="42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1"/>
      <c r="U151" s="412"/>
      <c r="V151" s="412"/>
      <c r="W151" s="413"/>
    </row>
    <row r="152" spans="1:25" s="92" customFormat="1" ht="20.25" customHeight="1" x14ac:dyDescent="0.2">
      <c r="A152" s="18"/>
      <c r="B152" s="88">
        <v>125</v>
      </c>
      <c r="C152" s="430"/>
      <c r="D152" s="43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3"/>
      <c r="U152" s="424"/>
      <c r="V152" s="424"/>
      <c r="W152" s="425"/>
      <c r="X152" s="18"/>
      <c r="Y152" s="18"/>
    </row>
    <row r="153" spans="1:25" ht="20.25" customHeight="1" x14ac:dyDescent="0.2">
      <c r="B153" s="90">
        <v>126</v>
      </c>
      <c r="C153" s="307"/>
      <c r="D153" s="3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6"/>
      <c r="U153" s="387"/>
      <c r="V153" s="387"/>
      <c r="W153" s="388"/>
    </row>
    <row r="154" spans="1:25" s="92" customFormat="1" ht="20.25" customHeight="1" x14ac:dyDescent="0.2">
      <c r="A154" s="18"/>
      <c r="B154" s="88">
        <v>127</v>
      </c>
      <c r="C154" s="442"/>
      <c r="D154" s="443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44"/>
      <c r="U154" s="445"/>
      <c r="V154" s="445"/>
      <c r="W154" s="446"/>
      <c r="X154" s="18"/>
      <c r="Y154" s="18"/>
    </row>
    <row r="155" spans="1:25" ht="20.25" customHeight="1" x14ac:dyDescent="0.25">
      <c r="B155" s="90">
        <v>128</v>
      </c>
      <c r="C155" s="432"/>
      <c r="D155" s="43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47"/>
      <c r="U155" s="448"/>
      <c r="V155" s="448"/>
      <c r="W155" s="449"/>
    </row>
    <row r="156" spans="1:25" s="92" customFormat="1" ht="20.25" customHeight="1" x14ac:dyDescent="0.25">
      <c r="A156" s="18"/>
      <c r="B156" s="88">
        <v>129</v>
      </c>
      <c r="C156" s="450"/>
      <c r="D156" s="451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2"/>
      <c r="U156" s="453"/>
      <c r="V156" s="453"/>
      <c r="W156" s="454"/>
      <c r="X156" s="18"/>
      <c r="Y156" s="18"/>
    </row>
    <row r="157" spans="1:25" ht="20.25" customHeight="1" x14ac:dyDescent="0.25">
      <c r="B157" s="90">
        <v>130</v>
      </c>
      <c r="C157" s="432"/>
      <c r="D157" s="43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525"/>
      <c r="U157" s="526"/>
      <c r="V157" s="526"/>
      <c r="W157" s="527"/>
    </row>
    <row r="158" spans="1:25" s="92" customFormat="1" ht="20.25" customHeight="1" x14ac:dyDescent="0.25">
      <c r="A158" s="18"/>
      <c r="B158" s="88">
        <v>131</v>
      </c>
      <c r="C158" s="437"/>
      <c r="D158" s="438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531"/>
      <c r="U158" s="532"/>
      <c r="V158" s="532"/>
      <c r="W158" s="533"/>
      <c r="X158" s="18"/>
      <c r="Y158" s="18"/>
    </row>
    <row r="159" spans="1:25" ht="20.25" customHeight="1" x14ac:dyDescent="0.25">
      <c r="B159" s="90">
        <v>132</v>
      </c>
      <c r="C159" s="432"/>
      <c r="D159" s="43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525"/>
      <c r="U159" s="526"/>
      <c r="V159" s="526"/>
      <c r="W159" s="527"/>
    </row>
    <row r="160" spans="1:25" s="92" customFormat="1" ht="20.25" customHeight="1" x14ac:dyDescent="0.25">
      <c r="A160" s="18"/>
      <c r="B160" s="88">
        <v>133</v>
      </c>
      <c r="C160" s="450"/>
      <c r="D160" s="451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28"/>
      <c r="U160" s="529"/>
      <c r="V160" s="529"/>
      <c r="W160" s="530"/>
      <c r="X160" s="18"/>
      <c r="Y160" s="18"/>
    </row>
    <row r="161" spans="1:25" ht="20.25" customHeight="1" x14ac:dyDescent="0.25">
      <c r="B161" s="90">
        <v>134</v>
      </c>
      <c r="C161" s="464"/>
      <c r="D161" s="46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525"/>
      <c r="U161" s="526"/>
      <c r="V161" s="526"/>
      <c r="W161" s="527"/>
    </row>
    <row r="162" spans="1:25" s="92" customFormat="1" ht="20.25" customHeight="1" x14ac:dyDescent="0.25">
      <c r="A162" s="18"/>
      <c r="B162" s="88">
        <v>135</v>
      </c>
      <c r="C162" s="450"/>
      <c r="D162" s="451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28"/>
      <c r="U162" s="529"/>
      <c r="V162" s="529"/>
      <c r="W162" s="530"/>
      <c r="X162" s="18"/>
      <c r="Y162" s="18"/>
    </row>
    <row r="163" spans="1:25" ht="20.25" customHeight="1" x14ac:dyDescent="0.25">
      <c r="B163" s="90">
        <v>136</v>
      </c>
      <c r="C163" s="432"/>
      <c r="D163" s="43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525"/>
      <c r="U163" s="526"/>
      <c r="V163" s="526"/>
      <c r="W163" s="527"/>
    </row>
    <row r="164" spans="1:25" s="92" customFormat="1" ht="20.25" customHeight="1" x14ac:dyDescent="0.25">
      <c r="A164" s="18"/>
      <c r="B164" s="88">
        <v>137</v>
      </c>
      <c r="C164" s="437"/>
      <c r="D164" s="438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28"/>
      <c r="U164" s="529"/>
      <c r="V164" s="529"/>
      <c r="W164" s="530"/>
      <c r="X164" s="18"/>
      <c r="Y164" s="18"/>
    </row>
    <row r="165" spans="1:25" ht="20.25" customHeight="1" x14ac:dyDescent="0.25">
      <c r="B165" s="90">
        <v>138</v>
      </c>
      <c r="C165" s="432"/>
      <c r="D165" s="43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525"/>
      <c r="U165" s="526"/>
      <c r="V165" s="526"/>
      <c r="W165" s="527"/>
    </row>
    <row r="166" spans="1:25" s="92" customFormat="1" ht="15" customHeight="1" x14ac:dyDescent="0.25">
      <c r="A166" s="18"/>
      <c r="B166" s="88">
        <v>139</v>
      </c>
      <c r="C166" s="450"/>
      <c r="D166" s="45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19"/>
      <c r="U166" s="520"/>
      <c r="V166" s="520"/>
      <c r="W166" s="521"/>
      <c r="X166" s="18"/>
      <c r="Y166" s="18"/>
    </row>
    <row r="167" spans="1:25" ht="15" customHeight="1" x14ac:dyDescent="0.25">
      <c r="B167" s="90">
        <v>140</v>
      </c>
      <c r="C167" s="432"/>
      <c r="D167" s="43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2"/>
      <c r="U167" s="523"/>
      <c r="V167" s="523"/>
      <c r="W167" s="524"/>
    </row>
    <row r="168" spans="1:25" s="92" customFormat="1" ht="15" customHeight="1" x14ac:dyDescent="0.25">
      <c r="A168" s="18"/>
      <c r="B168" s="88">
        <v>141</v>
      </c>
      <c r="C168" s="450"/>
      <c r="D168" s="45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19"/>
      <c r="U168" s="520"/>
      <c r="V168" s="520"/>
      <c r="W168" s="521"/>
      <c r="X168" s="18"/>
      <c r="Y168" s="18"/>
    </row>
    <row r="169" spans="1:25" ht="15" customHeight="1" x14ac:dyDescent="0.25">
      <c r="B169" s="90">
        <v>142</v>
      </c>
      <c r="C169" s="432"/>
      <c r="D169" s="43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6"/>
      <c r="U169" s="517"/>
      <c r="V169" s="517"/>
      <c r="W169" s="518"/>
    </row>
    <row r="170" spans="1:25" s="92" customFormat="1" ht="15" customHeight="1" x14ac:dyDescent="0.25">
      <c r="A170" s="18"/>
      <c r="B170" s="88">
        <v>143</v>
      </c>
      <c r="C170" s="450"/>
      <c r="D170" s="45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19"/>
      <c r="U170" s="520"/>
      <c r="V170" s="520"/>
      <c r="W170" s="521"/>
      <c r="X170" s="18"/>
      <c r="Y170" s="18"/>
    </row>
    <row r="171" spans="1:25" ht="15" customHeight="1" x14ac:dyDescent="0.25">
      <c r="B171" s="90">
        <v>144</v>
      </c>
      <c r="C171" s="432"/>
      <c r="D171" s="43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2"/>
      <c r="U171" s="523"/>
      <c r="V171" s="523"/>
      <c r="W171" s="524"/>
    </row>
    <row r="172" spans="1:25" s="92" customFormat="1" ht="15" customHeight="1" x14ac:dyDescent="0.2">
      <c r="A172" s="18"/>
      <c r="B172" s="88">
        <v>145</v>
      </c>
      <c r="C172" s="510"/>
      <c r="D172" s="511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4"/>
      <c r="U172" s="514"/>
      <c r="V172" s="514"/>
      <c r="W172" s="515"/>
      <c r="X172" s="18"/>
      <c r="Y172" s="18"/>
    </row>
    <row r="173" spans="1:25" ht="15" customHeight="1" x14ac:dyDescent="0.2">
      <c r="B173" s="90">
        <v>146</v>
      </c>
      <c r="C173" s="506"/>
      <c r="D173" s="507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8"/>
      <c r="U173" s="508"/>
      <c r="V173" s="508"/>
      <c r="W173" s="509"/>
    </row>
    <row r="174" spans="1:25" s="92" customFormat="1" ht="15" customHeight="1" x14ac:dyDescent="0.2">
      <c r="A174" s="18"/>
      <c r="B174" s="88">
        <v>147</v>
      </c>
      <c r="C174" s="510"/>
      <c r="D174" s="511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4"/>
      <c r="U174" s="514"/>
      <c r="V174" s="514"/>
      <c r="W174" s="515"/>
      <c r="X174" s="18"/>
      <c r="Y174" s="18"/>
    </row>
    <row r="175" spans="1:25" ht="15" customHeight="1" x14ac:dyDescent="0.2">
      <c r="B175" s="90">
        <v>148</v>
      </c>
      <c r="C175" s="506"/>
      <c r="D175" s="507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8"/>
      <c r="U175" s="508"/>
      <c r="V175" s="508"/>
      <c r="W175" s="509"/>
    </row>
    <row r="176" spans="1:25" s="92" customFormat="1" ht="15" customHeight="1" x14ac:dyDescent="0.2">
      <c r="A176" s="18"/>
      <c r="B176" s="88">
        <v>149</v>
      </c>
      <c r="C176" s="510"/>
      <c r="D176" s="511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4"/>
      <c r="U176" s="514"/>
      <c r="V176" s="514"/>
      <c r="W176" s="515"/>
      <c r="X176" s="18"/>
      <c r="Y176" s="18"/>
    </row>
    <row r="177" spans="1:25" ht="15" customHeight="1" x14ac:dyDescent="0.2">
      <c r="B177" s="90">
        <v>150</v>
      </c>
      <c r="C177" s="506"/>
      <c r="D177" s="507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8"/>
      <c r="U177" s="508"/>
      <c r="V177" s="508"/>
      <c r="W177" s="509"/>
    </row>
    <row r="178" spans="1:25" s="92" customFormat="1" ht="15" customHeight="1" x14ac:dyDescent="0.2">
      <c r="A178" s="18"/>
      <c r="B178" s="88">
        <v>151</v>
      </c>
      <c r="C178" s="510"/>
      <c r="D178" s="511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4"/>
      <c r="U178" s="514"/>
      <c r="V178" s="514"/>
      <c r="W178" s="515"/>
      <c r="X178" s="18"/>
      <c r="Y178" s="18"/>
    </row>
    <row r="179" spans="1:25" ht="15" customHeight="1" x14ac:dyDescent="0.2">
      <c r="B179" s="90">
        <v>152</v>
      </c>
      <c r="C179" s="506"/>
      <c r="D179" s="507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8"/>
      <c r="U179" s="508"/>
      <c r="V179" s="508"/>
      <c r="W179" s="509"/>
    </row>
    <row r="180" spans="1:25" s="92" customFormat="1" ht="15" customHeight="1" x14ac:dyDescent="0.2">
      <c r="A180" s="18"/>
      <c r="B180" s="88">
        <v>153</v>
      </c>
      <c r="C180" s="510"/>
      <c r="D180" s="511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4"/>
      <c r="U180" s="514"/>
      <c r="V180" s="514"/>
      <c r="W180" s="515"/>
      <c r="X180" s="18"/>
      <c r="Y180" s="18"/>
    </row>
    <row r="181" spans="1:25" ht="15" customHeight="1" x14ac:dyDescent="0.2">
      <c r="B181" s="90">
        <v>154</v>
      </c>
      <c r="C181" s="506"/>
      <c r="D181" s="507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8"/>
      <c r="U181" s="508"/>
      <c r="V181" s="508"/>
      <c r="W181" s="509"/>
    </row>
    <row r="182" spans="1:25" s="92" customFormat="1" ht="15" customHeight="1" x14ac:dyDescent="0.2">
      <c r="A182" s="18"/>
      <c r="B182" s="88">
        <v>155</v>
      </c>
      <c r="C182" s="510"/>
      <c r="D182" s="511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4"/>
      <c r="U182" s="514"/>
      <c r="V182" s="514"/>
      <c r="W182" s="515"/>
      <c r="X182" s="18"/>
      <c r="Y182" s="18"/>
    </row>
    <row r="183" spans="1:25" ht="15" customHeight="1" x14ac:dyDescent="0.2">
      <c r="B183" s="90">
        <v>156</v>
      </c>
      <c r="C183" s="506"/>
      <c r="D183" s="507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8"/>
      <c r="U183" s="508"/>
      <c r="V183" s="508"/>
      <c r="W183" s="509"/>
    </row>
    <row r="184" spans="1:25" s="92" customFormat="1" ht="15" customHeight="1" x14ac:dyDescent="0.2">
      <c r="A184" s="18"/>
      <c r="B184" s="88">
        <v>157</v>
      </c>
      <c r="C184" s="510"/>
      <c r="D184" s="511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4"/>
      <c r="U184" s="514"/>
      <c r="V184" s="514"/>
      <c r="W184" s="515"/>
      <c r="X184" s="18"/>
      <c r="Y184" s="18"/>
    </row>
    <row r="185" spans="1:25" ht="15" customHeight="1" x14ac:dyDescent="0.2">
      <c r="B185" s="90">
        <v>158</v>
      </c>
      <c r="C185" s="506"/>
      <c r="D185" s="507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8"/>
      <c r="U185" s="508"/>
      <c r="V185" s="508"/>
      <c r="W185" s="509"/>
    </row>
    <row r="186" spans="1:25" s="92" customFormat="1" ht="15" customHeight="1" x14ac:dyDescent="0.2">
      <c r="A186" s="18"/>
      <c r="B186" s="88">
        <v>159</v>
      </c>
      <c r="C186" s="510"/>
      <c r="D186" s="511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4"/>
      <c r="U186" s="514"/>
      <c r="V186" s="514"/>
      <c r="W186" s="515"/>
      <c r="X186" s="18"/>
      <c r="Y186" s="18"/>
    </row>
    <row r="187" spans="1:25" ht="15" customHeight="1" x14ac:dyDescent="0.2">
      <c r="B187" s="90">
        <v>160</v>
      </c>
      <c r="C187" s="506"/>
      <c r="D187" s="507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8"/>
      <c r="U187" s="508"/>
      <c r="V187" s="508"/>
      <c r="W187" s="509"/>
    </row>
    <row r="188" spans="1:25" ht="15" customHeight="1" x14ac:dyDescent="0.2">
      <c r="B188" s="17">
        <v>161</v>
      </c>
      <c r="C188" s="510"/>
      <c r="D188" s="511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97"/>
      <c r="U188" s="497"/>
      <c r="V188" s="497"/>
      <c r="W188" s="498"/>
    </row>
    <row r="189" spans="1:25" ht="15" customHeight="1" x14ac:dyDescent="0.2">
      <c r="B189" s="16">
        <v>139</v>
      </c>
      <c r="C189" s="506"/>
      <c r="D189" s="50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00"/>
      <c r="U189" s="500"/>
      <c r="V189" s="500"/>
      <c r="W189" s="501"/>
    </row>
    <row r="190" spans="1:25" ht="15" customHeight="1" x14ac:dyDescent="0.2">
      <c r="B190" s="17">
        <v>140</v>
      </c>
      <c r="C190" s="510"/>
      <c r="D190" s="511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97"/>
      <c r="U190" s="497"/>
      <c r="V190" s="497"/>
      <c r="W190" s="498"/>
    </row>
    <row r="191" spans="1:25" ht="15" customHeight="1" x14ac:dyDescent="0.2">
      <c r="B191" s="16">
        <v>141</v>
      </c>
      <c r="C191" s="506"/>
      <c r="D191" s="50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2"/>
      <c r="U191" s="512"/>
      <c r="V191" s="512"/>
      <c r="W191" s="513"/>
    </row>
    <row r="192" spans="1:25" ht="15" customHeight="1" x14ac:dyDescent="0.2">
      <c r="B192" s="17">
        <v>142</v>
      </c>
      <c r="C192" s="510"/>
      <c r="D192" s="511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97"/>
      <c r="U192" s="497"/>
      <c r="V192" s="497"/>
      <c r="W192" s="498"/>
    </row>
    <row r="193" spans="2:23" ht="15" customHeight="1" x14ac:dyDescent="0.2">
      <c r="B193" s="16">
        <v>143</v>
      </c>
      <c r="C193" s="506"/>
      <c r="D193" s="50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00"/>
      <c r="U193" s="500"/>
      <c r="V193" s="500"/>
      <c r="W193" s="501"/>
    </row>
    <row r="194" spans="2:23" ht="15" customHeight="1" x14ac:dyDescent="0.2">
      <c r="B194" s="17">
        <v>144</v>
      </c>
      <c r="C194" s="510"/>
      <c r="D194" s="511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97"/>
      <c r="U194" s="497"/>
      <c r="V194" s="497"/>
      <c r="W194" s="498"/>
    </row>
    <row r="195" spans="2:23" ht="15" customHeight="1" x14ac:dyDescent="0.2">
      <c r="B195" s="16">
        <v>145</v>
      </c>
      <c r="C195" s="506"/>
      <c r="D195" s="50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00"/>
      <c r="U195" s="500"/>
      <c r="V195" s="500"/>
      <c r="W195" s="501"/>
    </row>
    <row r="196" spans="2:23" ht="15" customHeight="1" x14ac:dyDescent="0.2">
      <c r="B196" s="17">
        <v>146</v>
      </c>
      <c r="C196" s="510"/>
      <c r="D196" s="511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97"/>
      <c r="U196" s="497"/>
      <c r="V196" s="497"/>
      <c r="W196" s="498"/>
    </row>
    <row r="197" spans="2:23" ht="15" customHeight="1" x14ac:dyDescent="0.2">
      <c r="B197" s="16">
        <v>147</v>
      </c>
      <c r="C197" s="506"/>
      <c r="D197" s="50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00"/>
      <c r="U197" s="500"/>
      <c r="V197" s="500"/>
      <c r="W197" s="501"/>
    </row>
    <row r="198" spans="2:23" ht="15" customHeight="1" x14ac:dyDescent="0.2">
      <c r="B198" s="17">
        <v>148</v>
      </c>
      <c r="C198" s="510"/>
      <c r="D198" s="511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97"/>
      <c r="U198" s="497"/>
      <c r="V198" s="497"/>
      <c r="W198" s="498"/>
    </row>
    <row r="199" spans="2:23" ht="15" customHeight="1" x14ac:dyDescent="0.2">
      <c r="B199" s="16">
        <v>149</v>
      </c>
      <c r="C199" s="506"/>
      <c r="D199" s="50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00"/>
      <c r="U199" s="500"/>
      <c r="V199" s="500"/>
      <c r="W199" s="501"/>
    </row>
    <row r="200" spans="2:23" ht="15" customHeight="1" x14ac:dyDescent="0.2">
      <c r="B200" s="17">
        <v>150</v>
      </c>
      <c r="C200" s="510"/>
      <c r="D200" s="511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97"/>
      <c r="U200" s="497"/>
      <c r="V200" s="497"/>
      <c r="W200" s="498"/>
    </row>
    <row r="201" spans="2:23" ht="15" customHeight="1" x14ac:dyDescent="0.2">
      <c r="B201" s="16">
        <v>151</v>
      </c>
      <c r="C201" s="506"/>
      <c r="D201" s="50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00"/>
      <c r="U201" s="500"/>
      <c r="V201" s="500"/>
      <c r="W201" s="501"/>
    </row>
    <row r="202" spans="2:23" ht="15" customHeight="1" x14ac:dyDescent="0.2">
      <c r="B202" s="17">
        <v>152</v>
      </c>
      <c r="C202" s="510"/>
      <c r="D202" s="511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97"/>
      <c r="U202" s="497"/>
      <c r="V202" s="497"/>
      <c r="W202" s="498"/>
    </row>
    <row r="203" spans="2:23" ht="15" customHeight="1" x14ac:dyDescent="0.2">
      <c r="B203" s="16">
        <v>153</v>
      </c>
      <c r="C203" s="506"/>
      <c r="D203" s="50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00"/>
      <c r="U203" s="500"/>
      <c r="V203" s="500"/>
      <c r="W203" s="501"/>
    </row>
    <row r="204" spans="2:23" ht="15" customHeight="1" x14ac:dyDescent="0.2">
      <c r="B204" s="17">
        <v>154</v>
      </c>
      <c r="C204" s="510"/>
      <c r="D204" s="511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97"/>
      <c r="U204" s="497"/>
      <c r="V204" s="497"/>
      <c r="W204" s="498"/>
    </row>
    <row r="205" spans="2:23" ht="15" customHeight="1" x14ac:dyDescent="0.2">
      <c r="B205" s="16">
        <v>155</v>
      </c>
      <c r="C205" s="506"/>
      <c r="D205" s="50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00"/>
      <c r="U205" s="500"/>
      <c r="V205" s="500"/>
      <c r="W205" s="501"/>
    </row>
    <row r="206" spans="2:23" ht="15" customHeight="1" x14ac:dyDescent="0.2">
      <c r="B206" s="17">
        <v>156</v>
      </c>
      <c r="C206" s="510"/>
      <c r="D206" s="511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97"/>
      <c r="U206" s="497"/>
      <c r="V206" s="497"/>
      <c r="W206" s="498"/>
    </row>
    <row r="207" spans="2:23" ht="15" customHeight="1" x14ac:dyDescent="0.2">
      <c r="B207" s="16">
        <v>157</v>
      </c>
      <c r="C207" s="506"/>
      <c r="D207" s="50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00"/>
      <c r="U207" s="500"/>
      <c r="V207" s="500"/>
      <c r="W207" s="501"/>
    </row>
    <row r="208" spans="2:23" ht="15" customHeight="1" x14ac:dyDescent="0.2">
      <c r="B208" s="17">
        <v>158</v>
      </c>
      <c r="C208" s="510"/>
      <c r="D208" s="511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97"/>
      <c r="U208" s="497"/>
      <c r="V208" s="497"/>
      <c r="W208" s="498"/>
    </row>
    <row r="209" spans="2:23" ht="15" customHeight="1" x14ac:dyDescent="0.2">
      <c r="B209" s="16">
        <v>159</v>
      </c>
      <c r="C209" s="506"/>
      <c r="D209" s="50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00"/>
      <c r="U209" s="500"/>
      <c r="V209" s="500"/>
      <c r="W209" s="501"/>
    </row>
    <row r="210" spans="2:23" ht="15" customHeight="1" x14ac:dyDescent="0.2">
      <c r="B210" s="17">
        <v>160</v>
      </c>
      <c r="C210" s="510"/>
      <c r="D210" s="511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97"/>
      <c r="U210" s="497"/>
      <c r="V210" s="497"/>
      <c r="W210" s="498"/>
    </row>
    <row r="211" spans="2:23" ht="15" customHeight="1" x14ac:dyDescent="0.2">
      <c r="B211" s="16">
        <v>161</v>
      </c>
      <c r="C211" s="506"/>
      <c r="D211" s="50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00"/>
      <c r="U211" s="500"/>
      <c r="V211" s="500"/>
      <c r="W211" s="501"/>
    </row>
    <row r="212" spans="2:23" ht="15" customHeight="1" x14ac:dyDescent="0.2">
      <c r="B212" s="17">
        <v>162</v>
      </c>
      <c r="C212" s="510"/>
      <c r="D212" s="511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97"/>
      <c r="U212" s="497"/>
      <c r="V212" s="497"/>
      <c r="W212" s="498"/>
    </row>
    <row r="213" spans="2:23" ht="15" customHeight="1" x14ac:dyDescent="0.2">
      <c r="B213" s="16">
        <v>163</v>
      </c>
      <c r="C213" s="506"/>
      <c r="D213" s="50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00"/>
      <c r="U213" s="500"/>
      <c r="V213" s="500"/>
      <c r="W213" s="501"/>
    </row>
    <row r="214" spans="2:23" ht="15" customHeight="1" x14ac:dyDescent="0.2">
      <c r="B214" s="17">
        <v>164</v>
      </c>
      <c r="C214" s="510"/>
      <c r="D214" s="511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97"/>
      <c r="U214" s="497"/>
      <c r="V214" s="497"/>
      <c r="W214" s="498"/>
    </row>
    <row r="215" spans="2:23" ht="15" customHeight="1" x14ac:dyDescent="0.2">
      <c r="B215" s="16">
        <v>165</v>
      </c>
      <c r="C215" s="506"/>
      <c r="D215" s="50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00"/>
      <c r="U215" s="500"/>
      <c r="V215" s="500"/>
      <c r="W215" s="501"/>
    </row>
    <row r="216" spans="2:23" ht="15" customHeight="1" x14ac:dyDescent="0.2">
      <c r="B216" s="17">
        <v>166</v>
      </c>
      <c r="C216" s="510"/>
      <c r="D216" s="511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97"/>
      <c r="U216" s="497"/>
      <c r="V216" s="497"/>
      <c r="W216" s="498"/>
    </row>
    <row r="217" spans="2:23" ht="15" customHeight="1" x14ac:dyDescent="0.2">
      <c r="B217" s="16">
        <v>167</v>
      </c>
      <c r="C217" s="506"/>
      <c r="D217" s="50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00"/>
      <c r="U217" s="500"/>
      <c r="V217" s="500"/>
      <c r="W217" s="501"/>
    </row>
    <row r="218" spans="2:23" ht="15" customHeight="1" x14ac:dyDescent="0.2">
      <c r="B218" s="17">
        <v>168</v>
      </c>
      <c r="C218" s="510"/>
      <c r="D218" s="511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97"/>
      <c r="U218" s="497"/>
      <c r="V218" s="497"/>
      <c r="W218" s="498"/>
    </row>
    <row r="219" spans="2:23" ht="15" customHeight="1" x14ac:dyDescent="0.2">
      <c r="B219" s="16">
        <v>169</v>
      </c>
      <c r="C219" s="506"/>
      <c r="D219" s="50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00"/>
      <c r="U219" s="500"/>
      <c r="V219" s="500"/>
      <c r="W219" s="501"/>
    </row>
    <row r="220" spans="2:23" ht="15" customHeight="1" x14ac:dyDescent="0.2">
      <c r="B220" s="17">
        <v>170</v>
      </c>
      <c r="C220" s="510"/>
      <c r="D220" s="511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97"/>
      <c r="U220" s="497"/>
      <c r="V220" s="497"/>
      <c r="W220" s="498"/>
    </row>
    <row r="221" spans="2:23" ht="15" customHeight="1" x14ac:dyDescent="0.2">
      <c r="B221" s="16">
        <v>171</v>
      </c>
      <c r="C221" s="506"/>
      <c r="D221" s="50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00"/>
      <c r="U221" s="500"/>
      <c r="V221" s="500"/>
      <c r="W221" s="501"/>
    </row>
    <row r="222" spans="2:23" ht="15" customHeight="1" x14ac:dyDescent="0.2">
      <c r="B222" s="17">
        <v>172</v>
      </c>
      <c r="C222" s="510"/>
      <c r="D222" s="511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97"/>
      <c r="U222" s="497"/>
      <c r="V222" s="497"/>
      <c r="W222" s="498"/>
    </row>
    <row r="223" spans="2:23" ht="15" customHeight="1" x14ac:dyDescent="0.2">
      <c r="B223" s="16">
        <v>173</v>
      </c>
      <c r="C223" s="506"/>
      <c r="D223" s="50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00"/>
      <c r="U223" s="500"/>
      <c r="V223" s="500"/>
      <c r="W223" s="501"/>
    </row>
    <row r="224" spans="2:23" ht="15" customHeight="1" x14ac:dyDescent="0.2">
      <c r="B224" s="17">
        <v>174</v>
      </c>
      <c r="C224" s="510"/>
      <c r="D224" s="511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97"/>
      <c r="U224" s="497"/>
      <c r="V224" s="497"/>
      <c r="W224" s="498"/>
    </row>
    <row r="225" spans="2:23" ht="15" customHeight="1" x14ac:dyDescent="0.2">
      <c r="B225" s="16">
        <v>175</v>
      </c>
      <c r="C225" s="506"/>
      <c r="D225" s="50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00"/>
      <c r="U225" s="500"/>
      <c r="V225" s="500"/>
      <c r="W225" s="501"/>
    </row>
    <row r="226" spans="2:23" ht="15" customHeight="1" x14ac:dyDescent="0.2">
      <c r="B226" s="17">
        <v>176</v>
      </c>
      <c r="C226" s="510"/>
      <c r="D226" s="511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97"/>
      <c r="U226" s="497"/>
      <c r="V226" s="497"/>
      <c r="W226" s="498"/>
    </row>
    <row r="227" spans="2:23" ht="15" customHeight="1" x14ac:dyDescent="0.2">
      <c r="B227" s="16">
        <v>177</v>
      </c>
      <c r="C227" s="506"/>
      <c r="D227" s="50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00"/>
      <c r="U227" s="500"/>
      <c r="V227" s="500"/>
      <c r="W227" s="501"/>
    </row>
    <row r="228" spans="2:23" ht="15" customHeight="1" x14ac:dyDescent="0.2">
      <c r="B228" s="17">
        <v>178</v>
      </c>
      <c r="C228" s="510"/>
      <c r="D228" s="511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97"/>
      <c r="U228" s="497"/>
      <c r="V228" s="497"/>
      <c r="W228" s="498"/>
    </row>
    <row r="229" spans="2:23" ht="15" customHeight="1" x14ac:dyDescent="0.2">
      <c r="B229" s="16">
        <v>179</v>
      </c>
      <c r="C229" s="506"/>
      <c r="D229" s="50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00"/>
      <c r="U229" s="500"/>
      <c r="V229" s="500"/>
      <c r="W229" s="501"/>
    </row>
    <row r="230" spans="2:23" ht="15" customHeight="1" x14ac:dyDescent="0.2">
      <c r="B230" s="17">
        <v>180</v>
      </c>
      <c r="C230" s="510"/>
      <c r="D230" s="511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97"/>
      <c r="U230" s="497"/>
      <c r="V230" s="497"/>
      <c r="W230" s="498"/>
    </row>
    <row r="231" spans="2:23" ht="15" customHeight="1" x14ac:dyDescent="0.2">
      <c r="B231" s="16">
        <v>181</v>
      </c>
      <c r="C231" s="506"/>
      <c r="D231" s="50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00"/>
      <c r="U231" s="500"/>
      <c r="V231" s="500"/>
      <c r="W231" s="501"/>
    </row>
    <row r="232" spans="2:23" ht="15" customHeight="1" x14ac:dyDescent="0.2">
      <c r="B232" s="17">
        <v>182</v>
      </c>
      <c r="C232" s="510"/>
      <c r="D232" s="511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97"/>
      <c r="U232" s="497"/>
      <c r="V232" s="497"/>
      <c r="W232" s="498"/>
    </row>
    <row r="233" spans="2:23" ht="15" customHeight="1" x14ac:dyDescent="0.2">
      <c r="B233" s="16">
        <v>183</v>
      </c>
      <c r="C233" s="506"/>
      <c r="D233" s="50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00"/>
      <c r="U233" s="500"/>
      <c r="V233" s="500"/>
      <c r="W233" s="501"/>
    </row>
    <row r="234" spans="2:23" ht="15" customHeight="1" x14ac:dyDescent="0.2">
      <c r="B234" s="17">
        <v>184</v>
      </c>
      <c r="C234" s="510"/>
      <c r="D234" s="511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97"/>
      <c r="U234" s="497"/>
      <c r="V234" s="497"/>
      <c r="W234" s="498"/>
    </row>
    <row r="235" spans="2:23" ht="15" customHeight="1" x14ac:dyDescent="0.2">
      <c r="B235" s="16">
        <v>185</v>
      </c>
      <c r="C235" s="506"/>
      <c r="D235" s="50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00"/>
      <c r="U235" s="500"/>
      <c r="V235" s="500"/>
      <c r="W235" s="501"/>
    </row>
    <row r="236" spans="2:23" ht="15" customHeight="1" x14ac:dyDescent="0.2">
      <c r="B236" s="17">
        <v>186</v>
      </c>
      <c r="C236" s="510"/>
      <c r="D236" s="511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97"/>
      <c r="U236" s="497"/>
      <c r="V236" s="497"/>
      <c r="W236" s="498"/>
    </row>
    <row r="237" spans="2:23" ht="15" customHeight="1" x14ac:dyDescent="0.2">
      <c r="B237" s="16">
        <v>187</v>
      </c>
      <c r="C237" s="506"/>
      <c r="D237" s="50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00"/>
      <c r="U237" s="500"/>
      <c r="V237" s="500"/>
      <c r="W237" s="501"/>
    </row>
    <row r="238" spans="2:23" ht="15" customHeight="1" x14ac:dyDescent="0.2">
      <c r="B238" s="17">
        <v>188</v>
      </c>
      <c r="C238" s="510"/>
      <c r="D238" s="511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97"/>
      <c r="U238" s="497"/>
      <c r="V238" s="497"/>
      <c r="W238" s="498"/>
    </row>
    <row r="239" spans="2:23" ht="15" customHeight="1" x14ac:dyDescent="0.2">
      <c r="B239" s="16">
        <v>189</v>
      </c>
      <c r="C239" s="506"/>
      <c r="D239" s="50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00"/>
      <c r="U239" s="500"/>
      <c r="V239" s="500"/>
      <c r="W239" s="501"/>
    </row>
    <row r="240" spans="2:23" ht="15" customHeight="1" x14ac:dyDescent="0.2">
      <c r="B240" s="17">
        <v>190</v>
      </c>
      <c r="C240" s="510"/>
      <c r="D240" s="511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97"/>
      <c r="U240" s="497"/>
      <c r="V240" s="497"/>
      <c r="W240" s="498"/>
    </row>
    <row r="241" spans="2:23" ht="15" customHeight="1" x14ac:dyDescent="0.2">
      <c r="B241" s="16">
        <v>191</v>
      </c>
      <c r="C241" s="506"/>
      <c r="D241" s="50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00"/>
      <c r="U241" s="500"/>
      <c r="V241" s="500"/>
      <c r="W241" s="501"/>
    </row>
    <row r="242" spans="2:23" ht="15" customHeight="1" x14ac:dyDescent="0.2">
      <c r="B242" s="17">
        <v>192</v>
      </c>
      <c r="C242" s="510"/>
      <c r="D242" s="511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97"/>
      <c r="U242" s="497"/>
      <c r="V242" s="497"/>
      <c r="W242" s="498"/>
    </row>
    <row r="243" spans="2:23" ht="15" customHeight="1" x14ac:dyDescent="0.2">
      <c r="B243" s="16">
        <v>193</v>
      </c>
      <c r="C243" s="506"/>
      <c r="D243" s="50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00"/>
      <c r="U243" s="500"/>
      <c r="V243" s="500"/>
      <c r="W243" s="501"/>
    </row>
    <row r="244" spans="2:23" ht="15" customHeight="1" x14ac:dyDescent="0.2">
      <c r="B244" s="17">
        <v>194</v>
      </c>
      <c r="C244" s="510"/>
      <c r="D244" s="511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97"/>
      <c r="U244" s="497"/>
      <c r="V244" s="497"/>
      <c r="W244" s="498"/>
    </row>
    <row r="245" spans="2:23" ht="15" customHeight="1" x14ac:dyDescent="0.2">
      <c r="B245" s="16">
        <v>195</v>
      </c>
      <c r="C245" s="506"/>
      <c r="D245" s="50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00"/>
      <c r="U245" s="500"/>
      <c r="V245" s="500"/>
      <c r="W245" s="501"/>
    </row>
    <row r="246" spans="2:23" ht="15" customHeight="1" x14ac:dyDescent="0.2">
      <c r="B246" s="17">
        <v>196</v>
      </c>
      <c r="C246" s="510"/>
      <c r="D246" s="511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97"/>
      <c r="U246" s="497"/>
      <c r="V246" s="497"/>
      <c r="W246" s="498"/>
    </row>
    <row r="247" spans="2:23" ht="15" customHeight="1" x14ac:dyDescent="0.2">
      <c r="B247" s="16">
        <v>197</v>
      </c>
      <c r="C247" s="506"/>
      <c r="D247" s="50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00"/>
      <c r="U247" s="500"/>
      <c r="V247" s="500"/>
      <c r="W247" s="501"/>
    </row>
    <row r="248" spans="2:23" ht="15" customHeight="1" x14ac:dyDescent="0.2">
      <c r="B248" s="17">
        <v>198</v>
      </c>
      <c r="C248" s="510"/>
      <c r="D248" s="511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97"/>
      <c r="U248" s="497"/>
      <c r="V248" s="497"/>
      <c r="W248" s="498"/>
    </row>
    <row r="249" spans="2:23" ht="15" customHeight="1" x14ac:dyDescent="0.2">
      <c r="B249" s="16">
        <v>199</v>
      </c>
      <c r="C249" s="506"/>
      <c r="D249" s="50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00"/>
      <c r="U249" s="500"/>
      <c r="V249" s="500"/>
      <c r="W249" s="501"/>
    </row>
    <row r="250" spans="2:23" ht="15" customHeight="1" x14ac:dyDescent="0.2">
      <c r="B250" s="17">
        <v>200</v>
      </c>
      <c r="C250" s="510"/>
      <c r="D250" s="511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97"/>
      <c r="U250" s="497"/>
      <c r="V250" s="497"/>
      <c r="W250" s="498"/>
    </row>
    <row r="251" spans="2:23" ht="15" customHeight="1" x14ac:dyDescent="0.2">
      <c r="B251" s="16">
        <v>201</v>
      </c>
      <c r="C251" s="506"/>
      <c r="D251" s="50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00"/>
      <c r="U251" s="500"/>
      <c r="V251" s="500"/>
      <c r="W251" s="501"/>
    </row>
    <row r="252" spans="2:23" ht="15" customHeight="1" x14ac:dyDescent="0.2">
      <c r="B252" s="17">
        <v>202</v>
      </c>
      <c r="C252" s="510"/>
      <c r="D252" s="511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97"/>
      <c r="U252" s="497"/>
      <c r="V252" s="497"/>
      <c r="W252" s="498"/>
    </row>
    <row r="253" spans="2:23" ht="15" customHeight="1" x14ac:dyDescent="0.2">
      <c r="B253" s="16">
        <v>203</v>
      </c>
      <c r="C253" s="506"/>
      <c r="D253" s="50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00"/>
      <c r="U253" s="500"/>
      <c r="V253" s="500"/>
      <c r="W253" s="501"/>
    </row>
    <row r="254" spans="2:23" ht="15" customHeight="1" x14ac:dyDescent="0.2">
      <c r="B254" s="17">
        <v>204</v>
      </c>
      <c r="C254" s="510"/>
      <c r="D254" s="511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97"/>
      <c r="U254" s="497"/>
      <c r="V254" s="497"/>
      <c r="W254" s="498"/>
    </row>
    <row r="255" spans="2:23" ht="15" customHeight="1" x14ac:dyDescent="0.2">
      <c r="B255" s="16">
        <v>205</v>
      </c>
      <c r="C255" s="506"/>
      <c r="D255" s="50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00"/>
      <c r="U255" s="500"/>
      <c r="V255" s="500"/>
      <c r="W255" s="501"/>
    </row>
    <row r="256" spans="2:23" ht="15" customHeight="1" x14ac:dyDescent="0.2">
      <c r="B256" s="17">
        <v>206</v>
      </c>
      <c r="C256" s="510"/>
      <c r="D256" s="511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97"/>
      <c r="U256" s="497"/>
      <c r="V256" s="497"/>
      <c r="W256" s="498"/>
    </row>
    <row r="257" spans="2:23" ht="15" customHeight="1" x14ac:dyDescent="0.2">
      <c r="B257" s="16">
        <v>207</v>
      </c>
      <c r="C257" s="506"/>
      <c r="D257" s="50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00"/>
      <c r="U257" s="500"/>
      <c r="V257" s="500"/>
      <c r="W257" s="501"/>
    </row>
    <row r="258" spans="2:23" ht="15" customHeight="1" x14ac:dyDescent="0.2">
      <c r="B258" s="17">
        <v>208</v>
      </c>
      <c r="C258" s="510"/>
      <c r="D258" s="511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97"/>
      <c r="U258" s="497"/>
      <c r="V258" s="497"/>
      <c r="W258" s="498"/>
    </row>
    <row r="259" spans="2:23" ht="15" customHeight="1" x14ac:dyDescent="0.2">
      <c r="B259" s="16">
        <v>209</v>
      </c>
      <c r="C259" s="506"/>
      <c r="D259" s="50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00"/>
      <c r="U259" s="500"/>
      <c r="V259" s="500"/>
      <c r="W259" s="501"/>
    </row>
    <row r="260" spans="2:23" ht="15" customHeight="1" x14ac:dyDescent="0.2">
      <c r="B260" s="17">
        <v>210</v>
      </c>
      <c r="C260" s="510"/>
      <c r="D260" s="511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97"/>
      <c r="U260" s="497"/>
      <c r="V260" s="497"/>
      <c r="W260" s="498"/>
    </row>
    <row r="261" spans="2:23" ht="15" customHeight="1" x14ac:dyDescent="0.2">
      <c r="B261" s="16">
        <v>211</v>
      </c>
      <c r="C261" s="506"/>
      <c r="D261" s="50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00"/>
      <c r="U261" s="500"/>
      <c r="V261" s="500"/>
      <c r="W261" s="501"/>
    </row>
    <row r="262" spans="2:23" ht="15" customHeight="1" x14ac:dyDescent="0.2">
      <c r="B262" s="17">
        <v>212</v>
      </c>
      <c r="C262" s="510"/>
      <c r="D262" s="511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97"/>
      <c r="U262" s="497"/>
      <c r="V262" s="497"/>
      <c r="W262" s="498"/>
    </row>
    <row r="263" spans="2:23" ht="15" customHeight="1" x14ac:dyDescent="0.2">
      <c r="B263" s="16">
        <v>213</v>
      </c>
      <c r="C263" s="506"/>
      <c r="D263" s="50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00"/>
      <c r="U263" s="500"/>
      <c r="V263" s="500"/>
      <c r="W263" s="501"/>
    </row>
    <row r="264" spans="2:23" ht="15" customHeight="1" x14ac:dyDescent="0.2">
      <c r="B264" s="17">
        <v>214</v>
      </c>
      <c r="C264" s="510"/>
      <c r="D264" s="511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97"/>
      <c r="U264" s="497"/>
      <c r="V264" s="497"/>
      <c r="W264" s="498"/>
    </row>
    <row r="265" spans="2:23" ht="15" customHeight="1" x14ac:dyDescent="0.2">
      <c r="B265" s="16">
        <v>215</v>
      </c>
      <c r="C265" s="506"/>
      <c r="D265" s="50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00"/>
      <c r="U265" s="500"/>
      <c r="V265" s="500"/>
      <c r="W265" s="501"/>
    </row>
    <row r="266" spans="2:23" ht="15" customHeight="1" x14ac:dyDescent="0.2">
      <c r="B266" s="17">
        <v>216</v>
      </c>
      <c r="C266" s="510"/>
      <c r="D266" s="511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97"/>
      <c r="U266" s="497"/>
      <c r="V266" s="497"/>
      <c r="W266" s="498"/>
    </row>
    <row r="267" spans="2:23" ht="15" customHeight="1" x14ac:dyDescent="0.2">
      <c r="B267" s="16">
        <v>217</v>
      </c>
      <c r="C267" s="506"/>
      <c r="D267" s="50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00"/>
      <c r="U267" s="500"/>
      <c r="V267" s="500"/>
      <c r="W267" s="501"/>
    </row>
    <row r="268" spans="2:23" ht="15" customHeight="1" x14ac:dyDescent="0.2">
      <c r="B268" s="17">
        <v>218</v>
      </c>
      <c r="C268" s="510"/>
      <c r="D268" s="511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97"/>
      <c r="U268" s="497"/>
      <c r="V268" s="497"/>
      <c r="W268" s="498"/>
    </row>
    <row r="269" spans="2:23" ht="15" customHeight="1" x14ac:dyDescent="0.2">
      <c r="B269" s="16">
        <v>219</v>
      </c>
      <c r="C269" s="506"/>
      <c r="D269" s="50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00"/>
      <c r="U269" s="500"/>
      <c r="V269" s="500"/>
      <c r="W269" s="501"/>
    </row>
    <row r="270" spans="2:23" ht="15" customHeight="1" x14ac:dyDescent="0.2">
      <c r="B270" s="17">
        <v>220</v>
      </c>
      <c r="C270" s="510"/>
      <c r="D270" s="511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97"/>
      <c r="U270" s="497"/>
      <c r="V270" s="497"/>
      <c r="W270" s="498"/>
    </row>
    <row r="271" spans="2:23" ht="15" customHeight="1" x14ac:dyDescent="0.2">
      <c r="B271" s="16">
        <v>221</v>
      </c>
      <c r="C271" s="506"/>
      <c r="D271" s="50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00"/>
      <c r="U271" s="500"/>
      <c r="V271" s="500"/>
      <c r="W271" s="501"/>
    </row>
    <row r="272" spans="2:23" ht="15" customHeight="1" x14ac:dyDescent="0.2">
      <c r="B272" s="17">
        <v>222</v>
      </c>
      <c r="C272" s="510"/>
      <c r="D272" s="511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97"/>
      <c r="U272" s="497"/>
      <c r="V272" s="497"/>
      <c r="W272" s="498"/>
    </row>
    <row r="273" spans="2:23" ht="15" customHeight="1" x14ac:dyDescent="0.2">
      <c r="B273" s="16">
        <v>223</v>
      </c>
      <c r="C273" s="506"/>
      <c r="D273" s="50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00"/>
      <c r="U273" s="500"/>
      <c r="V273" s="500"/>
      <c r="W273" s="501"/>
    </row>
    <row r="274" spans="2:23" ht="15" customHeight="1" x14ac:dyDescent="0.2">
      <c r="B274" s="17">
        <v>224</v>
      </c>
      <c r="C274" s="510"/>
      <c r="D274" s="511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97"/>
      <c r="U274" s="497"/>
      <c r="V274" s="497"/>
      <c r="W274" s="498"/>
    </row>
    <row r="275" spans="2:23" ht="15" customHeight="1" x14ac:dyDescent="0.2">
      <c r="B275" s="16">
        <v>225</v>
      </c>
      <c r="C275" s="506"/>
      <c r="D275" s="50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00"/>
      <c r="U275" s="500"/>
      <c r="V275" s="500"/>
      <c r="W275" s="501"/>
    </row>
    <row r="276" spans="2:23" ht="15" customHeight="1" x14ac:dyDescent="0.2">
      <c r="B276" s="17">
        <v>226</v>
      </c>
      <c r="C276" s="510"/>
      <c r="D276" s="511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97"/>
      <c r="U276" s="497"/>
      <c r="V276" s="497"/>
      <c r="W276" s="498"/>
    </row>
    <row r="277" spans="2:23" ht="15" customHeight="1" x14ac:dyDescent="0.2">
      <c r="B277" s="16">
        <v>227</v>
      </c>
      <c r="C277" s="506"/>
      <c r="D277" s="50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00"/>
      <c r="U277" s="500"/>
      <c r="V277" s="500"/>
      <c r="W277" s="501"/>
    </row>
    <row r="278" spans="2:23" ht="15" customHeight="1" x14ac:dyDescent="0.2">
      <c r="B278" s="17">
        <v>228</v>
      </c>
      <c r="C278" s="510"/>
      <c r="D278" s="511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97"/>
      <c r="U278" s="497"/>
      <c r="V278" s="497"/>
      <c r="W278" s="498"/>
    </row>
    <row r="279" spans="2:23" ht="15" customHeight="1" x14ac:dyDescent="0.2">
      <c r="B279" s="16">
        <v>229</v>
      </c>
      <c r="C279" s="506"/>
      <c r="D279" s="50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00"/>
      <c r="U279" s="500"/>
      <c r="V279" s="500"/>
      <c r="W279" s="501"/>
    </row>
    <row r="280" spans="2:23" ht="15" customHeight="1" x14ac:dyDescent="0.2">
      <c r="B280" s="17">
        <v>230</v>
      </c>
      <c r="C280" s="510"/>
      <c r="D280" s="511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97"/>
      <c r="U280" s="497"/>
      <c r="V280" s="497"/>
      <c r="W280" s="498"/>
    </row>
    <row r="281" spans="2:23" ht="15" customHeight="1" x14ac:dyDescent="0.2">
      <c r="B281" s="16">
        <v>231</v>
      </c>
      <c r="C281" s="506"/>
      <c r="D281" s="50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00"/>
      <c r="U281" s="500"/>
      <c r="V281" s="500"/>
      <c r="W281" s="501"/>
    </row>
    <row r="282" spans="2:23" ht="15" customHeight="1" x14ac:dyDescent="0.2">
      <c r="B282" s="17">
        <v>232</v>
      </c>
      <c r="C282" s="510"/>
      <c r="D282" s="511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97"/>
      <c r="U282" s="497"/>
      <c r="V282" s="497"/>
      <c r="W282" s="498"/>
    </row>
    <row r="283" spans="2:23" ht="15" customHeight="1" x14ac:dyDescent="0.2">
      <c r="B283" s="16">
        <v>233</v>
      </c>
      <c r="C283" s="506"/>
      <c r="D283" s="50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00"/>
      <c r="U283" s="500"/>
      <c r="V283" s="500"/>
      <c r="W283" s="501"/>
    </row>
    <row r="284" spans="2:23" ht="15" customHeight="1" x14ac:dyDescent="0.2">
      <c r="B284" s="17">
        <v>234</v>
      </c>
      <c r="C284" s="510"/>
      <c r="D284" s="511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97"/>
      <c r="U284" s="497"/>
      <c r="V284" s="497"/>
      <c r="W284" s="498"/>
    </row>
    <row r="285" spans="2:23" ht="15" customHeight="1" x14ac:dyDescent="0.2">
      <c r="B285" s="16">
        <v>235</v>
      </c>
      <c r="C285" s="506"/>
      <c r="D285" s="50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00"/>
      <c r="U285" s="500"/>
      <c r="V285" s="500"/>
      <c r="W285" s="501"/>
    </row>
    <row r="286" spans="2:23" ht="15" customHeight="1" x14ac:dyDescent="0.2">
      <c r="B286" s="17">
        <v>236</v>
      </c>
      <c r="C286" s="510"/>
      <c r="D286" s="511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97"/>
      <c r="U286" s="497"/>
      <c r="V286" s="497"/>
      <c r="W286" s="498"/>
    </row>
    <row r="287" spans="2:23" ht="15" customHeight="1" x14ac:dyDescent="0.2">
      <c r="B287" s="16">
        <v>237</v>
      </c>
      <c r="C287" s="506"/>
      <c r="D287" s="50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00"/>
      <c r="U287" s="500"/>
      <c r="V287" s="500"/>
      <c r="W287" s="501"/>
    </row>
    <row r="288" spans="2:23" ht="15" customHeight="1" x14ac:dyDescent="0.2">
      <c r="B288" s="17">
        <v>238</v>
      </c>
      <c r="C288" s="510"/>
      <c r="D288" s="511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97"/>
      <c r="U288" s="497"/>
      <c r="V288" s="497"/>
      <c r="W288" s="498"/>
    </row>
    <row r="289" spans="2:23" ht="15" customHeight="1" x14ac:dyDescent="0.2">
      <c r="B289" s="16">
        <v>239</v>
      </c>
      <c r="C289" s="506"/>
      <c r="D289" s="50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00"/>
      <c r="U289" s="500"/>
      <c r="V289" s="500"/>
      <c r="W289" s="501"/>
    </row>
    <row r="290" spans="2:23" ht="15" customHeight="1" x14ac:dyDescent="0.2">
      <c r="B290" s="17">
        <v>240</v>
      </c>
      <c r="C290" s="510"/>
      <c r="D290" s="511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97"/>
      <c r="U290" s="497"/>
      <c r="V290" s="497"/>
      <c r="W290" s="498"/>
    </row>
    <row r="291" spans="2:23" ht="15" customHeight="1" x14ac:dyDescent="0.2">
      <c r="B291" s="16">
        <v>241</v>
      </c>
      <c r="C291" s="506"/>
      <c r="D291" s="50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00"/>
      <c r="U291" s="500"/>
      <c r="V291" s="500"/>
      <c r="W291" s="501"/>
    </row>
    <row r="292" spans="2:23" ht="15" customHeight="1" x14ac:dyDescent="0.2">
      <c r="B292" s="17">
        <v>242</v>
      </c>
      <c r="C292" s="510"/>
      <c r="D292" s="511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97"/>
      <c r="U292" s="497"/>
      <c r="V292" s="497"/>
      <c r="W292" s="498"/>
    </row>
    <row r="293" spans="2:23" ht="15" customHeight="1" x14ac:dyDescent="0.2">
      <c r="B293" s="16">
        <v>243</v>
      </c>
      <c r="C293" s="506"/>
      <c r="D293" s="50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00"/>
      <c r="U293" s="500"/>
      <c r="V293" s="500"/>
      <c r="W293" s="501"/>
    </row>
    <row r="294" spans="2:23" ht="15" customHeight="1" x14ac:dyDescent="0.2">
      <c r="B294" s="17">
        <v>244</v>
      </c>
      <c r="C294" s="510"/>
      <c r="D294" s="511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97"/>
      <c r="U294" s="497"/>
      <c r="V294" s="497"/>
      <c r="W294" s="498"/>
    </row>
    <row r="295" spans="2:23" ht="15" customHeight="1" x14ac:dyDescent="0.2">
      <c r="B295" s="16">
        <v>245</v>
      </c>
      <c r="C295" s="506"/>
      <c r="D295" s="50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00"/>
      <c r="U295" s="500"/>
      <c r="V295" s="500"/>
      <c r="W295" s="501"/>
    </row>
    <row r="296" spans="2:23" ht="15" customHeight="1" x14ac:dyDescent="0.2">
      <c r="B296" s="17">
        <v>246</v>
      </c>
      <c r="C296" s="510"/>
      <c r="D296" s="511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97"/>
      <c r="U296" s="497"/>
      <c r="V296" s="497"/>
      <c r="W296" s="498"/>
    </row>
    <row r="297" spans="2:23" ht="15" customHeight="1" x14ac:dyDescent="0.2">
      <c r="B297" s="16">
        <v>247</v>
      </c>
      <c r="C297" s="506"/>
      <c r="D297" s="50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00"/>
      <c r="U297" s="500"/>
      <c r="V297" s="500"/>
      <c r="W297" s="501"/>
    </row>
    <row r="298" spans="2:23" ht="15" customHeight="1" x14ac:dyDescent="0.2">
      <c r="B298" s="17">
        <v>248</v>
      </c>
      <c r="C298" s="510"/>
      <c r="D298" s="511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97"/>
      <c r="U298" s="497"/>
      <c r="V298" s="497"/>
      <c r="W298" s="498"/>
    </row>
    <row r="299" spans="2:23" ht="15" customHeight="1" x14ac:dyDescent="0.2">
      <c r="B299" s="16">
        <v>249</v>
      </c>
      <c r="C299" s="506"/>
      <c r="D299" s="50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00"/>
      <c r="U299" s="500"/>
      <c r="V299" s="500"/>
      <c r="W299" s="501"/>
    </row>
    <row r="300" spans="2:23" ht="15" customHeight="1" x14ac:dyDescent="0.2">
      <c r="B300" s="17">
        <v>250</v>
      </c>
      <c r="C300" s="510"/>
      <c r="D300" s="511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97"/>
      <c r="U300" s="497"/>
      <c r="V300" s="497"/>
      <c r="W300" s="498"/>
    </row>
    <row r="301" spans="2:23" ht="15" customHeight="1" x14ac:dyDescent="0.2">
      <c r="B301" s="16">
        <v>251</v>
      </c>
      <c r="C301" s="506"/>
      <c r="D301" s="50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00"/>
      <c r="U301" s="500"/>
      <c r="V301" s="500"/>
      <c r="W301" s="501"/>
    </row>
    <row r="302" spans="2:23" ht="15" customHeight="1" x14ac:dyDescent="0.2">
      <c r="B302" s="17">
        <v>252</v>
      </c>
      <c r="C302" s="510"/>
      <c r="D302" s="511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97"/>
      <c r="U302" s="497"/>
      <c r="V302" s="497"/>
      <c r="W302" s="498"/>
    </row>
    <row r="303" spans="2:23" ht="15" customHeight="1" x14ac:dyDescent="0.2">
      <c r="B303" s="16">
        <v>253</v>
      </c>
      <c r="C303" s="506"/>
      <c r="D303" s="50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00"/>
      <c r="U303" s="500"/>
      <c r="V303" s="500"/>
      <c r="W303" s="501"/>
    </row>
    <row r="304" spans="2:23" ht="15" customHeight="1" x14ac:dyDescent="0.2">
      <c r="B304" s="17">
        <v>254</v>
      </c>
      <c r="C304" s="510"/>
      <c r="D304" s="511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97"/>
      <c r="U304" s="497"/>
      <c r="V304" s="497"/>
      <c r="W304" s="498"/>
    </row>
    <row r="305" spans="2:23" ht="15" customHeight="1" x14ac:dyDescent="0.2">
      <c r="B305" s="16">
        <v>255</v>
      </c>
      <c r="C305" s="506"/>
      <c r="D305" s="50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00"/>
      <c r="U305" s="500"/>
      <c r="V305" s="500"/>
      <c r="W305" s="501"/>
    </row>
    <row r="306" spans="2:23" ht="15" customHeight="1" x14ac:dyDescent="0.2">
      <c r="B306" s="17">
        <v>256</v>
      </c>
      <c r="C306" s="510"/>
      <c r="D306" s="511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97"/>
      <c r="U306" s="497"/>
      <c r="V306" s="497"/>
      <c r="W306" s="498"/>
    </row>
    <row r="307" spans="2:23" ht="15" customHeight="1" x14ac:dyDescent="0.2">
      <c r="B307" s="16">
        <v>257</v>
      </c>
      <c r="C307" s="506"/>
      <c r="D307" s="50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00"/>
      <c r="U307" s="500"/>
      <c r="V307" s="500"/>
      <c r="W307" s="501"/>
    </row>
    <row r="308" spans="2:23" ht="15" customHeight="1" x14ac:dyDescent="0.2">
      <c r="B308" s="17">
        <v>258</v>
      </c>
      <c r="C308" s="510"/>
      <c r="D308" s="511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97"/>
      <c r="U308" s="497"/>
      <c r="V308" s="497"/>
      <c r="W308" s="498"/>
    </row>
    <row r="309" spans="2:23" ht="15" customHeight="1" x14ac:dyDescent="0.2">
      <c r="B309" s="16">
        <v>259</v>
      </c>
      <c r="C309" s="506"/>
      <c r="D309" s="50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00"/>
      <c r="U309" s="500"/>
      <c r="V309" s="500"/>
      <c r="W309" s="501"/>
    </row>
    <row r="310" spans="2:23" ht="15" customHeight="1" x14ac:dyDescent="0.2">
      <c r="B310" s="17">
        <v>260</v>
      </c>
      <c r="C310" s="510"/>
      <c r="D310" s="511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97"/>
      <c r="U310" s="497"/>
      <c r="V310" s="497"/>
      <c r="W310" s="498"/>
    </row>
    <row r="311" spans="2:23" ht="15" customHeight="1" x14ac:dyDescent="0.2">
      <c r="B311" s="16">
        <v>261</v>
      </c>
      <c r="C311" s="506"/>
      <c r="D311" s="50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00"/>
      <c r="U311" s="500"/>
      <c r="V311" s="500"/>
      <c r="W311" s="501"/>
    </row>
    <row r="312" spans="2:23" ht="15" customHeight="1" x14ac:dyDescent="0.2">
      <c r="B312" s="17">
        <v>262</v>
      </c>
      <c r="C312" s="510"/>
      <c r="D312" s="511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97"/>
      <c r="U312" s="497"/>
      <c r="V312" s="497"/>
      <c r="W312" s="498"/>
    </row>
    <row r="313" spans="2:23" ht="15" customHeight="1" x14ac:dyDescent="0.2">
      <c r="B313" s="16">
        <v>263</v>
      </c>
      <c r="C313" s="506"/>
      <c r="D313" s="50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00"/>
      <c r="U313" s="500"/>
      <c r="V313" s="500"/>
      <c r="W313" s="501"/>
    </row>
    <row r="314" spans="2:23" ht="15" customHeight="1" x14ac:dyDescent="0.2">
      <c r="B314" s="17">
        <v>264</v>
      </c>
      <c r="C314" s="510"/>
      <c r="D314" s="511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97"/>
      <c r="U314" s="497"/>
      <c r="V314" s="497"/>
      <c r="W314" s="498"/>
    </row>
    <row r="315" spans="2:23" ht="15" customHeight="1" x14ac:dyDescent="0.2">
      <c r="B315" s="16">
        <v>265</v>
      </c>
      <c r="C315" s="506"/>
      <c r="D315" s="50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00"/>
      <c r="U315" s="500"/>
      <c r="V315" s="500"/>
      <c r="W315" s="501"/>
    </row>
    <row r="316" spans="2:23" ht="15" customHeight="1" x14ac:dyDescent="0.2">
      <c r="B316" s="17">
        <v>266</v>
      </c>
      <c r="C316" s="510"/>
      <c r="D316" s="511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97"/>
      <c r="U316" s="497"/>
      <c r="V316" s="497"/>
      <c r="W316" s="498"/>
    </row>
    <row r="317" spans="2:23" ht="15" customHeight="1" x14ac:dyDescent="0.2">
      <c r="B317" s="16">
        <v>267</v>
      </c>
      <c r="C317" s="506"/>
      <c r="D317" s="50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00"/>
      <c r="U317" s="500"/>
      <c r="V317" s="500"/>
      <c r="W317" s="501"/>
    </row>
    <row r="318" spans="2:23" ht="15" customHeight="1" x14ac:dyDescent="0.2">
      <c r="B318" s="17">
        <v>268</v>
      </c>
      <c r="C318" s="510"/>
      <c r="D318" s="511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97"/>
      <c r="U318" s="497"/>
      <c r="V318" s="497"/>
      <c r="W318" s="498"/>
    </row>
    <row r="319" spans="2:23" ht="15" customHeight="1" x14ac:dyDescent="0.2">
      <c r="B319" s="16">
        <v>269</v>
      </c>
      <c r="C319" s="506"/>
      <c r="D319" s="50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00"/>
      <c r="U319" s="500"/>
      <c r="V319" s="500"/>
      <c r="W319" s="501"/>
    </row>
    <row r="320" spans="2:23" ht="15" customHeight="1" x14ac:dyDescent="0.2">
      <c r="B320" s="17">
        <v>270</v>
      </c>
      <c r="C320" s="510"/>
      <c r="D320" s="511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97"/>
      <c r="U320" s="497"/>
      <c r="V320" s="497"/>
      <c r="W320" s="498"/>
    </row>
    <row r="321" spans="2:23" ht="15" customHeight="1" x14ac:dyDescent="0.2">
      <c r="B321" s="16">
        <v>271</v>
      </c>
      <c r="C321" s="506"/>
      <c r="D321" s="50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00"/>
      <c r="U321" s="500"/>
      <c r="V321" s="500"/>
      <c r="W321" s="501"/>
    </row>
    <row r="322" spans="2:23" ht="15" customHeight="1" x14ac:dyDescent="0.2">
      <c r="B322" s="17">
        <v>272</v>
      </c>
      <c r="C322" s="510"/>
      <c r="D322" s="511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97"/>
      <c r="U322" s="497"/>
      <c r="V322" s="497"/>
      <c r="W322" s="498"/>
    </row>
    <row r="323" spans="2:23" ht="15" customHeight="1" x14ac:dyDescent="0.2">
      <c r="B323" s="16">
        <v>273</v>
      </c>
      <c r="C323" s="506"/>
      <c r="D323" s="50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00"/>
      <c r="U323" s="500"/>
      <c r="V323" s="500"/>
      <c r="W323" s="501"/>
    </row>
    <row r="324" spans="2:23" ht="15" customHeight="1" x14ac:dyDescent="0.2">
      <c r="B324" s="17">
        <v>274</v>
      </c>
      <c r="C324" s="510"/>
      <c r="D324" s="511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97"/>
      <c r="U324" s="497"/>
      <c r="V324" s="497"/>
      <c r="W324" s="498"/>
    </row>
    <row r="325" spans="2:23" ht="15" customHeight="1" x14ac:dyDescent="0.2">
      <c r="B325" s="16">
        <v>275</v>
      </c>
      <c r="C325" s="506"/>
      <c r="D325" s="50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00"/>
      <c r="U325" s="500"/>
      <c r="V325" s="500"/>
      <c r="W325" s="501"/>
    </row>
    <row r="326" spans="2:23" ht="15" customHeight="1" x14ac:dyDescent="0.2">
      <c r="B326" s="17">
        <v>276</v>
      </c>
      <c r="C326" s="510"/>
      <c r="D326" s="511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97"/>
      <c r="U326" s="497"/>
      <c r="V326" s="497"/>
      <c r="W326" s="498"/>
    </row>
    <row r="327" spans="2:23" ht="15" customHeight="1" x14ac:dyDescent="0.2">
      <c r="B327" s="16">
        <v>277</v>
      </c>
      <c r="C327" s="506"/>
      <c r="D327" s="50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00"/>
      <c r="U327" s="500"/>
      <c r="V327" s="500"/>
      <c r="W327" s="501"/>
    </row>
    <row r="328" spans="2:23" ht="15" customHeight="1" x14ac:dyDescent="0.2">
      <c r="B328" s="17">
        <v>278</v>
      </c>
      <c r="C328" s="510"/>
      <c r="D328" s="511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97"/>
      <c r="U328" s="497"/>
      <c r="V328" s="497"/>
      <c r="W328" s="498"/>
    </row>
    <row r="329" spans="2:23" ht="15" customHeight="1" x14ac:dyDescent="0.2">
      <c r="B329" s="16">
        <v>279</v>
      </c>
      <c r="C329" s="506"/>
      <c r="D329" s="50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00"/>
      <c r="U329" s="500"/>
      <c r="V329" s="500"/>
      <c r="W329" s="501"/>
    </row>
    <row r="330" spans="2:23" ht="15" customHeight="1" x14ac:dyDescent="0.2">
      <c r="B330" s="17">
        <v>280</v>
      </c>
      <c r="C330" s="510"/>
      <c r="D330" s="511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97"/>
      <c r="U330" s="497"/>
      <c r="V330" s="497"/>
      <c r="W330" s="498"/>
    </row>
    <row r="331" spans="2:23" ht="15" customHeight="1" x14ac:dyDescent="0.2">
      <c r="B331" s="16">
        <v>281</v>
      </c>
      <c r="C331" s="506"/>
      <c r="D331" s="50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00"/>
      <c r="U331" s="500"/>
      <c r="V331" s="500"/>
      <c r="W331" s="501"/>
    </row>
    <row r="332" spans="2:23" ht="15" customHeight="1" x14ac:dyDescent="0.2">
      <c r="B332" s="17">
        <v>282</v>
      </c>
      <c r="C332" s="510"/>
      <c r="D332" s="511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97"/>
      <c r="U332" s="497"/>
      <c r="V332" s="497"/>
      <c r="W332" s="498"/>
    </row>
    <row r="333" spans="2:23" ht="15" customHeight="1" x14ac:dyDescent="0.2">
      <c r="B333" s="16">
        <v>283</v>
      </c>
      <c r="C333" s="506"/>
      <c r="D333" s="50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00"/>
      <c r="U333" s="500"/>
      <c r="V333" s="500"/>
      <c r="W333" s="501"/>
    </row>
    <row r="334" spans="2:23" ht="15" customHeight="1" x14ac:dyDescent="0.2">
      <c r="B334" s="17">
        <v>284</v>
      </c>
      <c r="C334" s="510"/>
      <c r="D334" s="511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97"/>
      <c r="U334" s="497"/>
      <c r="V334" s="497"/>
      <c r="W334" s="498"/>
    </row>
    <row r="335" spans="2:23" ht="15" customHeight="1" x14ac:dyDescent="0.2">
      <c r="B335" s="16">
        <v>285</v>
      </c>
      <c r="C335" s="506"/>
      <c r="D335" s="50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00"/>
      <c r="U335" s="500"/>
      <c r="V335" s="500"/>
      <c r="W335" s="501"/>
    </row>
    <row r="336" spans="2:23" ht="15" customHeight="1" x14ac:dyDescent="0.2">
      <c r="B336" s="17">
        <v>286</v>
      </c>
      <c r="C336" s="510"/>
      <c r="D336" s="511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97"/>
      <c r="U336" s="497"/>
      <c r="V336" s="497"/>
      <c r="W336" s="498"/>
    </row>
    <row r="337" spans="2:23" ht="15" customHeight="1" x14ac:dyDescent="0.2">
      <c r="B337" s="16">
        <v>287</v>
      </c>
      <c r="C337" s="506"/>
      <c r="D337" s="50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00"/>
      <c r="U337" s="500"/>
      <c r="V337" s="500"/>
      <c r="W337" s="501"/>
    </row>
    <row r="338" spans="2:23" ht="15" customHeight="1" x14ac:dyDescent="0.2">
      <c r="B338" s="17">
        <v>288</v>
      </c>
      <c r="C338" s="510"/>
      <c r="D338" s="511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97"/>
      <c r="U338" s="497"/>
      <c r="V338" s="497"/>
      <c r="W338" s="498"/>
    </row>
    <row r="339" spans="2:23" ht="15" customHeight="1" x14ac:dyDescent="0.2">
      <c r="B339" s="16">
        <v>289</v>
      </c>
      <c r="C339" s="506"/>
      <c r="D339" s="50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00"/>
      <c r="U339" s="500"/>
      <c r="V339" s="500"/>
      <c r="W339" s="501"/>
    </row>
    <row r="340" spans="2:23" ht="15" customHeight="1" x14ac:dyDescent="0.2">
      <c r="B340" s="17">
        <v>290</v>
      </c>
      <c r="C340" s="510"/>
      <c r="D340" s="511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97"/>
      <c r="U340" s="497"/>
      <c r="V340" s="497"/>
      <c r="W340" s="498"/>
    </row>
    <row r="341" spans="2:23" ht="15" customHeight="1" x14ac:dyDescent="0.2">
      <c r="B341" s="16">
        <v>291</v>
      </c>
      <c r="C341" s="506"/>
      <c r="D341" s="50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00"/>
      <c r="U341" s="500"/>
      <c r="V341" s="500"/>
      <c r="W341" s="501"/>
    </row>
    <row r="342" spans="2:23" ht="15" customHeight="1" x14ac:dyDescent="0.2">
      <c r="B342" s="17">
        <v>292</v>
      </c>
      <c r="C342" s="510"/>
      <c r="D342" s="511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97"/>
      <c r="U342" s="497"/>
      <c r="V342" s="497"/>
      <c r="W342" s="498"/>
    </row>
    <row r="343" spans="2:23" ht="15" customHeight="1" x14ac:dyDescent="0.2">
      <c r="B343" s="16">
        <v>293</v>
      </c>
      <c r="C343" s="506"/>
      <c r="D343" s="50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00"/>
      <c r="U343" s="500"/>
      <c r="V343" s="500"/>
      <c r="W343" s="501"/>
    </row>
    <row r="344" spans="2:23" ht="15" customHeight="1" x14ac:dyDescent="0.2">
      <c r="B344" s="17">
        <v>294</v>
      </c>
      <c r="C344" s="510"/>
      <c r="D344" s="511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97"/>
      <c r="U344" s="497"/>
      <c r="V344" s="497"/>
      <c r="W344" s="498"/>
    </row>
    <row r="345" spans="2:23" ht="15" customHeight="1" x14ac:dyDescent="0.2">
      <c r="B345" s="16">
        <v>295</v>
      </c>
      <c r="C345" s="506"/>
      <c r="D345" s="50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00"/>
      <c r="U345" s="500"/>
      <c r="V345" s="500"/>
      <c r="W345" s="501"/>
    </row>
    <row r="346" spans="2:23" ht="15" customHeight="1" x14ac:dyDescent="0.2">
      <c r="B346" s="17">
        <v>296</v>
      </c>
      <c r="C346" s="510"/>
      <c r="D346" s="511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97"/>
      <c r="U346" s="497"/>
      <c r="V346" s="497"/>
      <c r="W346" s="498"/>
    </row>
    <row r="347" spans="2:23" ht="15" customHeight="1" x14ac:dyDescent="0.2">
      <c r="B347" s="16">
        <v>297</v>
      </c>
      <c r="C347" s="506"/>
      <c r="D347" s="50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00"/>
      <c r="U347" s="500"/>
      <c r="V347" s="500"/>
      <c r="W347" s="501"/>
    </row>
    <row r="348" spans="2:23" ht="15" customHeight="1" x14ac:dyDescent="0.2">
      <c r="B348" s="17">
        <v>298</v>
      </c>
      <c r="C348" s="510"/>
      <c r="D348" s="511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97"/>
      <c r="U348" s="497"/>
      <c r="V348" s="497"/>
      <c r="W348" s="498"/>
    </row>
    <row r="349" spans="2:23" ht="15" customHeight="1" x14ac:dyDescent="0.2">
      <c r="B349" s="16">
        <v>299</v>
      </c>
      <c r="C349" s="506"/>
      <c r="D349" s="50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00"/>
      <c r="U349" s="500"/>
      <c r="V349" s="500"/>
      <c r="W349" s="501"/>
    </row>
    <row r="350" spans="2:23" ht="15" customHeight="1" x14ac:dyDescent="0.2">
      <c r="B350" s="17">
        <v>300</v>
      </c>
      <c r="C350" s="510"/>
      <c r="D350" s="511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97"/>
      <c r="U350" s="497"/>
      <c r="V350" s="497"/>
      <c r="W350" s="498"/>
    </row>
    <row r="351" spans="2:23" ht="15" customHeight="1" x14ac:dyDescent="0.2">
      <c r="B351" s="16">
        <v>301</v>
      </c>
      <c r="C351" s="506"/>
      <c r="D351" s="50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00"/>
      <c r="U351" s="500"/>
      <c r="V351" s="500"/>
      <c r="W351" s="501"/>
    </row>
    <row r="352" spans="2:23" ht="15" customHeight="1" x14ac:dyDescent="0.2">
      <c r="B352" s="17">
        <v>302</v>
      </c>
      <c r="C352" s="510"/>
      <c r="D352" s="511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97"/>
      <c r="U352" s="497"/>
      <c r="V352" s="497"/>
      <c r="W352" s="498"/>
    </row>
    <row r="353" spans="2:23" ht="15" customHeight="1" x14ac:dyDescent="0.2">
      <c r="B353" s="16">
        <v>303</v>
      </c>
      <c r="C353" s="506"/>
      <c r="D353" s="50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00"/>
      <c r="U353" s="500"/>
      <c r="V353" s="500"/>
      <c r="W353" s="501"/>
    </row>
    <row r="354" spans="2:23" ht="15" customHeight="1" x14ac:dyDescent="0.2">
      <c r="B354" s="17">
        <v>304</v>
      </c>
      <c r="C354" s="510"/>
      <c r="D354" s="511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97"/>
      <c r="U354" s="497"/>
      <c r="V354" s="497"/>
      <c r="W354" s="498"/>
    </row>
    <row r="355" spans="2:23" ht="15" customHeight="1" x14ac:dyDescent="0.2">
      <c r="B355" s="16">
        <v>305</v>
      </c>
      <c r="C355" s="506"/>
      <c r="D355" s="50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00"/>
      <c r="U355" s="500"/>
      <c r="V355" s="500"/>
      <c r="W355" s="501"/>
    </row>
    <row r="356" spans="2:23" ht="15" customHeight="1" x14ac:dyDescent="0.2">
      <c r="B356" s="17">
        <v>306</v>
      </c>
      <c r="C356" s="510"/>
      <c r="D356" s="511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97"/>
      <c r="U356" s="497"/>
      <c r="V356" s="497"/>
      <c r="W356" s="498"/>
    </row>
    <row r="357" spans="2:23" ht="15" customHeight="1" x14ac:dyDescent="0.2">
      <c r="B357" s="16">
        <v>307</v>
      </c>
      <c r="C357" s="506"/>
      <c r="D357" s="50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00"/>
      <c r="U357" s="500"/>
      <c r="V357" s="500"/>
      <c r="W357" s="501"/>
    </row>
    <row r="358" spans="2:23" ht="15" customHeight="1" x14ac:dyDescent="0.2">
      <c r="B358" s="17">
        <v>308</v>
      </c>
      <c r="C358" s="510"/>
      <c r="D358" s="511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97"/>
      <c r="U358" s="497"/>
      <c r="V358" s="497"/>
      <c r="W358" s="498"/>
    </row>
    <row r="359" spans="2:23" ht="15" customHeight="1" x14ac:dyDescent="0.2">
      <c r="B359" s="16">
        <v>309</v>
      </c>
      <c r="C359" s="506"/>
      <c r="D359" s="50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00"/>
      <c r="U359" s="500"/>
      <c r="V359" s="500"/>
      <c r="W359" s="501"/>
    </row>
    <row r="360" spans="2:23" ht="15" customHeight="1" x14ac:dyDescent="0.2">
      <c r="B360" s="17">
        <v>310</v>
      </c>
      <c r="C360" s="510"/>
      <c r="D360" s="511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97"/>
      <c r="U360" s="497"/>
      <c r="V360" s="497"/>
      <c r="W360" s="498"/>
    </row>
    <row r="361" spans="2:23" ht="15" customHeight="1" x14ac:dyDescent="0.2">
      <c r="B361" s="16">
        <v>311</v>
      </c>
      <c r="C361" s="506"/>
      <c r="D361" s="50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00"/>
      <c r="U361" s="500"/>
      <c r="V361" s="500"/>
      <c r="W361" s="501"/>
    </row>
    <row r="362" spans="2:23" ht="15" customHeight="1" x14ac:dyDescent="0.2">
      <c r="B362" s="17">
        <v>312</v>
      </c>
      <c r="C362" s="510"/>
      <c r="D362" s="511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97"/>
      <c r="U362" s="497"/>
      <c r="V362" s="497"/>
      <c r="W362" s="498"/>
    </row>
    <row r="363" spans="2:23" ht="15" customHeight="1" x14ac:dyDescent="0.2">
      <c r="B363" s="16">
        <v>313</v>
      </c>
      <c r="C363" s="506"/>
      <c r="D363" s="50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00"/>
      <c r="U363" s="500"/>
      <c r="V363" s="500"/>
      <c r="W363" s="501"/>
    </row>
    <row r="364" spans="2:23" ht="15" customHeight="1" x14ac:dyDescent="0.2">
      <c r="B364" s="17">
        <v>314</v>
      </c>
      <c r="C364" s="510"/>
      <c r="D364" s="511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97"/>
      <c r="U364" s="497"/>
      <c r="V364" s="497"/>
      <c r="W364" s="498"/>
    </row>
    <row r="365" spans="2:23" ht="15" customHeight="1" x14ac:dyDescent="0.2">
      <c r="B365" s="16">
        <v>315</v>
      </c>
      <c r="C365" s="506"/>
      <c r="D365" s="50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00"/>
      <c r="U365" s="500"/>
      <c r="V365" s="500"/>
      <c r="W365" s="501"/>
    </row>
    <row r="366" spans="2:23" ht="15" customHeight="1" x14ac:dyDescent="0.2">
      <c r="B366" s="17">
        <v>316</v>
      </c>
      <c r="C366" s="510"/>
      <c r="D366" s="511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97"/>
      <c r="U366" s="497"/>
      <c r="V366" s="497"/>
      <c r="W366" s="498"/>
    </row>
    <row r="367" spans="2:23" ht="15" customHeight="1" x14ac:dyDescent="0.2">
      <c r="B367" s="16">
        <v>317</v>
      </c>
      <c r="C367" s="506"/>
      <c r="D367" s="50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00"/>
      <c r="U367" s="500"/>
      <c r="V367" s="500"/>
      <c r="W367" s="501"/>
    </row>
    <row r="368" spans="2:23" ht="15" customHeight="1" x14ac:dyDescent="0.2">
      <c r="B368" s="17">
        <v>318</v>
      </c>
      <c r="C368" s="510"/>
      <c r="D368" s="511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97"/>
      <c r="U368" s="497"/>
      <c r="V368" s="497"/>
      <c r="W368" s="498"/>
    </row>
    <row r="369" spans="2:23" ht="15" customHeight="1" x14ac:dyDescent="0.2">
      <c r="B369" s="16">
        <v>319</v>
      </c>
      <c r="C369" s="506"/>
      <c r="D369" s="50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00"/>
      <c r="U369" s="500"/>
      <c r="V369" s="500"/>
      <c r="W369" s="501"/>
    </row>
    <row r="370" spans="2:23" ht="15" customHeight="1" x14ac:dyDescent="0.2">
      <c r="B370" s="17">
        <v>320</v>
      </c>
      <c r="C370" s="510"/>
      <c r="D370" s="511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97"/>
      <c r="U370" s="497"/>
      <c r="V370" s="497"/>
      <c r="W370" s="498"/>
    </row>
    <row r="371" spans="2:23" ht="15" customHeight="1" x14ac:dyDescent="0.2">
      <c r="B371" s="16">
        <v>321</v>
      </c>
      <c r="C371" s="506"/>
      <c r="D371" s="50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00"/>
      <c r="U371" s="500"/>
      <c r="V371" s="500"/>
      <c r="W371" s="501"/>
    </row>
    <row r="372" spans="2:23" ht="15" customHeight="1" x14ac:dyDescent="0.2">
      <c r="B372" s="17">
        <v>322</v>
      </c>
      <c r="C372" s="510"/>
      <c r="D372" s="511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97"/>
      <c r="U372" s="497"/>
      <c r="V372" s="497"/>
      <c r="W372" s="498"/>
    </row>
    <row r="373" spans="2:23" ht="15" customHeight="1" x14ac:dyDescent="0.2">
      <c r="B373" s="16">
        <v>323</v>
      </c>
      <c r="C373" s="506"/>
      <c r="D373" s="50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00"/>
      <c r="U373" s="500"/>
      <c r="V373" s="500"/>
      <c r="W373" s="501"/>
    </row>
    <row r="374" spans="2:23" ht="15" customHeight="1" x14ac:dyDescent="0.2">
      <c r="B374" s="17">
        <v>324</v>
      </c>
      <c r="C374" s="510"/>
      <c r="D374" s="511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97"/>
      <c r="U374" s="497"/>
      <c r="V374" s="497"/>
      <c r="W374" s="498"/>
    </row>
    <row r="375" spans="2:23" ht="15" customHeight="1" x14ac:dyDescent="0.2">
      <c r="B375" s="16">
        <v>325</v>
      </c>
      <c r="C375" s="506"/>
      <c r="D375" s="50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00"/>
      <c r="U375" s="500"/>
      <c r="V375" s="500"/>
      <c r="W375" s="501"/>
    </row>
    <row r="376" spans="2:23" ht="15" customHeight="1" x14ac:dyDescent="0.2">
      <c r="B376" s="17">
        <v>326</v>
      </c>
      <c r="C376" s="510"/>
      <c r="D376" s="511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97"/>
      <c r="U376" s="497"/>
      <c r="V376" s="497"/>
      <c r="W376" s="498"/>
    </row>
    <row r="377" spans="2:23" ht="15" customHeight="1" x14ac:dyDescent="0.2">
      <c r="B377" s="16">
        <v>327</v>
      </c>
      <c r="C377" s="506"/>
      <c r="D377" s="50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00"/>
      <c r="U377" s="500"/>
      <c r="V377" s="500"/>
      <c r="W377" s="501"/>
    </row>
    <row r="378" spans="2:23" ht="15" customHeight="1" x14ac:dyDescent="0.2">
      <c r="B378" s="17">
        <v>328</v>
      </c>
      <c r="C378" s="510"/>
      <c r="D378" s="511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97"/>
      <c r="U378" s="497"/>
      <c r="V378" s="497"/>
      <c r="W378" s="498"/>
    </row>
    <row r="379" spans="2:23" ht="15" customHeight="1" x14ac:dyDescent="0.2">
      <c r="B379" s="16">
        <v>329</v>
      </c>
      <c r="C379" s="506"/>
      <c r="D379" s="50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00"/>
      <c r="U379" s="500"/>
      <c r="V379" s="500"/>
      <c r="W379" s="501"/>
    </row>
    <row r="380" spans="2:23" ht="15" customHeight="1" x14ac:dyDescent="0.2">
      <c r="B380" s="17">
        <v>330</v>
      </c>
      <c r="C380" s="510"/>
      <c r="D380" s="511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97"/>
      <c r="U380" s="497"/>
      <c r="V380" s="497"/>
      <c r="W380" s="498"/>
    </row>
    <row r="381" spans="2:23" ht="15" customHeight="1" x14ac:dyDescent="0.2">
      <c r="B381" s="16">
        <v>331</v>
      </c>
      <c r="C381" s="506"/>
      <c r="D381" s="50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00"/>
      <c r="U381" s="500"/>
      <c r="V381" s="500"/>
      <c r="W381" s="501"/>
    </row>
    <row r="382" spans="2:23" ht="15" customHeight="1" x14ac:dyDescent="0.2">
      <c r="B382" s="17">
        <v>332</v>
      </c>
      <c r="C382" s="510"/>
      <c r="D382" s="511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97"/>
      <c r="U382" s="497"/>
      <c r="V382" s="497"/>
      <c r="W382" s="498"/>
    </row>
    <row r="383" spans="2:23" ht="15" customHeight="1" x14ac:dyDescent="0.2">
      <c r="B383" s="16">
        <v>333</v>
      </c>
      <c r="C383" s="506"/>
      <c r="D383" s="50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00"/>
      <c r="U383" s="500"/>
      <c r="V383" s="500"/>
      <c r="W383" s="501"/>
    </row>
    <row r="384" spans="2:23" ht="15" customHeight="1" x14ac:dyDescent="0.2">
      <c r="B384" s="17">
        <v>334</v>
      </c>
      <c r="C384" s="510"/>
      <c r="D384" s="511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97"/>
      <c r="U384" s="497"/>
      <c r="V384" s="497"/>
      <c r="W384" s="498"/>
    </row>
    <row r="385" spans="2:23" ht="15" customHeight="1" x14ac:dyDescent="0.2">
      <c r="B385" s="16">
        <v>335</v>
      </c>
      <c r="C385" s="506"/>
      <c r="D385" s="50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00"/>
      <c r="U385" s="500"/>
      <c r="V385" s="500"/>
      <c r="W385" s="501"/>
    </row>
    <row r="386" spans="2:23" ht="15" customHeight="1" x14ac:dyDescent="0.2">
      <c r="B386" s="17">
        <v>336</v>
      </c>
      <c r="C386" s="510"/>
      <c r="D386" s="511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97"/>
      <c r="U386" s="497"/>
      <c r="V386" s="497"/>
      <c r="W386" s="498"/>
    </row>
    <row r="387" spans="2:23" ht="15" customHeight="1" x14ac:dyDescent="0.2">
      <c r="B387" s="16">
        <v>337</v>
      </c>
      <c r="C387" s="506"/>
      <c r="D387" s="50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00"/>
      <c r="U387" s="500"/>
      <c r="V387" s="500"/>
      <c r="W387" s="501"/>
    </row>
    <row r="388" spans="2:23" ht="15" customHeight="1" x14ac:dyDescent="0.2">
      <c r="B388" s="17">
        <v>338</v>
      </c>
      <c r="C388" s="510"/>
      <c r="D388" s="511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97"/>
      <c r="U388" s="497"/>
      <c r="V388" s="497"/>
      <c r="W388" s="498"/>
    </row>
    <row r="389" spans="2:23" ht="15" customHeight="1" x14ac:dyDescent="0.2">
      <c r="B389" s="16">
        <v>339</v>
      </c>
      <c r="C389" s="506"/>
      <c r="D389" s="50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00"/>
      <c r="U389" s="500"/>
      <c r="V389" s="500"/>
      <c r="W389" s="501"/>
    </row>
    <row r="390" spans="2:23" ht="15" customHeight="1" x14ac:dyDescent="0.2">
      <c r="B390" s="17">
        <v>340</v>
      </c>
      <c r="C390" s="510"/>
      <c r="D390" s="511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97"/>
      <c r="U390" s="497"/>
      <c r="V390" s="497"/>
      <c r="W390" s="498"/>
    </row>
    <row r="391" spans="2:23" ht="15" customHeight="1" x14ac:dyDescent="0.2">
      <c r="B391" s="16">
        <v>341</v>
      </c>
      <c r="C391" s="506"/>
      <c r="D391" s="50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00"/>
      <c r="U391" s="500"/>
      <c r="V391" s="500"/>
      <c r="W391" s="501"/>
    </row>
    <row r="392" spans="2:23" ht="15" customHeight="1" x14ac:dyDescent="0.2">
      <c r="B392" s="17">
        <v>342</v>
      </c>
      <c r="C392" s="510"/>
      <c r="D392" s="511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97"/>
      <c r="U392" s="497"/>
      <c r="V392" s="497"/>
      <c r="W392" s="498"/>
    </row>
    <row r="393" spans="2:23" ht="15" customHeight="1" x14ac:dyDescent="0.2">
      <c r="B393" s="16">
        <v>343</v>
      </c>
      <c r="C393" s="506"/>
      <c r="D393" s="50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00"/>
      <c r="U393" s="500"/>
      <c r="V393" s="500"/>
      <c r="W393" s="501"/>
    </row>
    <row r="394" spans="2:23" ht="15" customHeight="1" x14ac:dyDescent="0.2">
      <c r="B394" s="17">
        <v>344</v>
      </c>
      <c r="C394" s="510"/>
      <c r="D394" s="511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97"/>
      <c r="U394" s="497"/>
      <c r="V394" s="497"/>
      <c r="W394" s="498"/>
    </row>
    <row r="395" spans="2:23" ht="15" customHeight="1" x14ac:dyDescent="0.2">
      <c r="B395" s="16">
        <v>345</v>
      </c>
      <c r="C395" s="506"/>
      <c r="D395" s="50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00"/>
      <c r="U395" s="500"/>
      <c r="V395" s="500"/>
      <c r="W395" s="501"/>
    </row>
    <row r="396" spans="2:23" ht="15" customHeight="1" x14ac:dyDescent="0.2">
      <c r="B396" s="17">
        <v>346</v>
      </c>
      <c r="C396" s="510"/>
      <c r="D396" s="511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97"/>
      <c r="U396" s="497"/>
      <c r="V396" s="497"/>
      <c r="W396" s="498"/>
    </row>
    <row r="397" spans="2:23" ht="15" customHeight="1" x14ac:dyDescent="0.2">
      <c r="B397" s="16">
        <v>347</v>
      </c>
      <c r="C397" s="506"/>
      <c r="D397" s="50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00"/>
      <c r="U397" s="500"/>
      <c r="V397" s="500"/>
      <c r="W397" s="501"/>
    </row>
    <row r="398" spans="2:23" ht="15" customHeight="1" x14ac:dyDescent="0.2">
      <c r="B398" s="17">
        <v>348</v>
      </c>
      <c r="C398" s="510"/>
      <c r="D398" s="511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97"/>
      <c r="U398" s="497"/>
      <c r="V398" s="497"/>
      <c r="W398" s="498"/>
    </row>
    <row r="399" spans="2:23" ht="15" customHeight="1" x14ac:dyDescent="0.2">
      <c r="B399" s="16">
        <v>349</v>
      </c>
      <c r="C399" s="506"/>
      <c r="D399" s="50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00"/>
      <c r="U399" s="500"/>
      <c r="V399" s="500"/>
      <c r="W399" s="501"/>
    </row>
    <row r="400" spans="2:23" ht="15" customHeight="1" x14ac:dyDescent="0.2">
      <c r="B400" s="17">
        <v>350</v>
      </c>
      <c r="C400" s="510"/>
      <c r="D400" s="511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97"/>
      <c r="U400" s="497"/>
      <c r="V400" s="497"/>
      <c r="W400" s="498"/>
    </row>
    <row r="401" spans="2:23" ht="15" customHeight="1" x14ac:dyDescent="0.2">
      <c r="B401" s="16">
        <v>351</v>
      </c>
      <c r="C401" s="506"/>
      <c r="D401" s="50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00"/>
      <c r="U401" s="500"/>
      <c r="V401" s="500"/>
      <c r="W401" s="501"/>
    </row>
    <row r="402" spans="2:23" ht="15" customHeight="1" x14ac:dyDescent="0.2">
      <c r="B402" s="17">
        <v>352</v>
      </c>
      <c r="C402" s="510"/>
      <c r="D402" s="511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97"/>
      <c r="U402" s="497"/>
      <c r="V402" s="497"/>
      <c r="W402" s="498"/>
    </row>
    <row r="403" spans="2:23" ht="15" customHeight="1" x14ac:dyDescent="0.2">
      <c r="B403" s="16">
        <v>353</v>
      </c>
      <c r="C403" s="506"/>
      <c r="D403" s="50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00"/>
      <c r="U403" s="500"/>
      <c r="V403" s="500"/>
      <c r="W403" s="501"/>
    </row>
    <row r="404" spans="2:23" ht="15" customHeight="1" x14ac:dyDescent="0.2">
      <c r="B404" s="17">
        <v>354</v>
      </c>
      <c r="C404" s="510"/>
      <c r="D404" s="511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97"/>
      <c r="U404" s="497"/>
      <c r="V404" s="497"/>
      <c r="W404" s="498"/>
    </row>
    <row r="405" spans="2:23" ht="15" customHeight="1" x14ac:dyDescent="0.2">
      <c r="B405" s="16">
        <v>355</v>
      </c>
      <c r="C405" s="506"/>
      <c r="D405" s="50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00"/>
      <c r="U405" s="500"/>
      <c r="V405" s="500"/>
      <c r="W405" s="501"/>
    </row>
    <row r="406" spans="2:23" ht="15" customHeight="1" x14ac:dyDescent="0.2">
      <c r="B406" s="17">
        <v>356</v>
      </c>
      <c r="C406" s="510"/>
      <c r="D406" s="511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97"/>
      <c r="U406" s="497"/>
      <c r="V406" s="497"/>
      <c r="W406" s="498"/>
    </row>
    <row r="407" spans="2:23" ht="15" customHeight="1" x14ac:dyDescent="0.2">
      <c r="B407" s="16">
        <v>357</v>
      </c>
      <c r="C407" s="506"/>
      <c r="D407" s="50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00"/>
      <c r="U407" s="500"/>
      <c r="V407" s="500"/>
      <c r="W407" s="501"/>
    </row>
    <row r="408" spans="2:23" ht="15" customHeight="1" x14ac:dyDescent="0.2">
      <c r="B408" s="17">
        <v>358</v>
      </c>
      <c r="C408" s="510"/>
      <c r="D408" s="511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97"/>
      <c r="U408" s="497"/>
      <c r="V408" s="497"/>
      <c r="W408" s="498"/>
    </row>
    <row r="409" spans="2:23" ht="15" customHeight="1" x14ac:dyDescent="0.2">
      <c r="B409" s="16">
        <v>359</v>
      </c>
      <c r="C409" s="506"/>
      <c r="D409" s="50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00"/>
      <c r="U409" s="500"/>
      <c r="V409" s="500"/>
      <c r="W409" s="501"/>
    </row>
    <row r="410" spans="2:23" ht="15" customHeight="1" x14ac:dyDescent="0.2">
      <c r="B410" s="17">
        <v>360</v>
      </c>
      <c r="C410" s="510"/>
      <c r="D410" s="511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97"/>
      <c r="U410" s="497"/>
      <c r="V410" s="497"/>
      <c r="W410" s="498"/>
    </row>
    <row r="411" spans="2:23" ht="15" customHeight="1" x14ac:dyDescent="0.2">
      <c r="B411" s="16">
        <v>361</v>
      </c>
      <c r="C411" s="506"/>
      <c r="D411" s="50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00"/>
      <c r="U411" s="500"/>
      <c r="V411" s="500"/>
      <c r="W411" s="501"/>
    </row>
    <row r="412" spans="2:23" ht="15" customHeight="1" x14ac:dyDescent="0.2">
      <c r="B412" s="17">
        <v>362</v>
      </c>
      <c r="C412" s="510"/>
      <c r="D412" s="511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97"/>
      <c r="U412" s="497"/>
      <c r="V412" s="497"/>
      <c r="W412" s="498"/>
    </row>
    <row r="413" spans="2:23" ht="15" customHeight="1" x14ac:dyDescent="0.2">
      <c r="B413" s="16">
        <v>363</v>
      </c>
      <c r="C413" s="506"/>
      <c r="D413" s="50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00"/>
      <c r="U413" s="500"/>
      <c r="V413" s="500"/>
      <c r="W413" s="501"/>
    </row>
    <row r="414" spans="2:23" ht="15" customHeight="1" x14ac:dyDescent="0.2">
      <c r="B414" s="17">
        <v>364</v>
      </c>
      <c r="C414" s="510"/>
      <c r="D414" s="511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97"/>
      <c r="U414" s="497"/>
      <c r="V414" s="497"/>
      <c r="W414" s="498"/>
    </row>
    <row r="415" spans="2:23" ht="15" customHeight="1" x14ac:dyDescent="0.2">
      <c r="B415" s="16">
        <v>365</v>
      </c>
      <c r="C415" s="506"/>
      <c r="D415" s="50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00"/>
      <c r="U415" s="500"/>
      <c r="V415" s="500"/>
      <c r="W415" s="501"/>
    </row>
    <row r="416" spans="2:23" ht="15" customHeight="1" x14ac:dyDescent="0.2">
      <c r="B416" s="17">
        <v>366</v>
      </c>
      <c r="C416" s="510"/>
      <c r="D416" s="511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97"/>
      <c r="U416" s="497"/>
      <c r="V416" s="497"/>
      <c r="W416" s="498"/>
    </row>
    <row r="417" spans="2:23" ht="15" customHeight="1" x14ac:dyDescent="0.2">
      <c r="B417" s="16">
        <v>367</v>
      </c>
      <c r="C417" s="506"/>
      <c r="D417" s="50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00"/>
      <c r="U417" s="500"/>
      <c r="V417" s="500"/>
      <c r="W417" s="501"/>
    </row>
    <row r="418" spans="2:23" ht="15" customHeight="1" x14ac:dyDescent="0.2">
      <c r="B418" s="17">
        <v>368</v>
      </c>
      <c r="C418" s="510"/>
      <c r="D418" s="511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97"/>
      <c r="U418" s="497"/>
      <c r="V418" s="497"/>
      <c r="W418" s="498"/>
    </row>
    <row r="419" spans="2:23" ht="15" customHeight="1" x14ac:dyDescent="0.2">
      <c r="B419" s="16">
        <v>369</v>
      </c>
      <c r="C419" s="506"/>
      <c r="D419" s="50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00"/>
      <c r="U419" s="500"/>
      <c r="V419" s="500"/>
      <c r="W419" s="501"/>
    </row>
    <row r="420" spans="2:23" ht="15" customHeight="1" x14ac:dyDescent="0.2">
      <c r="B420" s="17">
        <v>370</v>
      </c>
      <c r="C420" s="510"/>
      <c r="D420" s="511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97"/>
      <c r="U420" s="497"/>
      <c r="V420" s="497"/>
      <c r="W420" s="498"/>
    </row>
    <row r="421" spans="2:23" ht="15" customHeight="1" x14ac:dyDescent="0.2">
      <c r="B421" s="16">
        <v>371</v>
      </c>
      <c r="C421" s="506"/>
      <c r="D421" s="50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00"/>
      <c r="U421" s="500"/>
      <c r="V421" s="500"/>
      <c r="W421" s="501"/>
    </row>
    <row r="422" spans="2:23" ht="15" customHeight="1" x14ac:dyDescent="0.2">
      <c r="B422" s="17">
        <v>372</v>
      </c>
      <c r="C422" s="510"/>
      <c r="D422" s="511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97"/>
      <c r="U422" s="497"/>
      <c r="V422" s="497"/>
      <c r="W422" s="498"/>
    </row>
    <row r="423" spans="2:23" ht="15" customHeight="1" x14ac:dyDescent="0.2">
      <c r="B423" s="16">
        <v>373</v>
      </c>
      <c r="C423" s="506"/>
      <c r="D423" s="50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00"/>
      <c r="U423" s="500"/>
      <c r="V423" s="500"/>
      <c r="W423" s="501"/>
    </row>
    <row r="424" spans="2:23" ht="15" customHeight="1" x14ac:dyDescent="0.2">
      <c r="B424" s="17">
        <v>374</v>
      </c>
      <c r="C424" s="510"/>
      <c r="D424" s="511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97"/>
      <c r="U424" s="497"/>
      <c r="V424" s="497"/>
      <c r="W424" s="498"/>
    </row>
    <row r="425" spans="2:23" ht="15" customHeight="1" x14ac:dyDescent="0.2">
      <c r="B425" s="16">
        <v>375</v>
      </c>
      <c r="C425" s="506"/>
      <c r="D425" s="50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00"/>
      <c r="U425" s="500"/>
      <c r="V425" s="500"/>
      <c r="W425" s="501"/>
    </row>
    <row r="426" spans="2:23" ht="15" customHeight="1" x14ac:dyDescent="0.2">
      <c r="B426" s="17">
        <v>376</v>
      </c>
      <c r="C426" s="510"/>
      <c r="D426" s="511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97"/>
      <c r="U426" s="497"/>
      <c r="V426" s="497"/>
      <c r="W426" s="498"/>
    </row>
    <row r="427" spans="2:23" ht="15" customHeight="1" x14ac:dyDescent="0.2">
      <c r="B427" s="16">
        <v>377</v>
      </c>
      <c r="C427" s="506"/>
      <c r="D427" s="50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00"/>
      <c r="U427" s="500"/>
      <c r="V427" s="500"/>
      <c r="W427" s="501"/>
    </row>
    <row r="428" spans="2:23" ht="15" customHeight="1" x14ac:dyDescent="0.2">
      <c r="B428" s="17">
        <v>378</v>
      </c>
      <c r="C428" s="510"/>
      <c r="D428" s="511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97"/>
      <c r="U428" s="497"/>
      <c r="V428" s="497"/>
      <c r="W428" s="498"/>
    </row>
    <row r="429" spans="2:23" ht="15" customHeight="1" x14ac:dyDescent="0.2">
      <c r="B429" s="16">
        <v>379</v>
      </c>
      <c r="C429" s="506"/>
      <c r="D429" s="50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00"/>
      <c r="U429" s="500"/>
      <c r="V429" s="500"/>
      <c r="W429" s="501"/>
    </row>
    <row r="430" spans="2:23" ht="15" customHeight="1" x14ac:dyDescent="0.2">
      <c r="B430" s="17">
        <v>380</v>
      </c>
      <c r="C430" s="510"/>
      <c r="D430" s="511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97"/>
      <c r="U430" s="497"/>
      <c r="V430" s="497"/>
      <c r="W430" s="498"/>
    </row>
    <row r="431" spans="2:23" ht="15" customHeight="1" x14ac:dyDescent="0.2">
      <c r="B431" s="16">
        <v>381</v>
      </c>
      <c r="C431" s="506"/>
      <c r="D431" s="507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00"/>
      <c r="U431" s="500"/>
      <c r="V431" s="500"/>
      <c r="W431" s="501"/>
    </row>
    <row r="432" spans="2:23" ht="15" customHeight="1" x14ac:dyDescent="0.2">
      <c r="B432" s="17">
        <v>382</v>
      </c>
      <c r="C432" s="510"/>
      <c r="D432" s="511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97"/>
      <c r="U432" s="497"/>
      <c r="V432" s="497"/>
      <c r="W432" s="498"/>
    </row>
    <row r="433" spans="2:23" ht="15" customHeight="1" x14ac:dyDescent="0.2">
      <c r="B433" s="16">
        <v>383</v>
      </c>
      <c r="C433" s="506"/>
      <c r="D433" s="507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00"/>
      <c r="U433" s="500"/>
      <c r="V433" s="500"/>
      <c r="W433" s="501"/>
    </row>
    <row r="434" spans="2:23" ht="15" customHeight="1" x14ac:dyDescent="0.2">
      <c r="B434" s="17">
        <v>384</v>
      </c>
      <c r="C434" s="510"/>
      <c r="D434" s="511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97"/>
      <c r="U434" s="497"/>
      <c r="V434" s="497"/>
      <c r="W434" s="498"/>
    </row>
    <row r="435" spans="2:23" ht="15" customHeight="1" x14ac:dyDescent="0.2">
      <c r="B435" s="16">
        <v>385</v>
      </c>
      <c r="C435" s="506"/>
      <c r="D435" s="507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00"/>
      <c r="U435" s="500"/>
      <c r="V435" s="500"/>
      <c r="W435" s="501"/>
    </row>
    <row r="436" spans="2:23" ht="15" customHeight="1" x14ac:dyDescent="0.2">
      <c r="B436" s="17">
        <v>386</v>
      </c>
      <c r="C436" s="510"/>
      <c r="D436" s="511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97"/>
      <c r="U436" s="497"/>
      <c r="V436" s="497"/>
      <c r="W436" s="498"/>
    </row>
    <row r="437" spans="2:23" ht="15" customHeight="1" x14ac:dyDescent="0.2">
      <c r="B437" s="16">
        <v>387</v>
      </c>
      <c r="C437" s="506"/>
      <c r="D437" s="507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00"/>
      <c r="U437" s="500"/>
      <c r="V437" s="500"/>
      <c r="W437" s="501"/>
    </row>
    <row r="438" spans="2:23" ht="15" customHeight="1" x14ac:dyDescent="0.2">
      <c r="B438" s="17">
        <v>388</v>
      </c>
      <c r="C438" s="510"/>
      <c r="D438" s="511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97"/>
      <c r="U438" s="497"/>
      <c r="V438" s="497"/>
      <c r="W438" s="498"/>
    </row>
    <row r="439" spans="2:23" ht="15" customHeight="1" x14ac:dyDescent="0.2">
      <c r="B439" s="16">
        <v>389</v>
      </c>
      <c r="C439" s="506"/>
      <c r="D439" s="507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00"/>
      <c r="U439" s="500"/>
      <c r="V439" s="500"/>
      <c r="W439" s="501"/>
    </row>
    <row r="440" spans="2:23" ht="15" customHeight="1" x14ac:dyDescent="0.2">
      <c r="B440" s="17">
        <v>390</v>
      </c>
      <c r="C440" s="510"/>
      <c r="D440" s="511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97"/>
      <c r="U440" s="497"/>
      <c r="V440" s="497"/>
      <c r="W440" s="498"/>
    </row>
    <row r="441" spans="2:23" ht="15" customHeight="1" x14ac:dyDescent="0.2">
      <c r="B441" s="16">
        <v>391</v>
      </c>
      <c r="C441" s="506"/>
      <c r="D441" s="507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00"/>
      <c r="U441" s="500"/>
      <c r="V441" s="500"/>
      <c r="W441" s="501"/>
    </row>
    <row r="442" spans="2:23" ht="15" customHeight="1" x14ac:dyDescent="0.2">
      <c r="B442" s="17">
        <v>392</v>
      </c>
      <c r="C442" s="510"/>
      <c r="D442" s="511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97"/>
      <c r="U442" s="497"/>
      <c r="V442" s="497"/>
      <c r="W442" s="498"/>
    </row>
    <row r="443" spans="2:23" ht="15" customHeight="1" x14ac:dyDescent="0.2">
      <c r="B443" s="16">
        <v>393</v>
      </c>
      <c r="C443" s="506"/>
      <c r="D443" s="507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00"/>
      <c r="U443" s="500"/>
      <c r="V443" s="500"/>
      <c r="W443" s="501"/>
    </row>
    <row r="444" spans="2:23" ht="15" customHeight="1" x14ac:dyDescent="0.2">
      <c r="B444" s="17">
        <v>394</v>
      </c>
      <c r="C444" s="510"/>
      <c r="D444" s="511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97"/>
      <c r="U444" s="497"/>
      <c r="V444" s="497"/>
      <c r="W444" s="498"/>
    </row>
    <row r="445" spans="2:23" ht="15" customHeight="1" x14ac:dyDescent="0.2">
      <c r="B445" s="16">
        <v>395</v>
      </c>
      <c r="C445" s="506"/>
      <c r="D445" s="507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00"/>
      <c r="U445" s="500"/>
      <c r="V445" s="500"/>
      <c r="W445" s="501"/>
    </row>
    <row r="446" spans="2:23" ht="15" customHeight="1" x14ac:dyDescent="0.2">
      <c r="B446" s="17">
        <v>396</v>
      </c>
      <c r="C446" s="510"/>
      <c r="D446" s="511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97"/>
      <c r="U446" s="497"/>
      <c r="V446" s="497"/>
      <c r="W446" s="498"/>
    </row>
    <row r="447" spans="2:23" ht="15" customHeight="1" x14ac:dyDescent="0.2">
      <c r="B447" s="90">
        <v>397</v>
      </c>
      <c r="C447" s="506"/>
      <c r="D447" s="50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8"/>
      <c r="U447" s="508"/>
      <c r="V447" s="508"/>
      <c r="W447" s="509"/>
    </row>
    <row r="448" spans="2:23" ht="15" customHeight="1" x14ac:dyDescent="0.2">
      <c r="B448" s="17">
        <v>398</v>
      </c>
      <c r="C448" s="510"/>
      <c r="D448" s="511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97"/>
      <c r="U448" s="497"/>
      <c r="V448" s="497"/>
      <c r="W448" s="498"/>
    </row>
    <row r="449" spans="2:23" ht="15" customHeight="1" x14ac:dyDescent="0.2">
      <c r="B449" s="90">
        <v>399</v>
      </c>
      <c r="C449" s="506"/>
      <c r="D449" s="50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8"/>
      <c r="U449" s="508"/>
      <c r="V449" s="508"/>
      <c r="W449" s="509"/>
    </row>
    <row r="450" spans="2:23" ht="15" customHeight="1" x14ac:dyDescent="0.2">
      <c r="B450" s="17">
        <v>400</v>
      </c>
      <c r="C450" s="510"/>
      <c r="D450" s="511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97"/>
      <c r="U450" s="497"/>
      <c r="V450" s="497"/>
      <c r="W450" s="498"/>
    </row>
    <row r="451" spans="2:23" ht="15" customHeight="1" x14ac:dyDescent="0.2">
      <c r="B451" s="90">
        <v>401</v>
      </c>
      <c r="C451" s="506"/>
      <c r="D451" s="50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8"/>
      <c r="U451" s="508"/>
      <c r="V451" s="508"/>
      <c r="W451" s="509"/>
    </row>
    <row r="452" spans="2:23" ht="15" customHeight="1" x14ac:dyDescent="0.2">
      <c r="B452" s="17">
        <v>402</v>
      </c>
      <c r="C452" s="510"/>
      <c r="D452" s="511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97"/>
      <c r="U452" s="497"/>
      <c r="V452" s="497"/>
      <c r="W452" s="498"/>
    </row>
    <row r="453" spans="2:23" ht="15" customHeight="1" x14ac:dyDescent="0.2">
      <c r="B453" s="90">
        <v>403</v>
      </c>
      <c r="C453" s="506"/>
      <c r="D453" s="50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8"/>
      <c r="U453" s="508"/>
      <c r="V453" s="508"/>
      <c r="W453" s="509"/>
    </row>
    <row r="454" spans="2:23" ht="15" customHeight="1" x14ac:dyDescent="0.2">
      <c r="B454" s="17">
        <v>404</v>
      </c>
      <c r="C454" s="510"/>
      <c r="D454" s="511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97"/>
      <c r="U454" s="497"/>
      <c r="V454" s="497"/>
      <c r="W454" s="498"/>
    </row>
    <row r="455" spans="2:23" ht="15" customHeight="1" x14ac:dyDescent="0.2">
      <c r="B455" s="90">
        <v>405</v>
      </c>
      <c r="C455" s="506"/>
      <c r="D455" s="50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8"/>
      <c r="U455" s="508"/>
      <c r="V455" s="508"/>
      <c r="W455" s="509"/>
    </row>
    <row r="456" spans="2:23" ht="15" customHeight="1" x14ac:dyDescent="0.2">
      <c r="B456" s="17">
        <v>406</v>
      </c>
      <c r="C456" s="510"/>
      <c r="D456" s="511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97"/>
      <c r="U456" s="497"/>
      <c r="V456" s="497"/>
      <c r="W456" s="498"/>
    </row>
    <row r="457" spans="2:23" ht="15" customHeight="1" x14ac:dyDescent="0.2">
      <c r="B457" s="90">
        <v>407</v>
      </c>
      <c r="C457" s="506"/>
      <c r="D457" s="50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8"/>
      <c r="U457" s="508"/>
      <c r="V457" s="508"/>
      <c r="W457" s="509"/>
    </row>
    <row r="458" spans="2:23" ht="15" customHeight="1" x14ac:dyDescent="0.2">
      <c r="B458" s="17">
        <v>408</v>
      </c>
      <c r="C458" s="510"/>
      <c r="D458" s="511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97"/>
      <c r="U458" s="497"/>
      <c r="V458" s="497"/>
      <c r="W458" s="498"/>
    </row>
    <row r="459" spans="2:23" ht="15" customHeight="1" x14ac:dyDescent="0.2">
      <c r="B459" s="90">
        <v>409</v>
      </c>
      <c r="C459" s="506"/>
      <c r="D459" s="50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8"/>
      <c r="U459" s="508"/>
      <c r="V459" s="508"/>
      <c r="W459" s="509"/>
    </row>
    <row r="460" spans="2:23" ht="15" customHeight="1" x14ac:dyDescent="0.2">
      <c r="B460" s="17">
        <v>410</v>
      </c>
      <c r="C460" s="510"/>
      <c r="D460" s="511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97"/>
      <c r="U460" s="497"/>
      <c r="V460" s="497"/>
      <c r="W460" s="498"/>
    </row>
    <row r="461" spans="2:23" ht="15" customHeight="1" x14ac:dyDescent="0.2">
      <c r="B461" s="90">
        <v>411</v>
      </c>
      <c r="C461" s="506"/>
      <c r="D461" s="50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8"/>
      <c r="U461" s="508"/>
      <c r="V461" s="508"/>
      <c r="W461" s="509"/>
    </row>
    <row r="462" spans="2:23" ht="15" customHeight="1" x14ac:dyDescent="0.2">
      <c r="B462" s="17">
        <v>412</v>
      </c>
      <c r="C462" s="510"/>
      <c r="D462" s="511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97"/>
      <c r="U462" s="497"/>
      <c r="V462" s="497"/>
      <c r="W462" s="498"/>
    </row>
    <row r="463" spans="2:23" ht="15" customHeight="1" x14ac:dyDescent="0.2">
      <c r="B463" s="90">
        <v>413</v>
      </c>
      <c r="C463" s="506"/>
      <c r="D463" s="50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8"/>
      <c r="U463" s="508"/>
      <c r="V463" s="508"/>
      <c r="W463" s="509"/>
    </row>
    <row r="464" spans="2:23" ht="15" customHeight="1" x14ac:dyDescent="0.2">
      <c r="B464" s="17">
        <v>414</v>
      </c>
      <c r="C464" s="510"/>
      <c r="D464" s="511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97"/>
      <c r="U464" s="497"/>
      <c r="V464" s="497"/>
      <c r="W464" s="498"/>
    </row>
    <row r="465" spans="2:23" ht="15" customHeight="1" x14ac:dyDescent="0.2">
      <c r="B465" s="90">
        <v>415</v>
      </c>
      <c r="C465" s="506"/>
      <c r="D465" s="50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8"/>
      <c r="U465" s="508"/>
      <c r="V465" s="508"/>
      <c r="W465" s="509"/>
    </row>
    <row r="466" spans="2:23" ht="15" customHeight="1" x14ac:dyDescent="0.2">
      <c r="B466" s="17">
        <v>416</v>
      </c>
      <c r="C466" s="510"/>
      <c r="D466" s="511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97"/>
      <c r="U466" s="497"/>
      <c r="V466" s="497"/>
      <c r="W466" s="498"/>
    </row>
    <row r="467" spans="2:23" ht="15" customHeight="1" x14ac:dyDescent="0.2">
      <c r="B467" s="90">
        <v>417</v>
      </c>
      <c r="C467" s="506"/>
      <c r="D467" s="507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8"/>
      <c r="U467" s="508"/>
      <c r="V467" s="508"/>
      <c r="W467" s="509"/>
    </row>
    <row r="468" spans="2:23" ht="15" customHeight="1" x14ac:dyDescent="0.2">
      <c r="B468" s="17">
        <v>418</v>
      </c>
      <c r="C468" s="510"/>
      <c r="D468" s="511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97"/>
      <c r="U468" s="497"/>
      <c r="V468" s="497"/>
      <c r="W468" s="498"/>
    </row>
    <row r="469" spans="2:23" ht="15" customHeight="1" x14ac:dyDescent="0.2">
      <c r="B469" s="90">
        <v>419</v>
      </c>
      <c r="C469" s="506"/>
      <c r="D469" s="507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8"/>
      <c r="U469" s="508"/>
      <c r="V469" s="508"/>
      <c r="W469" s="509"/>
    </row>
    <row r="470" spans="2:23" ht="15" customHeight="1" x14ac:dyDescent="0.2">
      <c r="B470" s="17">
        <v>420</v>
      </c>
      <c r="C470" s="510"/>
      <c r="D470" s="511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97"/>
      <c r="U470" s="497"/>
      <c r="V470" s="497"/>
      <c r="W470" s="498"/>
    </row>
    <row r="471" spans="2:23" ht="15" customHeight="1" x14ac:dyDescent="0.2">
      <c r="B471" s="16">
        <v>421</v>
      </c>
      <c r="C471" s="499"/>
      <c r="D471" s="49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00"/>
      <c r="U471" s="500"/>
      <c r="V471" s="500"/>
      <c r="W471" s="501"/>
    </row>
    <row r="472" spans="2:23" ht="15" customHeight="1" x14ac:dyDescent="0.2">
      <c r="B472" s="17">
        <v>422</v>
      </c>
      <c r="C472" s="495"/>
      <c r="D472" s="496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97"/>
      <c r="U472" s="497"/>
      <c r="V472" s="497"/>
      <c r="W472" s="498"/>
    </row>
    <row r="473" spans="2:23" ht="15" customHeight="1" x14ac:dyDescent="0.2">
      <c r="B473" s="16">
        <v>423</v>
      </c>
      <c r="C473" s="499"/>
      <c r="D473" s="49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00"/>
      <c r="U473" s="500"/>
      <c r="V473" s="500"/>
      <c r="W473" s="501"/>
    </row>
    <row r="474" spans="2:23" ht="15" customHeight="1" x14ac:dyDescent="0.2">
      <c r="B474" s="17">
        <v>424</v>
      </c>
      <c r="C474" s="495"/>
      <c r="D474" s="496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97"/>
      <c r="U474" s="497"/>
      <c r="V474" s="497"/>
      <c r="W474" s="498"/>
    </row>
    <row r="475" spans="2:23" ht="15" customHeight="1" x14ac:dyDescent="0.2">
      <c r="B475" s="16">
        <v>425</v>
      </c>
      <c r="C475" s="499"/>
      <c r="D475" s="49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00"/>
      <c r="U475" s="500"/>
      <c r="V475" s="500"/>
      <c r="W475" s="501"/>
    </row>
    <row r="476" spans="2:23" ht="15" customHeight="1" x14ac:dyDescent="0.2">
      <c r="B476" s="17">
        <v>426</v>
      </c>
      <c r="C476" s="495"/>
      <c r="D476" s="496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97"/>
      <c r="U476" s="497"/>
      <c r="V476" s="497"/>
      <c r="W476" s="498"/>
    </row>
    <row r="477" spans="2:23" ht="15" customHeight="1" x14ac:dyDescent="0.2">
      <c r="B477" s="16">
        <v>427</v>
      </c>
      <c r="C477" s="499"/>
      <c r="D477" s="49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00"/>
      <c r="U477" s="500"/>
      <c r="V477" s="500"/>
      <c r="W477" s="501"/>
    </row>
    <row r="478" spans="2:23" ht="15" customHeight="1" x14ac:dyDescent="0.2">
      <c r="B478" s="17">
        <v>428</v>
      </c>
      <c r="C478" s="495"/>
      <c r="D478" s="496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97"/>
      <c r="U478" s="497"/>
      <c r="V478" s="497"/>
      <c r="W478" s="498"/>
    </row>
    <row r="479" spans="2:23" ht="15" customHeight="1" x14ac:dyDescent="0.2">
      <c r="B479" s="16">
        <v>429</v>
      </c>
      <c r="C479" s="499"/>
      <c r="D479" s="49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00"/>
      <c r="U479" s="500"/>
      <c r="V479" s="500"/>
      <c r="W479" s="501"/>
    </row>
    <row r="480" spans="2:23" ht="15" customHeight="1" x14ac:dyDescent="0.2">
      <c r="B480" s="17">
        <v>430</v>
      </c>
      <c r="C480" s="495"/>
      <c r="D480" s="496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97"/>
      <c r="U480" s="497"/>
      <c r="V480" s="497"/>
      <c r="W480" s="498"/>
    </row>
    <row r="481" spans="2:23" ht="15" customHeight="1" x14ac:dyDescent="0.2">
      <c r="B481" s="16">
        <v>431</v>
      </c>
      <c r="C481" s="499"/>
      <c r="D481" s="49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00"/>
      <c r="U481" s="500"/>
      <c r="V481" s="500"/>
      <c r="W481" s="501"/>
    </row>
    <row r="482" spans="2:23" ht="15" customHeight="1" x14ac:dyDescent="0.2">
      <c r="B482" s="17">
        <v>432</v>
      </c>
      <c r="C482" s="495"/>
      <c r="D482" s="496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97"/>
      <c r="U482" s="497"/>
      <c r="V482" s="497"/>
      <c r="W482" s="498"/>
    </row>
    <row r="483" spans="2:23" ht="15" customHeight="1" x14ac:dyDescent="0.2">
      <c r="B483" s="16">
        <v>433</v>
      </c>
      <c r="C483" s="499"/>
      <c r="D483" s="49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00"/>
      <c r="U483" s="500"/>
      <c r="V483" s="500"/>
      <c r="W483" s="501"/>
    </row>
    <row r="484" spans="2:23" ht="15" customHeight="1" x14ac:dyDescent="0.2">
      <c r="B484" s="17">
        <v>434</v>
      </c>
      <c r="C484" s="495"/>
      <c r="D484" s="496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97"/>
      <c r="U484" s="497"/>
      <c r="V484" s="497"/>
      <c r="W484" s="498"/>
    </row>
    <row r="485" spans="2:23" ht="15" customHeight="1" x14ac:dyDescent="0.2">
      <c r="B485" s="16">
        <v>435</v>
      </c>
      <c r="C485" s="499"/>
      <c r="D485" s="49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00"/>
      <c r="U485" s="500"/>
      <c r="V485" s="500"/>
      <c r="W485" s="501"/>
    </row>
    <row r="486" spans="2:23" ht="15" customHeight="1" x14ac:dyDescent="0.2">
      <c r="B486" s="17">
        <v>436</v>
      </c>
      <c r="C486" s="495"/>
      <c r="D486" s="496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97"/>
      <c r="U486" s="497"/>
      <c r="V486" s="497"/>
      <c r="W486" s="498"/>
    </row>
    <row r="487" spans="2:23" ht="15" customHeight="1" x14ac:dyDescent="0.2">
      <c r="B487" s="16">
        <v>437</v>
      </c>
      <c r="C487" s="499"/>
      <c r="D487" s="49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00"/>
      <c r="U487" s="500"/>
      <c r="V487" s="500"/>
      <c r="W487" s="501"/>
    </row>
    <row r="488" spans="2:23" ht="15" customHeight="1" x14ac:dyDescent="0.2">
      <c r="B488" s="17">
        <v>438</v>
      </c>
      <c r="C488" s="495"/>
      <c r="D488" s="496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97"/>
      <c r="U488" s="497"/>
      <c r="V488" s="497"/>
      <c r="W488" s="498"/>
    </row>
    <row r="489" spans="2:23" ht="15" customHeight="1" x14ac:dyDescent="0.2">
      <c r="B489" s="16">
        <v>439</v>
      </c>
      <c r="C489" s="499"/>
      <c r="D489" s="49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00"/>
      <c r="U489" s="500"/>
      <c r="V489" s="500"/>
      <c r="W489" s="501"/>
    </row>
    <row r="490" spans="2:23" ht="15" customHeight="1" x14ac:dyDescent="0.2">
      <c r="B490" s="17">
        <v>440</v>
      </c>
      <c r="C490" s="495"/>
      <c r="D490" s="496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97"/>
      <c r="U490" s="497"/>
      <c r="V490" s="497"/>
      <c r="W490" s="498"/>
    </row>
    <row r="491" spans="2:23" ht="15" customHeight="1" x14ac:dyDescent="0.2">
      <c r="B491" s="16">
        <v>441</v>
      </c>
      <c r="C491" s="499"/>
      <c r="D491" s="49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00"/>
      <c r="U491" s="500"/>
      <c r="V491" s="500"/>
      <c r="W491" s="501"/>
    </row>
    <row r="492" spans="2:23" ht="15" customHeight="1" x14ac:dyDescent="0.2">
      <c r="B492" s="17">
        <v>442</v>
      </c>
      <c r="C492" s="495"/>
      <c r="D492" s="496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97"/>
      <c r="U492" s="497"/>
      <c r="V492" s="497"/>
      <c r="W492" s="498"/>
    </row>
    <row r="493" spans="2:23" ht="15" customHeight="1" x14ac:dyDescent="0.2">
      <c r="B493" s="16">
        <v>443</v>
      </c>
      <c r="C493" s="499"/>
      <c r="D493" s="49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00"/>
      <c r="U493" s="500"/>
      <c r="V493" s="500"/>
      <c r="W493" s="501"/>
    </row>
    <row r="494" spans="2:23" ht="15" customHeight="1" x14ac:dyDescent="0.2">
      <c r="B494" s="17">
        <v>444</v>
      </c>
      <c r="C494" s="495"/>
      <c r="D494" s="496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97"/>
      <c r="U494" s="497"/>
      <c r="V494" s="497"/>
      <c r="W494" s="498"/>
    </row>
    <row r="495" spans="2:23" ht="15" customHeight="1" x14ac:dyDescent="0.2">
      <c r="B495" s="16">
        <v>445</v>
      </c>
      <c r="C495" s="499"/>
      <c r="D495" s="49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00"/>
      <c r="U495" s="500"/>
      <c r="V495" s="500"/>
      <c r="W495" s="501"/>
    </row>
    <row r="496" spans="2:23" ht="15" customHeight="1" x14ac:dyDescent="0.2">
      <c r="B496" s="17">
        <v>446</v>
      </c>
      <c r="C496" s="495"/>
      <c r="D496" s="496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97"/>
      <c r="U496" s="497"/>
      <c r="V496" s="497"/>
      <c r="W496" s="498"/>
    </row>
    <row r="497" spans="2:23" ht="15" customHeight="1" x14ac:dyDescent="0.2">
      <c r="B497" s="16">
        <v>447</v>
      </c>
      <c r="C497" s="499"/>
      <c r="D497" s="49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00"/>
      <c r="U497" s="500"/>
      <c r="V497" s="500"/>
      <c r="W497" s="501"/>
    </row>
    <row r="498" spans="2:23" ht="15" customHeight="1" x14ac:dyDescent="0.2">
      <c r="B498" s="17">
        <v>448</v>
      </c>
      <c r="C498" s="495"/>
      <c r="D498" s="496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97"/>
      <c r="U498" s="497"/>
      <c r="V498" s="497"/>
      <c r="W498" s="498"/>
    </row>
    <row r="499" spans="2:23" ht="15" customHeight="1" x14ac:dyDescent="0.2">
      <c r="B499" s="16">
        <v>449</v>
      </c>
      <c r="C499" s="499"/>
      <c r="D499" s="49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00"/>
      <c r="U499" s="500"/>
      <c r="V499" s="500"/>
      <c r="W499" s="501"/>
    </row>
    <row r="500" spans="2:23" ht="15" customHeight="1" x14ac:dyDescent="0.2">
      <c r="B500" s="17">
        <v>450</v>
      </c>
      <c r="C500" s="495"/>
      <c r="D500" s="496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97"/>
      <c r="U500" s="497"/>
      <c r="V500" s="497"/>
      <c r="W500" s="498"/>
    </row>
    <row r="501" spans="2:23" ht="15" customHeight="1" x14ac:dyDescent="0.2">
      <c r="B501" s="16">
        <v>451</v>
      </c>
      <c r="C501" s="499"/>
      <c r="D501" s="49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00"/>
      <c r="U501" s="500"/>
      <c r="V501" s="500"/>
      <c r="W501" s="501"/>
    </row>
    <row r="502" spans="2:23" ht="15" customHeight="1" x14ac:dyDescent="0.2">
      <c r="B502" s="17">
        <v>452</v>
      </c>
      <c r="C502" s="495"/>
      <c r="D502" s="496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97"/>
      <c r="U502" s="497"/>
      <c r="V502" s="497"/>
      <c r="W502" s="498"/>
    </row>
    <row r="503" spans="2:23" ht="15" customHeight="1" x14ac:dyDescent="0.2">
      <c r="B503" s="16">
        <v>453</v>
      </c>
      <c r="C503" s="499"/>
      <c r="D503" s="49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00"/>
      <c r="U503" s="500"/>
      <c r="V503" s="500"/>
      <c r="W503" s="501"/>
    </row>
    <row r="504" spans="2:23" ht="15" customHeight="1" x14ac:dyDescent="0.2">
      <c r="B504" s="17">
        <v>454</v>
      </c>
      <c r="C504" s="495"/>
      <c r="D504" s="496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97"/>
      <c r="U504" s="497"/>
      <c r="V504" s="497"/>
      <c r="W504" s="498"/>
    </row>
    <row r="505" spans="2:23" ht="15" customHeight="1" x14ac:dyDescent="0.2">
      <c r="B505" s="16">
        <v>455</v>
      </c>
      <c r="C505" s="499"/>
      <c r="D505" s="49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00"/>
      <c r="U505" s="500"/>
      <c r="V505" s="500"/>
      <c r="W505" s="501"/>
    </row>
    <row r="506" spans="2:23" ht="15" customHeight="1" x14ac:dyDescent="0.2">
      <c r="B506" s="17">
        <v>456</v>
      </c>
      <c r="C506" s="495"/>
      <c r="D506" s="496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97"/>
      <c r="U506" s="497"/>
      <c r="V506" s="497"/>
      <c r="W506" s="498"/>
    </row>
    <row r="507" spans="2:23" ht="15" customHeight="1" x14ac:dyDescent="0.2">
      <c r="B507" s="16">
        <v>457</v>
      </c>
      <c r="C507" s="499"/>
      <c r="D507" s="49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00"/>
      <c r="U507" s="500"/>
      <c r="V507" s="500"/>
      <c r="W507" s="501"/>
    </row>
    <row r="508" spans="2:23" ht="15" customHeight="1" x14ac:dyDescent="0.2">
      <c r="B508" s="17">
        <v>458</v>
      </c>
      <c r="C508" s="495"/>
      <c r="D508" s="496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97"/>
      <c r="U508" s="497"/>
      <c r="V508" s="497"/>
      <c r="W508" s="498"/>
    </row>
    <row r="509" spans="2:23" ht="15" customHeight="1" x14ac:dyDescent="0.2">
      <c r="B509" s="16">
        <v>459</v>
      </c>
      <c r="C509" s="499"/>
      <c r="D509" s="49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00"/>
      <c r="U509" s="500"/>
      <c r="V509" s="500"/>
      <c r="W509" s="501"/>
    </row>
    <row r="510" spans="2:23" ht="15" customHeight="1" x14ac:dyDescent="0.2">
      <c r="B510" s="17">
        <v>460</v>
      </c>
      <c r="C510" s="495"/>
      <c r="D510" s="496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97"/>
      <c r="U510" s="497"/>
      <c r="V510" s="497"/>
      <c r="W510" s="498"/>
    </row>
    <row r="511" spans="2:23" ht="15" customHeight="1" x14ac:dyDescent="0.2">
      <c r="B511" s="16">
        <v>461</v>
      </c>
      <c r="C511" s="499"/>
      <c r="D511" s="49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00"/>
      <c r="U511" s="500"/>
      <c r="V511" s="500"/>
      <c r="W511" s="501"/>
    </row>
    <row r="512" spans="2:23" ht="15" customHeight="1" x14ac:dyDescent="0.2">
      <c r="B512" s="17">
        <v>462</v>
      </c>
      <c r="C512" s="495"/>
      <c r="D512" s="496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97"/>
      <c r="U512" s="497"/>
      <c r="V512" s="497"/>
      <c r="W512" s="498"/>
    </row>
    <row r="513" spans="2:23" ht="15" customHeight="1" x14ac:dyDescent="0.2">
      <c r="B513" s="16">
        <v>463</v>
      </c>
      <c r="C513" s="499"/>
      <c r="D513" s="49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00"/>
      <c r="U513" s="500"/>
      <c r="V513" s="500"/>
      <c r="W513" s="501"/>
    </row>
    <row r="514" spans="2:23" ht="15" customHeight="1" x14ac:dyDescent="0.2">
      <c r="B514" s="17">
        <v>464</v>
      </c>
      <c r="C514" s="495"/>
      <c r="D514" s="496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97"/>
      <c r="U514" s="497"/>
      <c r="V514" s="497"/>
      <c r="W514" s="498"/>
    </row>
    <row r="515" spans="2:23" ht="15" customHeight="1" x14ac:dyDescent="0.2">
      <c r="B515" s="16">
        <v>465</v>
      </c>
      <c r="C515" s="499"/>
      <c r="D515" s="49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00"/>
      <c r="U515" s="500"/>
      <c r="V515" s="500"/>
      <c r="W515" s="501"/>
    </row>
    <row r="516" spans="2:23" ht="15" customHeight="1" x14ac:dyDescent="0.2">
      <c r="B516" s="17">
        <v>466</v>
      </c>
      <c r="C516" s="495"/>
      <c r="D516" s="496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97"/>
      <c r="U516" s="497"/>
      <c r="V516" s="497"/>
      <c r="W516" s="498"/>
    </row>
    <row r="517" spans="2:23" ht="15" customHeight="1" x14ac:dyDescent="0.2">
      <c r="B517" s="16">
        <v>467</v>
      </c>
      <c r="C517" s="499"/>
      <c r="D517" s="49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00"/>
      <c r="U517" s="500"/>
      <c r="V517" s="500"/>
      <c r="W517" s="501"/>
    </row>
    <row r="518" spans="2:23" ht="15" customHeight="1" x14ac:dyDescent="0.2">
      <c r="B518" s="17">
        <v>468</v>
      </c>
      <c r="C518" s="495"/>
      <c r="D518" s="496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97"/>
      <c r="U518" s="497"/>
      <c r="V518" s="497"/>
      <c r="W518" s="498"/>
    </row>
    <row r="519" spans="2:23" ht="15" customHeight="1" x14ac:dyDescent="0.2">
      <c r="B519" s="16">
        <v>469</v>
      </c>
      <c r="C519" s="499"/>
      <c r="D519" s="49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00"/>
      <c r="U519" s="500"/>
      <c r="V519" s="500"/>
      <c r="W519" s="501"/>
    </row>
    <row r="520" spans="2:23" ht="15" customHeight="1" x14ac:dyDescent="0.2">
      <c r="B520" s="17">
        <v>470</v>
      </c>
      <c r="C520" s="495"/>
      <c r="D520" s="496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97"/>
      <c r="U520" s="497"/>
      <c r="V520" s="497"/>
      <c r="W520" s="498"/>
    </row>
    <row r="521" spans="2:23" ht="15" customHeight="1" x14ac:dyDescent="0.2">
      <c r="B521" s="16">
        <v>471</v>
      </c>
      <c r="C521" s="499"/>
      <c r="D521" s="49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00"/>
      <c r="U521" s="500"/>
      <c r="V521" s="500"/>
      <c r="W521" s="501"/>
    </row>
    <row r="522" spans="2:23" ht="15" customHeight="1" x14ac:dyDescent="0.2">
      <c r="B522" s="17">
        <v>472</v>
      </c>
      <c r="C522" s="495"/>
      <c r="D522" s="496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97"/>
      <c r="U522" s="497"/>
      <c r="V522" s="497"/>
      <c r="W522" s="498"/>
    </row>
    <row r="523" spans="2:23" ht="15" customHeight="1" x14ac:dyDescent="0.2">
      <c r="B523" s="16">
        <v>473</v>
      </c>
      <c r="C523" s="499"/>
      <c r="D523" s="49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00"/>
      <c r="U523" s="500"/>
      <c r="V523" s="500"/>
      <c r="W523" s="501"/>
    </row>
    <row r="524" spans="2:23" ht="15" customHeight="1" x14ac:dyDescent="0.2">
      <c r="B524" s="17">
        <v>474</v>
      </c>
      <c r="C524" s="495"/>
      <c r="D524" s="496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97"/>
      <c r="U524" s="497"/>
      <c r="V524" s="497"/>
      <c r="W524" s="498"/>
    </row>
    <row r="525" spans="2:23" ht="15" customHeight="1" x14ac:dyDescent="0.2">
      <c r="B525" s="16">
        <v>475</v>
      </c>
      <c r="C525" s="499"/>
      <c r="D525" s="49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00"/>
      <c r="U525" s="500"/>
      <c r="V525" s="500"/>
      <c r="W525" s="501"/>
    </row>
    <row r="526" spans="2:23" ht="15" customHeight="1" x14ac:dyDescent="0.2">
      <c r="B526" s="17">
        <v>476</v>
      </c>
      <c r="C526" s="495"/>
      <c r="D526" s="496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97"/>
      <c r="U526" s="497"/>
      <c r="V526" s="497"/>
      <c r="W526" s="498"/>
    </row>
    <row r="527" spans="2:23" ht="15" customHeight="1" x14ac:dyDescent="0.2">
      <c r="B527" s="16">
        <v>477</v>
      </c>
      <c r="C527" s="499"/>
      <c r="D527" s="49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00"/>
      <c r="U527" s="500"/>
      <c r="V527" s="500"/>
      <c r="W527" s="501"/>
    </row>
    <row r="528" spans="2:23" ht="15" customHeight="1" x14ac:dyDescent="0.2">
      <c r="B528" s="17">
        <v>478</v>
      </c>
      <c r="C528" s="495"/>
      <c r="D528" s="496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97"/>
      <c r="U528" s="497"/>
      <c r="V528" s="497"/>
      <c r="W528" s="498"/>
    </row>
    <row r="529" spans="2:23" ht="15" customHeight="1" x14ac:dyDescent="0.2">
      <c r="B529" s="16">
        <v>479</v>
      </c>
      <c r="C529" s="499"/>
      <c r="D529" s="49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00"/>
      <c r="U529" s="500"/>
      <c r="V529" s="500"/>
      <c r="W529" s="501"/>
    </row>
    <row r="530" spans="2:23" ht="15" customHeight="1" x14ac:dyDescent="0.2">
      <c r="B530" s="17">
        <v>480</v>
      </c>
      <c r="C530" s="495"/>
      <c r="D530" s="496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97"/>
      <c r="U530" s="497"/>
      <c r="V530" s="497"/>
      <c r="W530" s="498"/>
    </row>
    <row r="531" spans="2:23" ht="15" customHeight="1" x14ac:dyDescent="0.2">
      <c r="B531" s="16">
        <v>481</v>
      </c>
      <c r="C531" s="499"/>
      <c r="D531" s="49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00"/>
      <c r="U531" s="500"/>
      <c r="V531" s="500"/>
      <c r="W531" s="501"/>
    </row>
    <row r="532" spans="2:23" ht="15" customHeight="1" x14ac:dyDescent="0.2">
      <c r="B532" s="17">
        <v>482</v>
      </c>
      <c r="C532" s="495"/>
      <c r="D532" s="496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97"/>
      <c r="U532" s="497"/>
      <c r="V532" s="497"/>
      <c r="W532" s="498"/>
    </row>
    <row r="533" spans="2:23" ht="15" customHeight="1" x14ac:dyDescent="0.2">
      <c r="B533" s="16">
        <v>483</v>
      </c>
      <c r="C533" s="499"/>
      <c r="D533" s="49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00"/>
      <c r="U533" s="500"/>
      <c r="V533" s="500"/>
      <c r="W533" s="501"/>
    </row>
    <row r="534" spans="2:23" ht="15" customHeight="1" x14ac:dyDescent="0.2">
      <c r="B534" s="17">
        <v>484</v>
      </c>
      <c r="C534" s="495"/>
      <c r="D534" s="496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97"/>
      <c r="U534" s="497"/>
      <c r="V534" s="497"/>
      <c r="W534" s="498"/>
    </row>
    <row r="535" spans="2:23" ht="15" customHeight="1" x14ac:dyDescent="0.2">
      <c r="B535" s="16">
        <v>485</v>
      </c>
      <c r="C535" s="499"/>
      <c r="D535" s="49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00"/>
      <c r="U535" s="500"/>
      <c r="V535" s="500"/>
      <c r="W535" s="501"/>
    </row>
    <row r="536" spans="2:23" ht="15" customHeight="1" x14ac:dyDescent="0.2">
      <c r="B536" s="17">
        <v>486</v>
      </c>
      <c r="C536" s="495"/>
      <c r="D536" s="496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97"/>
      <c r="U536" s="497"/>
      <c r="V536" s="497"/>
      <c r="W536" s="498"/>
    </row>
    <row r="537" spans="2:23" ht="15" customHeight="1" x14ac:dyDescent="0.2">
      <c r="B537" s="16">
        <v>487</v>
      </c>
      <c r="C537" s="499"/>
      <c r="D537" s="49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00"/>
      <c r="U537" s="500"/>
      <c r="V537" s="500"/>
      <c r="W537" s="501"/>
    </row>
    <row r="538" spans="2:23" ht="15" customHeight="1" x14ac:dyDescent="0.2">
      <c r="B538" s="17">
        <v>488</v>
      </c>
      <c r="C538" s="495"/>
      <c r="D538" s="496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97"/>
      <c r="U538" s="497"/>
      <c r="V538" s="497"/>
      <c r="W538" s="498"/>
    </row>
    <row r="539" spans="2:23" ht="15" customHeight="1" x14ac:dyDescent="0.2">
      <c r="B539" s="16">
        <v>489</v>
      </c>
      <c r="C539" s="499"/>
      <c r="D539" s="49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00"/>
      <c r="U539" s="500"/>
      <c r="V539" s="500"/>
      <c r="W539" s="501"/>
    </row>
    <row r="540" spans="2:23" ht="15" customHeight="1" x14ac:dyDescent="0.2">
      <c r="B540" s="17">
        <v>490</v>
      </c>
      <c r="C540" s="495"/>
      <c r="D540" s="496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97"/>
      <c r="U540" s="497"/>
      <c r="V540" s="497"/>
      <c r="W540" s="498"/>
    </row>
    <row r="541" spans="2:23" ht="15" customHeight="1" x14ac:dyDescent="0.2">
      <c r="B541" s="16">
        <v>491</v>
      </c>
      <c r="C541" s="499"/>
      <c r="D541" s="49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00"/>
      <c r="U541" s="500"/>
      <c r="V541" s="500"/>
      <c r="W541" s="501"/>
    </row>
    <row r="542" spans="2:23" ht="15" customHeight="1" x14ac:dyDescent="0.2">
      <c r="B542" s="17">
        <v>492</v>
      </c>
      <c r="C542" s="495"/>
      <c r="D542" s="496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97"/>
      <c r="U542" s="497"/>
      <c r="V542" s="497"/>
      <c r="W542" s="498"/>
    </row>
    <row r="543" spans="2:23" ht="15" customHeight="1" x14ac:dyDescent="0.2">
      <c r="B543" s="16">
        <v>493</v>
      </c>
      <c r="C543" s="499"/>
      <c r="D543" s="49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00"/>
      <c r="U543" s="500"/>
      <c r="V543" s="500"/>
      <c r="W543" s="501"/>
    </row>
    <row r="544" spans="2:23" ht="15" customHeight="1" x14ac:dyDescent="0.2">
      <c r="B544" s="17">
        <v>494</v>
      </c>
      <c r="C544" s="495"/>
      <c r="D544" s="496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97"/>
      <c r="U544" s="497"/>
      <c r="V544" s="497"/>
      <c r="W544" s="498"/>
    </row>
    <row r="545" spans="2:23" ht="15" customHeight="1" x14ac:dyDescent="0.2">
      <c r="B545" s="16">
        <v>495</v>
      </c>
      <c r="C545" s="499"/>
      <c r="D545" s="49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00"/>
      <c r="U545" s="500"/>
      <c r="V545" s="500"/>
      <c r="W545" s="501"/>
    </row>
    <row r="546" spans="2:23" ht="15" customHeight="1" x14ac:dyDescent="0.2">
      <c r="B546" s="17">
        <v>496</v>
      </c>
      <c r="C546" s="495"/>
      <c r="D546" s="496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97"/>
      <c r="U546" s="497"/>
      <c r="V546" s="497"/>
      <c r="W546" s="498"/>
    </row>
    <row r="547" spans="2:23" ht="15" customHeight="1" x14ac:dyDescent="0.2">
      <c r="B547" s="16">
        <v>497</v>
      </c>
      <c r="C547" s="499"/>
      <c r="D547" s="49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00"/>
      <c r="U547" s="500"/>
      <c r="V547" s="500"/>
      <c r="W547" s="501"/>
    </row>
    <row r="548" spans="2:23" ht="15" customHeight="1" x14ac:dyDescent="0.2">
      <c r="B548" s="17">
        <v>498</v>
      </c>
      <c r="C548" s="495"/>
      <c r="D548" s="496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97"/>
      <c r="U548" s="497"/>
      <c r="V548" s="497"/>
      <c r="W548" s="498"/>
    </row>
    <row r="549" spans="2:23" ht="12.75" x14ac:dyDescent="0.2">
      <c r="B549" s="16">
        <v>499</v>
      </c>
      <c r="C549" s="499"/>
      <c r="D549" s="49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00"/>
      <c r="U549" s="500"/>
      <c r="V549" s="500"/>
      <c r="W549" s="501"/>
    </row>
    <row r="550" spans="2:23" ht="12.75" x14ac:dyDescent="0.2">
      <c r="B550" s="17">
        <v>500</v>
      </c>
      <c r="C550" s="495"/>
      <c r="D550" s="496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97"/>
      <c r="U550" s="497"/>
      <c r="V550" s="497"/>
      <c r="W550" s="498"/>
    </row>
    <row r="551" spans="2:23" ht="12.75" x14ac:dyDescent="0.2">
      <c r="B551" s="16">
        <v>501</v>
      </c>
      <c r="C551" s="499"/>
      <c r="D551" s="49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00"/>
      <c r="U551" s="500"/>
      <c r="V551" s="500"/>
      <c r="W551" s="501"/>
    </row>
    <row r="552" spans="2:23" ht="12.75" x14ac:dyDescent="0.2">
      <c r="B552" s="17">
        <v>502</v>
      </c>
      <c r="C552" s="495"/>
      <c r="D552" s="496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97"/>
      <c r="U552" s="497"/>
      <c r="V552" s="497"/>
      <c r="W552" s="498"/>
    </row>
    <row r="553" spans="2:23" ht="12.75" x14ac:dyDescent="0.2">
      <c r="B553" s="16">
        <v>503</v>
      </c>
      <c r="C553" s="499"/>
      <c r="D553" s="49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00"/>
      <c r="U553" s="500"/>
      <c r="V553" s="500"/>
      <c r="W553" s="501"/>
    </row>
    <row r="554" spans="2:23" ht="12.75" x14ac:dyDescent="0.2">
      <c r="B554" s="17">
        <v>504</v>
      </c>
      <c r="C554" s="495"/>
      <c r="D554" s="496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97"/>
      <c r="U554" s="497"/>
      <c r="V554" s="497"/>
      <c r="W554" s="498"/>
    </row>
    <row r="555" spans="2:23" ht="12.75" x14ac:dyDescent="0.2">
      <c r="B555" s="16">
        <v>505</v>
      </c>
      <c r="C555" s="499"/>
      <c r="D555" s="49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00"/>
      <c r="U555" s="500"/>
      <c r="V555" s="500"/>
      <c r="W555" s="501"/>
    </row>
    <row r="556" spans="2:23" ht="12.75" x14ac:dyDescent="0.2">
      <c r="B556" s="17">
        <v>506</v>
      </c>
      <c r="C556" s="495"/>
      <c r="D556" s="496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97"/>
      <c r="U556" s="497"/>
      <c r="V556" s="497"/>
      <c r="W556" s="498"/>
    </row>
    <row r="557" spans="2:23" ht="12.75" x14ac:dyDescent="0.2">
      <c r="B557" s="16">
        <v>507</v>
      </c>
      <c r="C557" s="499"/>
      <c r="D557" s="49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00"/>
      <c r="U557" s="500"/>
      <c r="V557" s="500"/>
      <c r="W557" s="501"/>
    </row>
    <row r="558" spans="2:23" ht="12.75" x14ac:dyDescent="0.2">
      <c r="B558" s="17">
        <v>508</v>
      </c>
      <c r="C558" s="495"/>
      <c r="D558" s="496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97"/>
      <c r="U558" s="497"/>
      <c r="V558" s="497"/>
      <c r="W558" s="498"/>
    </row>
    <row r="559" spans="2:23" ht="12.75" x14ac:dyDescent="0.2">
      <c r="B559" s="16">
        <v>509</v>
      </c>
      <c r="C559" s="499"/>
      <c r="D559" s="49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00"/>
      <c r="U559" s="500"/>
      <c r="V559" s="500"/>
      <c r="W559" s="501"/>
    </row>
    <row r="560" spans="2:23" ht="12.75" x14ac:dyDescent="0.2">
      <c r="B560" s="17">
        <v>510</v>
      </c>
      <c r="C560" s="495"/>
      <c r="D560" s="496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97"/>
      <c r="U560" s="497"/>
      <c r="V560" s="497"/>
      <c r="W560" s="498"/>
    </row>
    <row r="561" spans="2:23" ht="12.75" x14ac:dyDescent="0.2">
      <c r="B561" s="16">
        <v>511</v>
      </c>
      <c r="C561" s="499"/>
      <c r="D561" s="49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00"/>
      <c r="U561" s="500"/>
      <c r="V561" s="500"/>
      <c r="W561" s="501"/>
    </row>
    <row r="562" spans="2:23" ht="12.75" x14ac:dyDescent="0.2">
      <c r="B562" s="17">
        <v>512</v>
      </c>
      <c r="C562" s="495"/>
      <c r="D562" s="496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97"/>
      <c r="U562" s="497"/>
      <c r="V562" s="497"/>
      <c r="W562" s="498"/>
    </row>
    <row r="563" spans="2:23" ht="12.75" x14ac:dyDescent="0.2">
      <c r="B563" s="16">
        <v>513</v>
      </c>
      <c r="C563" s="499"/>
      <c r="D563" s="49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00"/>
      <c r="U563" s="500"/>
      <c r="V563" s="500"/>
      <c r="W563" s="501"/>
    </row>
    <row r="564" spans="2:23" ht="12.75" x14ac:dyDescent="0.2">
      <c r="B564" s="17">
        <v>514</v>
      </c>
      <c r="C564" s="495"/>
      <c r="D564" s="496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97"/>
      <c r="U564" s="497"/>
      <c r="V564" s="497"/>
      <c r="W564" s="498"/>
    </row>
    <row r="565" spans="2:23" ht="12.75" x14ac:dyDescent="0.2">
      <c r="B565" s="16">
        <v>515</v>
      </c>
      <c r="C565" s="499"/>
      <c r="D565" s="49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00"/>
      <c r="U565" s="500"/>
      <c r="V565" s="500"/>
      <c r="W565" s="501"/>
    </row>
    <row r="566" spans="2:23" ht="12.75" x14ac:dyDescent="0.2">
      <c r="B566" s="17">
        <v>516</v>
      </c>
      <c r="C566" s="495"/>
      <c r="D566" s="496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97"/>
      <c r="U566" s="497"/>
      <c r="V566" s="497"/>
      <c r="W566" s="498"/>
    </row>
    <row r="567" spans="2:23" ht="12.75" x14ac:dyDescent="0.2">
      <c r="B567" s="16">
        <v>517</v>
      </c>
      <c r="C567" s="499"/>
      <c r="D567" s="49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00"/>
      <c r="U567" s="500"/>
      <c r="V567" s="500"/>
      <c r="W567" s="501"/>
    </row>
    <row r="568" spans="2:23" ht="12.75" x14ac:dyDescent="0.2">
      <c r="B568" s="17">
        <v>518</v>
      </c>
      <c r="C568" s="495"/>
      <c r="D568" s="496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97"/>
      <c r="U568" s="497"/>
      <c r="V568" s="497"/>
      <c r="W568" s="498"/>
    </row>
    <row r="569" spans="2:23" ht="12.75" x14ac:dyDescent="0.2">
      <c r="B569" s="16">
        <v>519</v>
      </c>
      <c r="C569" s="499"/>
      <c r="D569" s="49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00"/>
      <c r="U569" s="500"/>
      <c r="V569" s="500"/>
      <c r="W569" s="501"/>
    </row>
    <row r="570" spans="2:23" ht="12.75" x14ac:dyDescent="0.2">
      <c r="B570" s="17">
        <v>520</v>
      </c>
      <c r="C570" s="495"/>
      <c r="D570" s="496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97"/>
      <c r="U570" s="497"/>
      <c r="V570" s="497"/>
      <c r="W570" s="498"/>
    </row>
    <row r="571" spans="2:23" ht="12.75" x14ac:dyDescent="0.2">
      <c r="B571" s="16">
        <v>521</v>
      </c>
      <c r="C571" s="499"/>
      <c r="D571" s="49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00"/>
      <c r="U571" s="500"/>
      <c r="V571" s="500"/>
      <c r="W571" s="501"/>
    </row>
    <row r="572" spans="2:23" ht="12.75" x14ac:dyDescent="0.2">
      <c r="B572" s="17">
        <v>522</v>
      </c>
      <c r="C572" s="495"/>
      <c r="D572" s="496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97"/>
      <c r="U572" s="497"/>
      <c r="V572" s="497"/>
      <c r="W572" s="498"/>
    </row>
    <row r="573" spans="2:23" ht="12.75" x14ac:dyDescent="0.2">
      <c r="B573" s="16">
        <v>523</v>
      </c>
      <c r="C573" s="499"/>
      <c r="D573" s="49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00"/>
      <c r="U573" s="500"/>
      <c r="V573" s="500"/>
      <c r="W573" s="501"/>
    </row>
    <row r="574" spans="2:23" ht="12.75" x14ac:dyDescent="0.2">
      <c r="B574" s="17">
        <v>524</v>
      </c>
      <c r="C574" s="495"/>
      <c r="D574" s="496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97"/>
      <c r="U574" s="497"/>
      <c r="V574" s="497"/>
      <c r="W574" s="498"/>
    </row>
    <row r="575" spans="2:23" ht="12.75" x14ac:dyDescent="0.2">
      <c r="B575" s="16">
        <v>525</v>
      </c>
      <c r="C575" s="499"/>
      <c r="D575" s="49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00"/>
      <c r="U575" s="500"/>
      <c r="V575" s="500"/>
      <c r="W575" s="501"/>
    </row>
    <row r="576" spans="2:23" ht="12.75" x14ac:dyDescent="0.2">
      <c r="B576" s="17">
        <v>526</v>
      </c>
      <c r="C576" s="495"/>
      <c r="D576" s="496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97"/>
      <c r="U576" s="497"/>
      <c r="V576" s="497"/>
      <c r="W576" s="498"/>
    </row>
    <row r="577" spans="2:23" ht="12.75" x14ac:dyDescent="0.2">
      <c r="B577" s="16">
        <v>527</v>
      </c>
      <c r="C577" s="499"/>
      <c r="D577" s="49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00"/>
      <c r="U577" s="500"/>
      <c r="V577" s="500"/>
      <c r="W577" s="501"/>
    </row>
    <row r="578" spans="2:23" ht="12.75" x14ac:dyDescent="0.2">
      <c r="B578" s="17">
        <v>528</v>
      </c>
      <c r="C578" s="495"/>
      <c r="D578" s="496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97"/>
      <c r="U578" s="497"/>
      <c r="V578" s="497"/>
      <c r="W578" s="498"/>
    </row>
    <row r="579" spans="2:23" ht="12.75" x14ac:dyDescent="0.2">
      <c r="B579" s="16">
        <v>529</v>
      </c>
      <c r="C579" s="499"/>
      <c r="D579" s="49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00"/>
      <c r="U579" s="500"/>
      <c r="V579" s="500"/>
      <c r="W579" s="501"/>
    </row>
    <row r="580" spans="2:23" ht="12.75" x14ac:dyDescent="0.2">
      <c r="B580" s="17">
        <v>530</v>
      </c>
      <c r="C580" s="495"/>
      <c r="D580" s="496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97"/>
      <c r="U580" s="497"/>
      <c r="V580" s="497"/>
      <c r="W580" s="498"/>
    </row>
    <row r="581" spans="2:23" ht="12.75" x14ac:dyDescent="0.2">
      <c r="B581" s="16">
        <v>531</v>
      </c>
      <c r="C581" s="499"/>
      <c r="D581" s="49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00"/>
      <c r="U581" s="500"/>
      <c r="V581" s="500"/>
      <c r="W581" s="501"/>
    </row>
    <row r="582" spans="2:23" ht="12.75" x14ac:dyDescent="0.2">
      <c r="B582" s="17">
        <v>532</v>
      </c>
      <c r="C582" s="495"/>
      <c r="D582" s="496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97"/>
      <c r="U582" s="497"/>
      <c r="V582" s="497"/>
      <c r="W582" s="498"/>
    </row>
    <row r="583" spans="2:23" ht="12.75" x14ac:dyDescent="0.2">
      <c r="B583" s="16">
        <v>533</v>
      </c>
      <c r="C583" s="499"/>
      <c r="D583" s="49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00"/>
      <c r="U583" s="500"/>
      <c r="V583" s="500"/>
      <c r="W583" s="501"/>
    </row>
    <row r="584" spans="2:23" ht="12.75" x14ac:dyDescent="0.2">
      <c r="B584" s="17">
        <v>534</v>
      </c>
      <c r="C584" s="495"/>
      <c r="D584" s="496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97"/>
      <c r="U584" s="497"/>
      <c r="V584" s="497"/>
      <c r="W584" s="498"/>
    </row>
    <row r="585" spans="2:23" ht="12.75" x14ac:dyDescent="0.2">
      <c r="B585" s="16">
        <v>535</v>
      </c>
      <c r="C585" s="499"/>
      <c r="D585" s="49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00"/>
      <c r="U585" s="500"/>
      <c r="V585" s="500"/>
      <c r="W585" s="501"/>
    </row>
    <row r="586" spans="2:23" ht="12.75" x14ac:dyDescent="0.2">
      <c r="B586" s="17">
        <v>536</v>
      </c>
      <c r="C586" s="495"/>
      <c r="D586" s="496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97"/>
      <c r="U586" s="497"/>
      <c r="V586" s="497"/>
      <c r="W586" s="498"/>
    </row>
    <row r="587" spans="2:23" ht="12.75" x14ac:dyDescent="0.2">
      <c r="B587" s="16">
        <v>537</v>
      </c>
      <c r="C587" s="499"/>
      <c r="D587" s="49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00"/>
      <c r="U587" s="500"/>
      <c r="V587" s="500"/>
      <c r="W587" s="501"/>
    </row>
    <row r="588" spans="2:23" ht="12.75" x14ac:dyDescent="0.2">
      <c r="B588" s="17">
        <v>538</v>
      </c>
      <c r="C588" s="495"/>
      <c r="D588" s="496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97"/>
      <c r="U588" s="497"/>
      <c r="V588" s="497"/>
      <c r="W588" s="498"/>
    </row>
    <row r="589" spans="2:23" ht="12.75" x14ac:dyDescent="0.2">
      <c r="B589" s="16">
        <v>539</v>
      </c>
      <c r="C589" s="499"/>
      <c r="D589" s="49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00"/>
      <c r="U589" s="500"/>
      <c r="V589" s="500"/>
      <c r="W589" s="501"/>
    </row>
    <row r="590" spans="2:23" ht="12.75" x14ac:dyDescent="0.2">
      <c r="B590" s="17">
        <v>540</v>
      </c>
      <c r="C590" s="495"/>
      <c r="D590" s="496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97"/>
      <c r="U590" s="497"/>
      <c r="V590" s="497"/>
      <c r="W590" s="498"/>
    </row>
    <row r="591" spans="2:23" ht="12.75" x14ac:dyDescent="0.2">
      <c r="B591" s="16">
        <v>541</v>
      </c>
      <c r="C591" s="499"/>
      <c r="D591" s="49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00"/>
      <c r="U591" s="500"/>
      <c r="V591" s="500"/>
      <c r="W591" s="501"/>
    </row>
    <row r="592" spans="2:23" ht="12.75" x14ac:dyDescent="0.2">
      <c r="B592" s="17">
        <v>542</v>
      </c>
      <c r="C592" s="495"/>
      <c r="D592" s="496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97"/>
      <c r="U592" s="497"/>
      <c r="V592" s="497"/>
      <c r="W592" s="498"/>
    </row>
    <row r="593" spans="2:23" ht="12.75" x14ac:dyDescent="0.2">
      <c r="B593" s="16">
        <v>543</v>
      </c>
      <c r="C593" s="499"/>
      <c r="D593" s="49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00"/>
      <c r="U593" s="500"/>
      <c r="V593" s="500"/>
      <c r="W593" s="501"/>
    </row>
    <row r="594" spans="2:23" ht="12.75" x14ac:dyDescent="0.2">
      <c r="B594" s="17">
        <v>544</v>
      </c>
      <c r="C594" s="495"/>
      <c r="D594" s="496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97"/>
      <c r="U594" s="497"/>
      <c r="V594" s="497"/>
      <c r="W594" s="498"/>
    </row>
    <row r="595" spans="2:23" ht="12.75" x14ac:dyDescent="0.2">
      <c r="B595" s="16">
        <v>545</v>
      </c>
      <c r="C595" s="499"/>
      <c r="D595" s="49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00"/>
      <c r="U595" s="500"/>
      <c r="V595" s="500"/>
      <c r="W595" s="501"/>
    </row>
    <row r="596" spans="2:23" ht="12.75" x14ac:dyDescent="0.2">
      <c r="B596" s="17">
        <v>546</v>
      </c>
      <c r="C596" s="495"/>
      <c r="D596" s="496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97"/>
      <c r="U596" s="497"/>
      <c r="V596" s="497"/>
      <c r="W596" s="498"/>
    </row>
    <row r="597" spans="2:23" ht="12.75" x14ac:dyDescent="0.2">
      <c r="B597" s="16">
        <v>547</v>
      </c>
      <c r="C597" s="499"/>
      <c r="D597" s="49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00"/>
      <c r="U597" s="500"/>
      <c r="V597" s="500"/>
      <c r="W597" s="501"/>
    </row>
    <row r="598" spans="2:23" ht="12.75" x14ac:dyDescent="0.2">
      <c r="B598" s="17">
        <v>548</v>
      </c>
      <c r="C598" s="495"/>
      <c r="D598" s="496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97"/>
      <c r="U598" s="497"/>
      <c r="V598" s="497"/>
      <c r="W598" s="498"/>
    </row>
    <row r="599" spans="2:23" ht="12.75" x14ac:dyDescent="0.2">
      <c r="B599" s="16">
        <v>549</v>
      </c>
      <c r="C599" s="499"/>
      <c r="D599" s="49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00"/>
      <c r="U599" s="500"/>
      <c r="V599" s="500"/>
      <c r="W599" s="501"/>
    </row>
    <row r="600" spans="2:23" ht="12.75" x14ac:dyDescent="0.2">
      <c r="B600" s="17">
        <v>550</v>
      </c>
      <c r="C600" s="495"/>
      <c r="D600" s="496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97"/>
      <c r="U600" s="497"/>
      <c r="V600" s="497"/>
      <c r="W600" s="498"/>
    </row>
    <row r="601" spans="2:23" ht="12.75" x14ac:dyDescent="0.2">
      <c r="B601" s="16">
        <v>551</v>
      </c>
      <c r="C601" s="499"/>
      <c r="D601" s="49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00"/>
      <c r="U601" s="500"/>
      <c r="V601" s="500"/>
      <c r="W601" s="501"/>
    </row>
    <row r="602" spans="2:23" ht="12.75" x14ac:dyDescent="0.2">
      <c r="B602" s="17">
        <v>552</v>
      </c>
      <c r="C602" s="495"/>
      <c r="D602" s="496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97"/>
      <c r="U602" s="497"/>
      <c r="V602" s="497"/>
      <c r="W602" s="498"/>
    </row>
    <row r="603" spans="2:23" ht="12.75" x14ac:dyDescent="0.2">
      <c r="B603" s="16">
        <v>553</v>
      </c>
      <c r="C603" s="499"/>
      <c r="D603" s="49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00"/>
      <c r="U603" s="500"/>
      <c r="V603" s="500"/>
      <c r="W603" s="501"/>
    </row>
    <row r="604" spans="2:23" ht="12.75" x14ac:dyDescent="0.2">
      <c r="B604" s="17">
        <v>554</v>
      </c>
      <c r="C604" s="495"/>
      <c r="D604" s="496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97"/>
      <c r="U604" s="497"/>
      <c r="V604" s="497"/>
      <c r="W604" s="498"/>
    </row>
    <row r="605" spans="2:23" ht="12.75" x14ac:dyDescent="0.2">
      <c r="B605" s="16">
        <v>555</v>
      </c>
      <c r="C605" s="499"/>
      <c r="D605" s="49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00"/>
      <c r="U605" s="500"/>
      <c r="V605" s="500"/>
      <c r="W605" s="501"/>
    </row>
    <row r="606" spans="2:23" ht="12.75" x14ac:dyDescent="0.2">
      <c r="B606" s="17">
        <v>556</v>
      </c>
      <c r="C606" s="495"/>
      <c r="D606" s="496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97"/>
      <c r="U606" s="497"/>
      <c r="V606" s="497"/>
      <c r="W606" s="498"/>
    </row>
    <row r="607" spans="2:23" ht="12.75" x14ac:dyDescent="0.2">
      <c r="B607" s="16">
        <v>557</v>
      </c>
      <c r="C607" s="499"/>
      <c r="D607" s="49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00"/>
      <c r="U607" s="500"/>
      <c r="V607" s="500"/>
      <c r="W607" s="501"/>
    </row>
    <row r="608" spans="2:23" ht="12.75" x14ac:dyDescent="0.2">
      <c r="B608" s="17">
        <v>558</v>
      </c>
      <c r="C608" s="495"/>
      <c r="D608" s="496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97"/>
      <c r="U608" s="497"/>
      <c r="V608" s="497"/>
      <c r="W608" s="498"/>
    </row>
    <row r="609" spans="2:23" ht="12.75" x14ac:dyDescent="0.2">
      <c r="B609" s="16">
        <v>559</v>
      </c>
      <c r="C609" s="499"/>
      <c r="D609" s="49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00"/>
      <c r="U609" s="500"/>
      <c r="V609" s="500"/>
      <c r="W609" s="501"/>
    </row>
    <row r="610" spans="2:23" ht="12.75" x14ac:dyDescent="0.2">
      <c r="B610" s="17">
        <v>560</v>
      </c>
      <c r="C610" s="495"/>
      <c r="D610" s="496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97"/>
      <c r="U610" s="497"/>
      <c r="V610" s="497"/>
      <c r="W610" s="498"/>
    </row>
    <row r="611" spans="2:23" ht="12.75" x14ac:dyDescent="0.2">
      <c r="B611" s="16">
        <v>561</v>
      </c>
      <c r="C611" s="499"/>
      <c r="D611" s="49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00"/>
      <c r="U611" s="500"/>
      <c r="V611" s="500"/>
      <c r="W611" s="501"/>
    </row>
    <row r="612" spans="2:23" ht="12.75" x14ac:dyDescent="0.2">
      <c r="B612" s="17">
        <v>562</v>
      </c>
      <c r="C612" s="495"/>
      <c r="D612" s="496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97"/>
      <c r="U612" s="497"/>
      <c r="V612" s="497"/>
      <c r="W612" s="498"/>
    </row>
    <row r="613" spans="2:23" ht="12.75" x14ac:dyDescent="0.2">
      <c r="B613" s="16">
        <v>563</v>
      </c>
      <c r="C613" s="499"/>
      <c r="D613" s="49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00"/>
      <c r="U613" s="500"/>
      <c r="V613" s="500"/>
      <c r="W613" s="501"/>
    </row>
    <row r="614" spans="2:23" ht="12.75" x14ac:dyDescent="0.2">
      <c r="B614" s="17">
        <v>564</v>
      </c>
      <c r="C614" s="495"/>
      <c r="D614" s="496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97"/>
      <c r="U614" s="497"/>
      <c r="V614" s="497"/>
      <c r="W614" s="498"/>
    </row>
    <row r="615" spans="2:23" ht="12.75" x14ac:dyDescent="0.2">
      <c r="B615" s="16">
        <v>565</v>
      </c>
      <c r="C615" s="499"/>
      <c r="D615" s="49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00"/>
      <c r="U615" s="500"/>
      <c r="V615" s="500"/>
      <c r="W615" s="501"/>
    </row>
    <row r="616" spans="2:23" ht="12.75" x14ac:dyDescent="0.2">
      <c r="B616" s="17">
        <v>566</v>
      </c>
      <c r="C616" s="495"/>
      <c r="D616" s="496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97"/>
      <c r="U616" s="497"/>
      <c r="V616" s="497"/>
      <c r="W616" s="498"/>
    </row>
    <row r="617" spans="2:23" ht="12.75" x14ac:dyDescent="0.2">
      <c r="B617" s="16">
        <v>567</v>
      </c>
      <c r="C617" s="499"/>
      <c r="D617" s="49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00"/>
      <c r="U617" s="500"/>
      <c r="V617" s="500"/>
      <c r="W617" s="501"/>
    </row>
    <row r="618" spans="2:23" ht="12.75" x14ac:dyDescent="0.2">
      <c r="B618" s="17">
        <v>568</v>
      </c>
      <c r="C618" s="495"/>
      <c r="D618" s="496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97"/>
      <c r="U618" s="497"/>
      <c r="V618" s="497"/>
      <c r="W618" s="498"/>
    </row>
    <row r="619" spans="2:23" ht="12.75" x14ac:dyDescent="0.2">
      <c r="B619" s="16">
        <v>569</v>
      </c>
      <c r="C619" s="499"/>
      <c r="D619" s="49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00"/>
      <c r="U619" s="500"/>
      <c r="V619" s="500"/>
      <c r="W619" s="501"/>
    </row>
    <row r="620" spans="2:23" ht="12.75" x14ac:dyDescent="0.2">
      <c r="B620" s="17">
        <v>570</v>
      </c>
      <c r="C620" s="495"/>
      <c r="D620" s="496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97"/>
      <c r="U620" s="497"/>
      <c r="V620" s="497"/>
      <c r="W620" s="498"/>
    </row>
    <row r="621" spans="2:23" ht="12.75" x14ac:dyDescent="0.2">
      <c r="B621" s="16">
        <v>571</v>
      </c>
      <c r="C621" s="499"/>
      <c r="D621" s="49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00"/>
      <c r="U621" s="500"/>
      <c r="V621" s="500"/>
      <c r="W621" s="501"/>
    </row>
    <row r="622" spans="2:23" ht="12.75" x14ac:dyDescent="0.2">
      <c r="B622" s="17">
        <v>572</v>
      </c>
      <c r="C622" s="495"/>
      <c r="D622" s="496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97"/>
      <c r="U622" s="497"/>
      <c r="V622" s="497"/>
      <c r="W622" s="498"/>
    </row>
    <row r="623" spans="2:23" ht="12.75" x14ac:dyDescent="0.2">
      <c r="B623" s="16">
        <v>573</v>
      </c>
      <c r="C623" s="499"/>
      <c r="D623" s="49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00"/>
      <c r="U623" s="500"/>
      <c r="V623" s="500"/>
      <c r="W623" s="501"/>
    </row>
    <row r="624" spans="2:23" ht="12.75" x14ac:dyDescent="0.2">
      <c r="B624" s="17">
        <v>574</v>
      </c>
      <c r="C624" s="495"/>
      <c r="D624" s="496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97"/>
      <c r="U624" s="497"/>
      <c r="V624" s="497"/>
      <c r="W624" s="498"/>
    </row>
    <row r="625" spans="2:23" ht="12.75" x14ac:dyDescent="0.2">
      <c r="B625" s="16">
        <v>575</v>
      </c>
      <c r="C625" s="499"/>
      <c r="D625" s="49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00"/>
      <c r="U625" s="500"/>
      <c r="V625" s="500"/>
      <c r="W625" s="501"/>
    </row>
    <row r="626" spans="2:23" ht="12.75" x14ac:dyDescent="0.2">
      <c r="B626" s="17">
        <v>576</v>
      </c>
      <c r="C626" s="495"/>
      <c r="D626" s="496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97"/>
      <c r="U626" s="497"/>
      <c r="V626" s="497"/>
      <c r="W626" s="498"/>
    </row>
    <row r="627" spans="2:23" ht="12.75" x14ac:dyDescent="0.2">
      <c r="B627" s="16">
        <v>577</v>
      </c>
      <c r="C627" s="499"/>
      <c r="D627" s="49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00"/>
      <c r="U627" s="500"/>
      <c r="V627" s="500"/>
      <c r="W627" s="501"/>
    </row>
    <row r="628" spans="2:23" ht="12.75" x14ac:dyDescent="0.2">
      <c r="B628" s="17">
        <v>578</v>
      </c>
      <c r="C628" s="495"/>
      <c r="D628" s="496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97"/>
      <c r="U628" s="497"/>
      <c r="V628" s="497"/>
      <c r="W628" s="498"/>
    </row>
    <row r="629" spans="2:23" ht="12.75" x14ac:dyDescent="0.2">
      <c r="B629" s="16">
        <v>579</v>
      </c>
      <c r="C629" s="499"/>
      <c r="D629" s="49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00"/>
      <c r="U629" s="500"/>
      <c r="V629" s="500"/>
      <c r="W629" s="501"/>
    </row>
    <row r="630" spans="2:23" ht="12.75" x14ac:dyDescent="0.2">
      <c r="B630" s="17">
        <v>580</v>
      </c>
      <c r="C630" s="495"/>
      <c r="D630" s="496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97"/>
      <c r="U630" s="497"/>
      <c r="V630" s="497"/>
      <c r="W630" s="498"/>
    </row>
    <row r="631" spans="2:23" ht="12.75" x14ac:dyDescent="0.2">
      <c r="B631" s="16">
        <v>581</v>
      </c>
      <c r="C631" s="499"/>
      <c r="D631" s="49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00"/>
      <c r="U631" s="500"/>
      <c r="V631" s="500"/>
      <c r="W631" s="501"/>
    </row>
    <row r="632" spans="2:23" ht="12.75" x14ac:dyDescent="0.2">
      <c r="B632" s="17">
        <v>582</v>
      </c>
      <c r="C632" s="495"/>
      <c r="D632" s="496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97"/>
      <c r="U632" s="497"/>
      <c r="V632" s="497"/>
      <c r="W632" s="498"/>
    </row>
    <row r="633" spans="2:23" ht="12.75" x14ac:dyDescent="0.2">
      <c r="B633" s="16">
        <v>583</v>
      </c>
      <c r="C633" s="499"/>
      <c r="D633" s="49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00"/>
      <c r="U633" s="500"/>
      <c r="V633" s="500"/>
      <c r="W633" s="501"/>
    </row>
    <row r="634" spans="2:23" ht="12.75" x14ac:dyDescent="0.2">
      <c r="B634" s="17">
        <v>584</v>
      </c>
      <c r="C634" s="495"/>
      <c r="D634" s="496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97"/>
      <c r="U634" s="497"/>
      <c r="V634" s="497"/>
      <c r="W634" s="498"/>
    </row>
    <row r="635" spans="2:23" ht="12.75" x14ac:dyDescent="0.2">
      <c r="B635" s="16">
        <v>585</v>
      </c>
      <c r="C635" s="499"/>
      <c r="D635" s="49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00"/>
      <c r="U635" s="500"/>
      <c r="V635" s="500"/>
      <c r="W635" s="501"/>
    </row>
    <row r="636" spans="2:23" ht="12.75" x14ac:dyDescent="0.2">
      <c r="B636" s="17">
        <v>586</v>
      </c>
      <c r="C636" s="495"/>
      <c r="D636" s="496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97"/>
      <c r="U636" s="497"/>
      <c r="V636" s="497"/>
      <c r="W636" s="498"/>
    </row>
    <row r="637" spans="2:23" ht="12.75" x14ac:dyDescent="0.2">
      <c r="B637" s="16">
        <v>587</v>
      </c>
      <c r="C637" s="499"/>
      <c r="D637" s="49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00"/>
      <c r="U637" s="500"/>
      <c r="V637" s="500"/>
      <c r="W637" s="501"/>
    </row>
    <row r="638" spans="2:23" ht="12.75" x14ac:dyDescent="0.2">
      <c r="B638" s="17">
        <v>588</v>
      </c>
      <c r="C638" s="495"/>
      <c r="D638" s="496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97"/>
      <c r="U638" s="497"/>
      <c r="V638" s="497"/>
      <c r="W638" s="498"/>
    </row>
    <row r="639" spans="2:23" ht="12.75" x14ac:dyDescent="0.2">
      <c r="B639" s="16">
        <v>589</v>
      </c>
      <c r="C639" s="499"/>
      <c r="D639" s="49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00"/>
      <c r="U639" s="500"/>
      <c r="V639" s="500"/>
      <c r="W639" s="501"/>
    </row>
    <row r="640" spans="2:23" ht="12.75" x14ac:dyDescent="0.2">
      <c r="B640" s="17">
        <v>590</v>
      </c>
      <c r="C640" s="495"/>
      <c r="D640" s="496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97"/>
      <c r="U640" s="497"/>
      <c r="V640" s="497"/>
      <c r="W640" s="498"/>
    </row>
    <row r="641" spans="2:23" ht="12.75" x14ac:dyDescent="0.2">
      <c r="B641" s="16">
        <v>591</v>
      </c>
      <c r="C641" s="499"/>
      <c r="D641" s="49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00"/>
      <c r="U641" s="500"/>
      <c r="V641" s="500"/>
      <c r="W641" s="501"/>
    </row>
    <row r="642" spans="2:23" ht="12.75" x14ac:dyDescent="0.2">
      <c r="B642" s="17">
        <v>592</v>
      </c>
      <c r="C642" s="495"/>
      <c r="D642" s="496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97"/>
      <c r="U642" s="497"/>
      <c r="V642" s="497"/>
      <c r="W642" s="498"/>
    </row>
    <row r="643" spans="2:23" ht="12.75" x14ac:dyDescent="0.2">
      <c r="B643" s="16">
        <v>593</v>
      </c>
      <c r="C643" s="499"/>
      <c r="D643" s="49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00"/>
      <c r="U643" s="500"/>
      <c r="V643" s="500"/>
      <c r="W643" s="501"/>
    </row>
    <row r="644" spans="2:23" ht="12.75" x14ac:dyDescent="0.2">
      <c r="B644" s="17">
        <v>594</v>
      </c>
      <c r="C644" s="495"/>
      <c r="D644" s="496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97"/>
      <c r="U644" s="497"/>
      <c r="V644" s="497"/>
      <c r="W644" s="498"/>
    </row>
    <row r="645" spans="2:23" ht="12.75" x14ac:dyDescent="0.2">
      <c r="B645" s="16">
        <v>595</v>
      </c>
      <c r="C645" s="499"/>
      <c r="D645" s="49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00"/>
      <c r="U645" s="500"/>
      <c r="V645" s="500"/>
      <c r="W645" s="501"/>
    </row>
    <row r="646" spans="2:23" ht="12.75" x14ac:dyDescent="0.2">
      <c r="B646" s="17">
        <v>596</v>
      </c>
      <c r="C646" s="495"/>
      <c r="D646" s="496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97"/>
      <c r="U646" s="497"/>
      <c r="V646" s="497"/>
      <c r="W646" s="498"/>
    </row>
    <row r="647" spans="2:23" ht="12.75" x14ac:dyDescent="0.2">
      <c r="B647" s="16">
        <v>597</v>
      </c>
      <c r="C647" s="499"/>
      <c r="D647" s="49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00"/>
      <c r="U647" s="500"/>
      <c r="V647" s="500"/>
      <c r="W647" s="501"/>
    </row>
    <row r="648" spans="2:23" ht="12.75" x14ac:dyDescent="0.2">
      <c r="B648" s="17">
        <v>598</v>
      </c>
      <c r="C648" s="495"/>
      <c r="D648" s="496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97"/>
      <c r="U648" s="497"/>
      <c r="V648" s="497"/>
      <c r="W648" s="498"/>
    </row>
    <row r="649" spans="2:23" ht="12.75" x14ac:dyDescent="0.2">
      <c r="B649" s="16">
        <v>599</v>
      </c>
      <c r="C649" s="499"/>
      <c r="D649" s="49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00"/>
      <c r="U649" s="500"/>
      <c r="V649" s="500"/>
      <c r="W649" s="501"/>
    </row>
    <row r="650" spans="2:23" ht="12.75" x14ac:dyDescent="0.2">
      <c r="B650" s="17">
        <v>600</v>
      </c>
      <c r="C650" s="495"/>
      <c r="D650" s="496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97"/>
      <c r="U650" s="497"/>
      <c r="V650" s="497"/>
      <c r="W650" s="498"/>
    </row>
    <row r="651" spans="2:23" ht="12.75" x14ac:dyDescent="0.2">
      <c r="B651" s="16">
        <v>601</v>
      </c>
      <c r="C651" s="499"/>
      <c r="D651" s="49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00"/>
      <c r="U651" s="500"/>
      <c r="V651" s="500"/>
      <c r="W651" s="501"/>
    </row>
    <row r="652" spans="2:23" ht="12.75" x14ac:dyDescent="0.2">
      <c r="B652" s="17">
        <v>602</v>
      </c>
      <c r="C652" s="495"/>
      <c r="D652" s="496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97"/>
      <c r="U652" s="497"/>
      <c r="V652" s="497"/>
      <c r="W652" s="498"/>
    </row>
    <row r="653" spans="2:23" ht="12.75" x14ac:dyDescent="0.2">
      <c r="B653" s="16">
        <v>603</v>
      </c>
      <c r="C653" s="499"/>
      <c r="D653" s="49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00"/>
      <c r="U653" s="500"/>
      <c r="V653" s="500"/>
      <c r="W653" s="501"/>
    </row>
    <row r="654" spans="2:23" ht="12.75" x14ac:dyDescent="0.2">
      <c r="B654" s="17">
        <v>604</v>
      </c>
      <c r="C654" s="495"/>
      <c r="D654" s="496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97"/>
      <c r="U654" s="497"/>
      <c r="V654" s="497"/>
      <c r="W654" s="498"/>
    </row>
    <row r="655" spans="2:23" ht="12.75" x14ac:dyDescent="0.2">
      <c r="B655" s="16">
        <v>605</v>
      </c>
      <c r="C655" s="499"/>
      <c r="D655" s="49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00"/>
      <c r="U655" s="500"/>
      <c r="V655" s="500"/>
      <c r="W655" s="501"/>
    </row>
    <row r="656" spans="2:23" ht="12.75" x14ac:dyDescent="0.2">
      <c r="B656" s="17">
        <v>606</v>
      </c>
      <c r="C656" s="495"/>
      <c r="D656" s="496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97"/>
      <c r="U656" s="497"/>
      <c r="V656" s="497"/>
      <c r="W656" s="498"/>
    </row>
    <row r="657" spans="2:23" ht="12.75" x14ac:dyDescent="0.2">
      <c r="B657" s="16">
        <v>607</v>
      </c>
      <c r="C657" s="499"/>
      <c r="D657" s="49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00"/>
      <c r="U657" s="500"/>
      <c r="V657" s="500"/>
      <c r="W657" s="501"/>
    </row>
    <row r="658" spans="2:23" ht="12.75" x14ac:dyDescent="0.2">
      <c r="B658" s="17">
        <v>608</v>
      </c>
      <c r="C658" s="495"/>
      <c r="D658" s="496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97"/>
      <c r="U658" s="497"/>
      <c r="V658" s="497"/>
      <c r="W658" s="498"/>
    </row>
    <row r="659" spans="2:23" ht="12.75" x14ac:dyDescent="0.2">
      <c r="B659" s="16">
        <v>609</v>
      </c>
      <c r="C659" s="499"/>
      <c r="D659" s="49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00"/>
      <c r="U659" s="500"/>
      <c r="V659" s="500"/>
      <c r="W659" s="501"/>
    </row>
    <row r="660" spans="2:23" ht="12.75" x14ac:dyDescent="0.2">
      <c r="B660" s="17">
        <v>610</v>
      </c>
      <c r="C660" s="495"/>
      <c r="D660" s="496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97"/>
      <c r="U660" s="497"/>
      <c r="V660" s="497"/>
      <c r="W660" s="498"/>
    </row>
    <row r="661" spans="2:23" ht="12.75" x14ac:dyDescent="0.2">
      <c r="B661" s="16">
        <v>611</v>
      </c>
      <c r="C661" s="499"/>
      <c r="D661" s="49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00"/>
      <c r="U661" s="500"/>
      <c r="V661" s="500"/>
      <c r="W661" s="501"/>
    </row>
    <row r="662" spans="2:23" ht="12.75" x14ac:dyDescent="0.2">
      <c r="B662" s="17">
        <v>612</v>
      </c>
      <c r="C662" s="495"/>
      <c r="D662" s="496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97"/>
      <c r="U662" s="497"/>
      <c r="V662" s="497"/>
      <c r="W662" s="498"/>
    </row>
    <row r="663" spans="2:23" ht="12.75" x14ac:dyDescent="0.2">
      <c r="B663" s="16">
        <v>613</v>
      </c>
      <c r="C663" s="499"/>
      <c r="D663" s="49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00"/>
      <c r="U663" s="500"/>
      <c r="V663" s="500"/>
      <c r="W663" s="501"/>
    </row>
    <row r="664" spans="2:23" ht="12.75" x14ac:dyDescent="0.2">
      <c r="B664" s="17">
        <v>614</v>
      </c>
      <c r="C664" s="495"/>
      <c r="D664" s="496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97"/>
      <c r="U664" s="497"/>
      <c r="V664" s="497"/>
      <c r="W664" s="498"/>
    </row>
    <row r="665" spans="2:23" ht="12.75" x14ac:dyDescent="0.2">
      <c r="B665" s="16">
        <v>615</v>
      </c>
      <c r="C665" s="499"/>
      <c r="D665" s="49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00"/>
      <c r="U665" s="500"/>
      <c r="V665" s="500"/>
      <c r="W665" s="501"/>
    </row>
    <row r="666" spans="2:23" ht="12.75" x14ac:dyDescent="0.2">
      <c r="B666" s="17">
        <v>616</v>
      </c>
      <c r="C666" s="495"/>
      <c r="D666" s="496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97"/>
      <c r="U666" s="497"/>
      <c r="V666" s="497"/>
      <c r="W666" s="498"/>
    </row>
    <row r="667" spans="2:23" ht="12.75" x14ac:dyDescent="0.2">
      <c r="B667" s="16">
        <v>617</v>
      </c>
      <c r="C667" s="499"/>
      <c r="D667" s="49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00"/>
      <c r="U667" s="500"/>
      <c r="V667" s="500"/>
      <c r="W667" s="501"/>
    </row>
    <row r="668" spans="2:23" ht="12.75" x14ac:dyDescent="0.2">
      <c r="B668" s="17">
        <v>618</v>
      </c>
      <c r="C668" s="495"/>
      <c r="D668" s="496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97"/>
      <c r="U668" s="497"/>
      <c r="V668" s="497"/>
      <c r="W668" s="498"/>
    </row>
    <row r="669" spans="2:23" ht="12.75" x14ac:dyDescent="0.2">
      <c r="B669" s="16">
        <v>619</v>
      </c>
      <c r="C669" s="499"/>
      <c r="D669" s="49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00"/>
      <c r="U669" s="500"/>
      <c r="V669" s="500"/>
      <c r="W669" s="501"/>
    </row>
    <row r="670" spans="2:23" ht="12.75" x14ac:dyDescent="0.2">
      <c r="B670" s="17">
        <v>620</v>
      </c>
      <c r="C670" s="495"/>
      <c r="D670" s="496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97"/>
      <c r="U670" s="497"/>
      <c r="V670" s="497"/>
      <c r="W670" s="498"/>
    </row>
    <row r="671" spans="2:23" ht="12.75" x14ac:dyDescent="0.2">
      <c r="B671" s="16">
        <v>621</v>
      </c>
      <c r="C671" s="499"/>
      <c r="D671" s="49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00"/>
      <c r="U671" s="500"/>
      <c r="V671" s="500"/>
      <c r="W671" s="501"/>
    </row>
    <row r="672" spans="2:23" ht="12.75" x14ac:dyDescent="0.2">
      <c r="B672" s="17">
        <v>622</v>
      </c>
      <c r="C672" s="495"/>
      <c r="D672" s="496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97"/>
      <c r="U672" s="497"/>
      <c r="V672" s="497"/>
      <c r="W672" s="498"/>
    </row>
    <row r="673" spans="2:23" ht="12.75" x14ac:dyDescent="0.2">
      <c r="B673" s="16">
        <v>623</v>
      </c>
      <c r="C673" s="499"/>
      <c r="D673" s="49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00"/>
      <c r="U673" s="500"/>
      <c r="V673" s="500"/>
      <c r="W673" s="501"/>
    </row>
    <row r="674" spans="2:23" ht="12.75" x14ac:dyDescent="0.2">
      <c r="B674" s="17">
        <v>624</v>
      </c>
      <c r="C674" s="495"/>
      <c r="D674" s="496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97"/>
      <c r="U674" s="497"/>
      <c r="V674" s="497"/>
      <c r="W674" s="498"/>
    </row>
    <row r="675" spans="2:23" ht="12.75" x14ac:dyDescent="0.2">
      <c r="B675" s="16">
        <v>625</v>
      </c>
      <c r="C675" s="499"/>
      <c r="D675" s="49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00"/>
      <c r="U675" s="500"/>
      <c r="V675" s="500"/>
      <c r="W675" s="501"/>
    </row>
    <row r="676" spans="2:23" ht="12.75" x14ac:dyDescent="0.2">
      <c r="B676" s="17">
        <v>626</v>
      </c>
      <c r="C676" s="495"/>
      <c r="D676" s="496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97"/>
      <c r="U676" s="497"/>
      <c r="V676" s="497"/>
      <c r="W676" s="498"/>
    </row>
    <row r="677" spans="2:23" ht="12.75" x14ac:dyDescent="0.2">
      <c r="B677" s="16">
        <v>627</v>
      </c>
      <c r="C677" s="499"/>
      <c r="D677" s="49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00"/>
      <c r="U677" s="500"/>
      <c r="V677" s="500"/>
      <c r="W677" s="501"/>
    </row>
    <row r="678" spans="2:23" ht="12.75" x14ac:dyDescent="0.2">
      <c r="B678" s="17">
        <v>628</v>
      </c>
      <c r="C678" s="495"/>
      <c r="D678" s="496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97"/>
      <c r="U678" s="497"/>
      <c r="V678" s="497"/>
      <c r="W678" s="498"/>
    </row>
    <row r="679" spans="2:23" ht="12.75" x14ac:dyDescent="0.2">
      <c r="B679" s="16">
        <v>629</v>
      </c>
      <c r="C679" s="499"/>
      <c r="D679" s="49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00"/>
      <c r="U679" s="500"/>
      <c r="V679" s="500"/>
      <c r="W679" s="501"/>
    </row>
    <row r="680" spans="2:23" ht="12.75" x14ac:dyDescent="0.2">
      <c r="B680" s="17">
        <v>630</v>
      </c>
      <c r="C680" s="495"/>
      <c r="D680" s="496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97"/>
      <c r="U680" s="497"/>
      <c r="V680" s="497"/>
      <c r="W680" s="498"/>
    </row>
    <row r="681" spans="2:23" ht="12.75" x14ac:dyDescent="0.2">
      <c r="B681" s="16">
        <v>631</v>
      </c>
      <c r="C681" s="499"/>
      <c r="D681" s="49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00"/>
      <c r="U681" s="500"/>
      <c r="V681" s="500"/>
      <c r="W681" s="501"/>
    </row>
    <row r="682" spans="2:23" ht="12.75" x14ac:dyDescent="0.2">
      <c r="B682" s="17">
        <v>632</v>
      </c>
      <c r="C682" s="495"/>
      <c r="D682" s="496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97"/>
      <c r="U682" s="497"/>
      <c r="V682" s="497"/>
      <c r="W682" s="498"/>
    </row>
    <row r="683" spans="2:23" ht="12.75" x14ac:dyDescent="0.2">
      <c r="B683" s="16">
        <v>633</v>
      </c>
      <c r="C683" s="499"/>
      <c r="D683" s="49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00"/>
      <c r="U683" s="500"/>
      <c r="V683" s="500"/>
      <c r="W683" s="501"/>
    </row>
    <row r="684" spans="2:23" ht="12.75" x14ac:dyDescent="0.2">
      <c r="B684" s="17">
        <v>634</v>
      </c>
      <c r="C684" s="495"/>
      <c r="D684" s="496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97"/>
      <c r="U684" s="497"/>
      <c r="V684" s="497"/>
      <c r="W684" s="498"/>
    </row>
    <row r="685" spans="2:23" ht="12.75" x14ac:dyDescent="0.2">
      <c r="B685" s="16">
        <v>635</v>
      </c>
      <c r="C685" s="499"/>
      <c r="D685" s="49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00"/>
      <c r="U685" s="500"/>
      <c r="V685" s="500"/>
      <c r="W685" s="501"/>
    </row>
    <row r="686" spans="2:23" ht="12.75" x14ac:dyDescent="0.2">
      <c r="B686" s="17">
        <v>636</v>
      </c>
      <c r="C686" s="495"/>
      <c r="D686" s="496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97"/>
      <c r="U686" s="497"/>
      <c r="V686" s="497"/>
      <c r="W686" s="498"/>
    </row>
    <row r="687" spans="2:23" ht="12.75" x14ac:dyDescent="0.2">
      <c r="B687" s="16">
        <v>637</v>
      </c>
      <c r="C687" s="499"/>
      <c r="D687" s="49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00"/>
      <c r="U687" s="500"/>
      <c r="V687" s="500"/>
      <c r="W687" s="501"/>
    </row>
    <row r="688" spans="2:23" ht="12.75" x14ac:dyDescent="0.2">
      <c r="B688" s="17">
        <v>638</v>
      </c>
      <c r="C688" s="495"/>
      <c r="D688" s="496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97"/>
      <c r="U688" s="497"/>
      <c r="V688" s="497"/>
      <c r="W688" s="498"/>
    </row>
    <row r="689" spans="2:23" ht="12.75" x14ac:dyDescent="0.2">
      <c r="B689" s="16">
        <v>639</v>
      </c>
      <c r="C689" s="499"/>
      <c r="D689" s="49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00"/>
      <c r="U689" s="500"/>
      <c r="V689" s="500"/>
      <c r="W689" s="501"/>
    </row>
    <row r="690" spans="2:23" ht="12.75" x14ac:dyDescent="0.2">
      <c r="B690" s="17">
        <v>640</v>
      </c>
      <c r="C690" s="495"/>
      <c r="D690" s="496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97"/>
      <c r="U690" s="497"/>
      <c r="V690" s="497"/>
      <c r="W690" s="498"/>
    </row>
    <row r="691" spans="2:23" ht="12.75" x14ac:dyDescent="0.2">
      <c r="B691" s="16">
        <v>641</v>
      </c>
      <c r="C691" s="499"/>
      <c r="D691" s="49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00"/>
      <c r="U691" s="500"/>
      <c r="V691" s="500"/>
      <c r="W691" s="501"/>
    </row>
    <row r="692" spans="2:23" ht="12.75" x14ac:dyDescent="0.2">
      <c r="B692" s="17">
        <v>642</v>
      </c>
      <c r="C692" s="495"/>
      <c r="D692" s="496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97"/>
      <c r="U692" s="497"/>
      <c r="V692" s="497"/>
      <c r="W692" s="498"/>
    </row>
    <row r="693" spans="2:23" ht="12.75" x14ac:dyDescent="0.2">
      <c r="B693" s="16">
        <v>643</v>
      </c>
      <c r="C693" s="499"/>
      <c r="D693" s="49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00"/>
      <c r="U693" s="500"/>
      <c r="V693" s="500"/>
      <c r="W693" s="501"/>
    </row>
    <row r="694" spans="2:23" ht="12.75" x14ac:dyDescent="0.2">
      <c r="B694" s="17">
        <v>644</v>
      </c>
      <c r="C694" s="495"/>
      <c r="D694" s="496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97"/>
      <c r="U694" s="497"/>
      <c r="V694" s="497"/>
      <c r="W694" s="498"/>
    </row>
    <row r="695" spans="2:23" ht="12.75" x14ac:dyDescent="0.2">
      <c r="B695" s="16">
        <v>645</v>
      </c>
      <c r="C695" s="499"/>
      <c r="D695" s="49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00"/>
      <c r="U695" s="500"/>
      <c r="V695" s="500"/>
      <c r="W695" s="501"/>
    </row>
    <row r="696" spans="2:23" ht="12.75" x14ac:dyDescent="0.2">
      <c r="B696" s="17">
        <v>646</v>
      </c>
      <c r="C696" s="495"/>
      <c r="D696" s="496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97"/>
      <c r="U696" s="497"/>
      <c r="V696" s="497"/>
      <c r="W696" s="498"/>
    </row>
    <row r="697" spans="2:23" ht="12.75" x14ac:dyDescent="0.2">
      <c r="B697" s="16">
        <v>647</v>
      </c>
      <c r="C697" s="499"/>
      <c r="D697" s="49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00"/>
      <c r="U697" s="500"/>
      <c r="V697" s="500"/>
      <c r="W697" s="501"/>
    </row>
    <row r="698" spans="2:23" ht="12.75" x14ac:dyDescent="0.2">
      <c r="B698" s="17">
        <v>648</v>
      </c>
      <c r="C698" s="495"/>
      <c r="D698" s="496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97"/>
      <c r="U698" s="497"/>
      <c r="V698" s="497"/>
      <c r="W698" s="498"/>
    </row>
    <row r="699" spans="2:23" ht="12.75" x14ac:dyDescent="0.2">
      <c r="B699" s="16">
        <v>649</v>
      </c>
      <c r="C699" s="499"/>
      <c r="D699" s="49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00"/>
      <c r="U699" s="500"/>
      <c r="V699" s="500"/>
      <c r="W699" s="501"/>
    </row>
    <row r="700" spans="2:23" ht="12.75" x14ac:dyDescent="0.2">
      <c r="B700" s="17">
        <v>650</v>
      </c>
      <c r="C700" s="495"/>
      <c r="D700" s="496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97"/>
      <c r="U700" s="497"/>
      <c r="V700" s="497"/>
      <c r="W700" s="498"/>
    </row>
    <row r="701" spans="2:23" ht="12.75" x14ac:dyDescent="0.2">
      <c r="B701" s="16">
        <v>651</v>
      </c>
      <c r="C701" s="499"/>
      <c r="D701" s="49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00"/>
      <c r="U701" s="500"/>
      <c r="V701" s="500"/>
      <c r="W701" s="501"/>
    </row>
    <row r="702" spans="2:23" ht="12.75" x14ac:dyDescent="0.2">
      <c r="B702" s="17">
        <v>652</v>
      </c>
      <c r="C702" s="495"/>
      <c r="D702" s="496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97"/>
      <c r="U702" s="497"/>
      <c r="V702" s="497"/>
      <c r="W702" s="498"/>
    </row>
    <row r="703" spans="2:23" ht="12.75" x14ac:dyDescent="0.2">
      <c r="B703" s="16">
        <v>653</v>
      </c>
      <c r="C703" s="499"/>
      <c r="D703" s="49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00"/>
      <c r="U703" s="500"/>
      <c r="V703" s="500"/>
      <c r="W703" s="501"/>
    </row>
    <row r="704" spans="2:23" ht="12.75" x14ac:dyDescent="0.2">
      <c r="B704" s="17">
        <v>654</v>
      </c>
      <c r="C704" s="495"/>
      <c r="D704" s="496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97"/>
      <c r="U704" s="497"/>
      <c r="V704" s="497"/>
      <c r="W704" s="498"/>
    </row>
    <row r="705" spans="2:23" ht="12.75" x14ac:dyDescent="0.2">
      <c r="B705" s="16">
        <v>655</v>
      </c>
      <c r="C705" s="499"/>
      <c r="D705" s="49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00"/>
      <c r="U705" s="500"/>
      <c r="V705" s="500"/>
      <c r="W705" s="501"/>
    </row>
    <row r="706" spans="2:23" ht="12.75" x14ac:dyDescent="0.2">
      <c r="B706" s="17">
        <v>656</v>
      </c>
      <c r="C706" s="495"/>
      <c r="D706" s="496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97"/>
      <c r="U706" s="497"/>
      <c r="V706" s="497"/>
      <c r="W706" s="498"/>
    </row>
    <row r="707" spans="2:23" ht="12.75" x14ac:dyDescent="0.2">
      <c r="B707" s="16">
        <v>657</v>
      </c>
      <c r="C707" s="499"/>
      <c r="D707" s="49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00"/>
      <c r="U707" s="500"/>
      <c r="V707" s="500"/>
      <c r="W707" s="501"/>
    </row>
    <row r="708" spans="2:23" ht="12.75" x14ac:dyDescent="0.2">
      <c r="B708" s="17">
        <v>658</v>
      </c>
      <c r="C708" s="495"/>
      <c r="D708" s="496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97"/>
      <c r="U708" s="497"/>
      <c r="V708" s="497"/>
      <c r="W708" s="498"/>
    </row>
    <row r="709" spans="2:23" ht="12.75" x14ac:dyDescent="0.2">
      <c r="B709" s="16">
        <v>659</v>
      </c>
      <c r="C709" s="499"/>
      <c r="D709" s="49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00"/>
      <c r="U709" s="500"/>
      <c r="V709" s="500"/>
      <c r="W709" s="501"/>
    </row>
    <row r="710" spans="2:23" ht="12.75" x14ac:dyDescent="0.2">
      <c r="B710" s="17">
        <v>660</v>
      </c>
      <c r="C710" s="495"/>
      <c r="D710" s="496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97"/>
      <c r="U710" s="497"/>
      <c r="V710" s="497"/>
      <c r="W710" s="498"/>
    </row>
    <row r="711" spans="2:23" ht="12.75" x14ac:dyDescent="0.2">
      <c r="B711" s="16">
        <v>661</v>
      </c>
      <c r="C711" s="499"/>
      <c r="D711" s="49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00"/>
      <c r="U711" s="500"/>
      <c r="V711" s="500"/>
      <c r="W711" s="501"/>
    </row>
    <row r="712" spans="2:23" ht="12.75" x14ac:dyDescent="0.2">
      <c r="B712" s="17">
        <v>662</v>
      </c>
      <c r="C712" s="495"/>
      <c r="D712" s="496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97"/>
      <c r="U712" s="497"/>
      <c r="V712" s="497"/>
      <c r="W712" s="498"/>
    </row>
    <row r="713" spans="2:23" ht="12.75" x14ac:dyDescent="0.2">
      <c r="B713" s="16">
        <v>663</v>
      </c>
      <c r="C713" s="499"/>
      <c r="D713" s="49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00"/>
      <c r="U713" s="500"/>
      <c r="V713" s="500"/>
      <c r="W713" s="501"/>
    </row>
    <row r="714" spans="2:23" ht="12.75" x14ac:dyDescent="0.2">
      <c r="B714" s="17">
        <v>664</v>
      </c>
      <c r="C714" s="495"/>
      <c r="D714" s="496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97"/>
      <c r="U714" s="497"/>
      <c r="V714" s="497"/>
      <c r="W714" s="498"/>
    </row>
    <row r="715" spans="2:23" ht="12.75" x14ac:dyDescent="0.2">
      <c r="B715" s="16">
        <v>665</v>
      </c>
      <c r="C715" s="499"/>
      <c r="D715" s="49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00"/>
      <c r="U715" s="500"/>
      <c r="V715" s="500"/>
      <c r="W715" s="501"/>
    </row>
    <row r="716" spans="2:23" ht="12.75" x14ac:dyDescent="0.2">
      <c r="B716" s="17">
        <v>666</v>
      </c>
      <c r="C716" s="495"/>
      <c r="D716" s="496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97"/>
      <c r="U716" s="497"/>
      <c r="V716" s="497"/>
      <c r="W716" s="498"/>
    </row>
    <row r="717" spans="2:23" ht="12.75" x14ac:dyDescent="0.2">
      <c r="B717" s="16">
        <v>667</v>
      </c>
      <c r="C717" s="499"/>
      <c r="D717" s="49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00"/>
      <c r="U717" s="500"/>
      <c r="V717" s="500"/>
      <c r="W717" s="501"/>
    </row>
    <row r="718" spans="2:23" ht="12.75" x14ac:dyDescent="0.2">
      <c r="B718" s="17">
        <v>668</v>
      </c>
      <c r="C718" s="495"/>
      <c r="D718" s="496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97"/>
      <c r="U718" s="497"/>
      <c r="V718" s="497"/>
      <c r="W718" s="498"/>
    </row>
    <row r="719" spans="2:23" ht="12.75" x14ac:dyDescent="0.2">
      <c r="B719" s="16">
        <v>669</v>
      </c>
      <c r="C719" s="499"/>
      <c r="D719" s="49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00"/>
      <c r="U719" s="500"/>
      <c r="V719" s="500"/>
      <c r="W719" s="501"/>
    </row>
    <row r="720" spans="2:23" ht="12.75" x14ac:dyDescent="0.2">
      <c r="B720" s="17">
        <v>670</v>
      </c>
      <c r="C720" s="495"/>
      <c r="D720" s="496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97"/>
      <c r="U720" s="497"/>
      <c r="V720" s="497"/>
      <c r="W720" s="498"/>
    </row>
    <row r="721" spans="2:23" ht="12.75" x14ac:dyDescent="0.2">
      <c r="B721" s="16">
        <v>671</v>
      </c>
      <c r="C721" s="499"/>
      <c r="D721" s="49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00"/>
      <c r="U721" s="500"/>
      <c r="V721" s="500"/>
      <c r="W721" s="501"/>
    </row>
    <row r="722" spans="2:23" ht="12.75" x14ac:dyDescent="0.2">
      <c r="B722" s="17">
        <v>672</v>
      </c>
      <c r="C722" s="495"/>
      <c r="D722" s="496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97"/>
      <c r="U722" s="497"/>
      <c r="V722" s="497"/>
      <c r="W722" s="498"/>
    </row>
    <row r="723" spans="2:23" ht="12.75" x14ac:dyDescent="0.2">
      <c r="B723" s="16">
        <v>673</v>
      </c>
      <c r="C723" s="499"/>
      <c r="D723" s="49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00"/>
      <c r="U723" s="500"/>
      <c r="V723" s="500"/>
      <c r="W723" s="501"/>
    </row>
    <row r="724" spans="2:23" ht="12.75" x14ac:dyDescent="0.2">
      <c r="B724" s="17">
        <v>674</v>
      </c>
      <c r="C724" s="495"/>
      <c r="D724" s="496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97"/>
      <c r="U724" s="497"/>
      <c r="V724" s="497"/>
      <c r="W724" s="498"/>
    </row>
    <row r="725" spans="2:23" ht="12.75" x14ac:dyDescent="0.2">
      <c r="B725" s="16">
        <v>675</v>
      </c>
      <c r="C725" s="499"/>
      <c r="D725" s="49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00"/>
      <c r="U725" s="500"/>
      <c r="V725" s="500"/>
      <c r="W725" s="501"/>
    </row>
    <row r="726" spans="2:23" ht="12.75" x14ac:dyDescent="0.2">
      <c r="B726" s="17">
        <v>676</v>
      </c>
      <c r="C726" s="495"/>
      <c r="D726" s="496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97"/>
      <c r="U726" s="497"/>
      <c r="V726" s="497"/>
      <c r="W726" s="498"/>
    </row>
    <row r="727" spans="2:23" ht="12.75" x14ac:dyDescent="0.2">
      <c r="B727" s="16">
        <v>677</v>
      </c>
      <c r="C727" s="499"/>
      <c r="D727" s="49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00"/>
      <c r="U727" s="500"/>
      <c r="V727" s="500"/>
      <c r="W727" s="501"/>
    </row>
    <row r="728" spans="2:23" ht="12.75" x14ac:dyDescent="0.2">
      <c r="B728" s="17">
        <v>678</v>
      </c>
      <c r="C728" s="495"/>
      <c r="D728" s="496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97"/>
      <c r="U728" s="497"/>
      <c r="V728" s="497"/>
      <c r="W728" s="498"/>
    </row>
    <row r="729" spans="2:23" ht="12.75" x14ac:dyDescent="0.2">
      <c r="B729" s="16">
        <v>679</v>
      </c>
      <c r="C729" s="499"/>
      <c r="D729" s="49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00"/>
      <c r="U729" s="500"/>
      <c r="V729" s="500"/>
      <c r="W729" s="501"/>
    </row>
    <row r="730" spans="2:23" ht="12.75" x14ac:dyDescent="0.2">
      <c r="B730" s="17">
        <v>680</v>
      </c>
      <c r="C730" s="495"/>
      <c r="D730" s="496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97"/>
      <c r="U730" s="497"/>
      <c r="V730" s="497"/>
      <c r="W730" s="498"/>
    </row>
    <row r="731" spans="2:23" ht="12.75" x14ac:dyDescent="0.2">
      <c r="B731" s="16">
        <v>681</v>
      </c>
      <c r="C731" s="499"/>
      <c r="D731" s="49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00"/>
      <c r="U731" s="500"/>
      <c r="V731" s="500"/>
      <c r="W731" s="501"/>
    </row>
    <row r="732" spans="2:23" ht="12.75" x14ac:dyDescent="0.2">
      <c r="B732" s="17">
        <v>682</v>
      </c>
      <c r="C732" s="495"/>
      <c r="D732" s="496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97"/>
      <c r="U732" s="497"/>
      <c r="V732" s="497"/>
      <c r="W732" s="498"/>
    </row>
    <row r="733" spans="2:23" ht="12.75" x14ac:dyDescent="0.2">
      <c r="B733" s="16">
        <v>683</v>
      </c>
      <c r="C733" s="499"/>
      <c r="D733" s="49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00"/>
      <c r="U733" s="500"/>
      <c r="V733" s="500"/>
      <c r="W733" s="501"/>
    </row>
    <row r="734" spans="2:23" ht="12.75" x14ac:dyDescent="0.2">
      <c r="B734" s="17">
        <v>684</v>
      </c>
      <c r="C734" s="495"/>
      <c r="D734" s="496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97"/>
      <c r="U734" s="497"/>
      <c r="V734" s="497"/>
      <c r="W734" s="498"/>
    </row>
    <row r="735" spans="2:23" ht="12.75" x14ac:dyDescent="0.2">
      <c r="B735" s="16">
        <v>685</v>
      </c>
      <c r="C735" s="499"/>
      <c r="D735" s="49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00"/>
      <c r="U735" s="500"/>
      <c r="V735" s="500"/>
      <c r="W735" s="501"/>
    </row>
    <row r="736" spans="2:23" ht="12.75" x14ac:dyDescent="0.2">
      <c r="B736" s="17">
        <v>686</v>
      </c>
      <c r="C736" s="495"/>
      <c r="D736" s="496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97"/>
      <c r="U736" s="497"/>
      <c r="V736" s="497"/>
      <c r="W736" s="498"/>
    </row>
    <row r="737" spans="2:23" ht="12.75" x14ac:dyDescent="0.2">
      <c r="B737" s="16">
        <v>687</v>
      </c>
      <c r="C737" s="499"/>
      <c r="D737" s="49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00"/>
      <c r="U737" s="500"/>
      <c r="V737" s="500"/>
      <c r="W737" s="501"/>
    </row>
    <row r="738" spans="2:23" ht="12.75" x14ac:dyDescent="0.2">
      <c r="B738" s="17">
        <v>688</v>
      </c>
      <c r="C738" s="495"/>
      <c r="D738" s="496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97"/>
      <c r="U738" s="497"/>
      <c r="V738" s="497"/>
      <c r="W738" s="498"/>
    </row>
    <row r="739" spans="2:23" ht="12.75" x14ac:dyDescent="0.2">
      <c r="B739" s="16">
        <v>689</v>
      </c>
      <c r="C739" s="499"/>
      <c r="D739" s="49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00"/>
      <c r="U739" s="500"/>
      <c r="V739" s="500"/>
      <c r="W739" s="501"/>
    </row>
    <row r="740" spans="2:23" ht="12.75" x14ac:dyDescent="0.2">
      <c r="B740" s="17">
        <v>690</v>
      </c>
      <c r="C740" s="495"/>
      <c r="D740" s="496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97"/>
      <c r="U740" s="497"/>
      <c r="V740" s="497"/>
      <c r="W740" s="498"/>
    </row>
    <row r="741" spans="2:23" ht="12.75" x14ac:dyDescent="0.2">
      <c r="B741" s="16">
        <v>691</v>
      </c>
      <c r="C741" s="499"/>
      <c r="D741" s="49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00"/>
      <c r="U741" s="500"/>
      <c r="V741" s="500"/>
      <c r="W741" s="501"/>
    </row>
    <row r="742" spans="2:23" ht="12.75" x14ac:dyDescent="0.2">
      <c r="B742" s="17">
        <v>692</v>
      </c>
      <c r="C742" s="495"/>
      <c r="D742" s="496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97"/>
      <c r="U742" s="497"/>
      <c r="V742" s="497"/>
      <c r="W742" s="498"/>
    </row>
    <row r="743" spans="2:23" ht="12.75" x14ac:dyDescent="0.2">
      <c r="B743" s="16">
        <v>693</v>
      </c>
      <c r="C743" s="499"/>
      <c r="D743" s="49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00"/>
      <c r="U743" s="500"/>
      <c r="V743" s="500"/>
      <c r="W743" s="501"/>
    </row>
    <row r="744" spans="2:23" ht="12.75" x14ac:dyDescent="0.2">
      <c r="B744" s="17">
        <v>694</v>
      </c>
      <c r="C744" s="495"/>
      <c r="D744" s="496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97"/>
      <c r="U744" s="497"/>
      <c r="V744" s="497"/>
      <c r="W744" s="498"/>
    </row>
    <row r="745" spans="2:23" ht="12.75" x14ac:dyDescent="0.2">
      <c r="B745" s="16">
        <v>695</v>
      </c>
      <c r="C745" s="499"/>
      <c r="D745" s="49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00"/>
      <c r="U745" s="500"/>
      <c r="V745" s="500"/>
      <c r="W745" s="501"/>
    </row>
    <row r="746" spans="2:23" ht="12.75" x14ac:dyDescent="0.2">
      <c r="B746" s="17">
        <v>696</v>
      </c>
      <c r="C746" s="495"/>
      <c r="D746" s="496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97"/>
      <c r="U746" s="497"/>
      <c r="V746" s="497"/>
      <c r="W746" s="498"/>
    </row>
    <row r="747" spans="2:23" ht="12.75" x14ac:dyDescent="0.2">
      <c r="B747" s="16">
        <v>697</v>
      </c>
      <c r="C747" s="499"/>
      <c r="D747" s="49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00"/>
      <c r="U747" s="500"/>
      <c r="V747" s="500"/>
      <c r="W747" s="501"/>
    </row>
    <row r="748" spans="2:23" ht="12.75" x14ac:dyDescent="0.2">
      <c r="B748" s="17">
        <v>698</v>
      </c>
      <c r="C748" s="495"/>
      <c r="D748" s="496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97"/>
      <c r="U748" s="497"/>
      <c r="V748" s="497"/>
      <c r="W748" s="498"/>
    </row>
    <row r="749" spans="2:23" ht="12.75" x14ac:dyDescent="0.2">
      <c r="B749" s="16">
        <v>699</v>
      </c>
      <c r="C749" s="499"/>
      <c r="D749" s="49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00"/>
      <c r="U749" s="500"/>
      <c r="V749" s="500"/>
      <c r="W749" s="501"/>
    </row>
    <row r="750" spans="2:23" ht="12.75" x14ac:dyDescent="0.2">
      <c r="B750" s="17">
        <v>700</v>
      </c>
      <c r="C750" s="495"/>
      <c r="D750" s="496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97"/>
      <c r="U750" s="497"/>
      <c r="V750" s="497"/>
      <c r="W750" s="498"/>
    </row>
    <row r="751" spans="2:23" ht="12.75" x14ac:dyDescent="0.2">
      <c r="B751" s="16">
        <v>701</v>
      </c>
      <c r="C751" s="499"/>
      <c r="D751" s="49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00"/>
      <c r="U751" s="500"/>
      <c r="V751" s="500"/>
      <c r="W751" s="501"/>
    </row>
    <row r="752" spans="2:23" ht="12.75" x14ac:dyDescent="0.2">
      <c r="B752" s="17">
        <v>702</v>
      </c>
      <c r="C752" s="495"/>
      <c r="D752" s="496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97"/>
      <c r="U752" s="497"/>
      <c r="V752" s="497"/>
      <c r="W752" s="498"/>
    </row>
    <row r="753" spans="2:23" ht="12.75" x14ac:dyDescent="0.2">
      <c r="B753" s="16">
        <v>703</v>
      </c>
      <c r="C753" s="499"/>
      <c r="D753" s="49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00"/>
      <c r="U753" s="500"/>
      <c r="V753" s="500"/>
      <c r="W753" s="501"/>
    </row>
    <row r="754" spans="2:23" ht="12.75" x14ac:dyDescent="0.2">
      <c r="B754" s="17">
        <v>704</v>
      </c>
      <c r="C754" s="495"/>
      <c r="D754" s="496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97"/>
      <c r="U754" s="497"/>
      <c r="V754" s="497"/>
      <c r="W754" s="498"/>
    </row>
    <row r="755" spans="2:23" ht="12.75" x14ac:dyDescent="0.2">
      <c r="B755" s="16">
        <v>705</v>
      </c>
      <c r="C755" s="499"/>
      <c r="D755" s="49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00"/>
      <c r="U755" s="500"/>
      <c r="V755" s="500"/>
      <c r="W755" s="501"/>
    </row>
    <row r="756" spans="2:23" ht="12.75" x14ac:dyDescent="0.2">
      <c r="B756" s="17">
        <v>706</v>
      </c>
      <c r="C756" s="495"/>
      <c r="D756" s="496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97"/>
      <c r="U756" s="497"/>
      <c r="V756" s="497"/>
      <c r="W756" s="498"/>
    </row>
    <row r="757" spans="2:23" ht="12.75" x14ac:dyDescent="0.2">
      <c r="B757" s="16">
        <v>707</v>
      </c>
      <c r="C757" s="499"/>
      <c r="D757" s="49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00"/>
      <c r="U757" s="500"/>
      <c r="V757" s="500"/>
      <c r="W757" s="501"/>
    </row>
    <row r="758" spans="2:23" ht="12.75" x14ac:dyDescent="0.2">
      <c r="B758" s="17">
        <v>708</v>
      </c>
      <c r="C758" s="495"/>
      <c r="D758" s="496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97"/>
      <c r="U758" s="497"/>
      <c r="V758" s="497"/>
      <c r="W758" s="498"/>
    </row>
    <row r="759" spans="2:23" ht="12.75" x14ac:dyDescent="0.2">
      <c r="B759" s="16">
        <v>709</v>
      </c>
      <c r="C759" s="499"/>
      <c r="D759" s="49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00"/>
      <c r="U759" s="500"/>
      <c r="V759" s="500"/>
      <c r="W759" s="501"/>
    </row>
    <row r="760" spans="2:23" ht="12.75" x14ac:dyDescent="0.2">
      <c r="B760" s="17">
        <v>710</v>
      </c>
      <c r="C760" s="495"/>
      <c r="D760" s="496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97"/>
      <c r="U760" s="497"/>
      <c r="V760" s="497"/>
      <c r="W760" s="498"/>
    </row>
    <row r="761" spans="2:23" ht="12.75" x14ac:dyDescent="0.2">
      <c r="B761" s="16">
        <v>711</v>
      </c>
      <c r="C761" s="499"/>
      <c r="D761" s="49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00"/>
      <c r="U761" s="500"/>
      <c r="V761" s="500"/>
      <c r="W761" s="501"/>
    </row>
    <row r="762" spans="2:23" ht="12.75" x14ac:dyDescent="0.2">
      <c r="B762" s="17">
        <v>712</v>
      </c>
      <c r="C762" s="495"/>
      <c r="D762" s="496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97"/>
      <c r="U762" s="497"/>
      <c r="V762" s="497"/>
      <c r="W762" s="498"/>
    </row>
    <row r="763" spans="2:23" ht="12.75" x14ac:dyDescent="0.2">
      <c r="B763" s="16">
        <v>713</v>
      </c>
      <c r="C763" s="499"/>
      <c r="D763" s="49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00"/>
      <c r="U763" s="500"/>
      <c r="V763" s="500"/>
      <c r="W763" s="501"/>
    </row>
    <row r="764" spans="2:23" ht="12.75" x14ac:dyDescent="0.2">
      <c r="B764" s="17">
        <v>714</v>
      </c>
      <c r="C764" s="495"/>
      <c r="D764" s="496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97"/>
      <c r="U764" s="497"/>
      <c r="V764" s="497"/>
      <c r="W764" s="498"/>
    </row>
    <row r="765" spans="2:23" ht="12.75" x14ac:dyDescent="0.2">
      <c r="B765" s="16">
        <v>715</v>
      </c>
      <c r="C765" s="499"/>
      <c r="D765" s="49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00"/>
      <c r="U765" s="500"/>
      <c r="V765" s="500"/>
      <c r="W765" s="501"/>
    </row>
    <row r="766" spans="2:23" ht="12.75" x14ac:dyDescent="0.2">
      <c r="B766" s="17">
        <v>716</v>
      </c>
      <c r="C766" s="495"/>
      <c r="D766" s="496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97"/>
      <c r="U766" s="497"/>
      <c r="V766" s="497"/>
      <c r="W766" s="498"/>
    </row>
    <row r="767" spans="2:23" ht="12.75" x14ac:dyDescent="0.2">
      <c r="B767" s="16">
        <v>717</v>
      </c>
      <c r="C767" s="499"/>
      <c r="D767" s="49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00"/>
      <c r="U767" s="500"/>
      <c r="V767" s="500"/>
      <c r="W767" s="501"/>
    </row>
    <row r="768" spans="2:23" ht="12.75" x14ac:dyDescent="0.2">
      <c r="B768" s="17">
        <v>718</v>
      </c>
      <c r="C768" s="495"/>
      <c r="D768" s="496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97"/>
      <c r="U768" s="497"/>
      <c r="V768" s="497"/>
      <c r="W768" s="498"/>
    </row>
    <row r="769" spans="2:23" ht="12.75" x14ac:dyDescent="0.2">
      <c r="B769" s="16">
        <v>719</v>
      </c>
      <c r="C769" s="499"/>
      <c r="D769" s="49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00"/>
      <c r="U769" s="500"/>
      <c r="V769" s="500"/>
      <c r="W769" s="501"/>
    </row>
    <row r="770" spans="2:23" ht="12.75" x14ac:dyDescent="0.2">
      <c r="B770" s="17">
        <v>720</v>
      </c>
      <c r="C770" s="495"/>
      <c r="D770" s="496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97"/>
      <c r="U770" s="497"/>
      <c r="V770" s="497"/>
      <c r="W770" s="498"/>
    </row>
    <row r="771" spans="2:23" ht="12.75" x14ac:dyDescent="0.2">
      <c r="B771" s="16">
        <v>721</v>
      </c>
      <c r="C771" s="499"/>
      <c r="D771" s="49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00"/>
      <c r="U771" s="500"/>
      <c r="V771" s="500"/>
      <c r="W771" s="501"/>
    </row>
    <row r="772" spans="2:23" ht="12.75" x14ac:dyDescent="0.2">
      <c r="B772" s="17">
        <v>722</v>
      </c>
      <c r="C772" s="495"/>
      <c r="D772" s="496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97"/>
      <c r="U772" s="497"/>
      <c r="V772" s="497"/>
      <c r="W772" s="498"/>
    </row>
    <row r="773" spans="2:23" ht="12.75" x14ac:dyDescent="0.2">
      <c r="B773" s="16">
        <v>723</v>
      </c>
      <c r="C773" s="499"/>
      <c r="D773" s="49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00"/>
      <c r="U773" s="500"/>
      <c r="V773" s="500"/>
      <c r="W773" s="501"/>
    </row>
    <row r="774" spans="2:23" ht="12.75" x14ac:dyDescent="0.2">
      <c r="B774" s="17">
        <v>724</v>
      </c>
      <c r="C774" s="495"/>
      <c r="D774" s="496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97"/>
      <c r="U774" s="497"/>
      <c r="V774" s="497"/>
      <c r="W774" s="498"/>
    </row>
    <row r="775" spans="2:23" ht="12.75" x14ac:dyDescent="0.2">
      <c r="B775" s="16">
        <v>725</v>
      </c>
      <c r="C775" s="499"/>
      <c r="D775" s="49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00"/>
      <c r="U775" s="500"/>
      <c r="V775" s="500"/>
      <c r="W775" s="501"/>
    </row>
    <row r="776" spans="2:23" ht="12.75" x14ac:dyDescent="0.2">
      <c r="B776" s="17">
        <v>726</v>
      </c>
      <c r="C776" s="495"/>
      <c r="D776" s="496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97"/>
      <c r="U776" s="497"/>
      <c r="V776" s="497"/>
      <c r="W776" s="498"/>
    </row>
    <row r="777" spans="2:23" ht="12.75" x14ac:dyDescent="0.2">
      <c r="B777" s="16">
        <v>727</v>
      </c>
      <c r="C777" s="499"/>
      <c r="D777" s="49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00"/>
      <c r="U777" s="500"/>
      <c r="V777" s="500"/>
      <c r="W777" s="501"/>
    </row>
    <row r="778" spans="2:23" ht="12.75" x14ac:dyDescent="0.2">
      <c r="B778" s="17">
        <v>728</v>
      </c>
      <c r="C778" s="495"/>
      <c r="D778" s="496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97"/>
      <c r="U778" s="497"/>
      <c r="V778" s="497"/>
      <c r="W778" s="498"/>
    </row>
    <row r="779" spans="2:23" ht="12.75" x14ac:dyDescent="0.2">
      <c r="B779" s="16">
        <v>729</v>
      </c>
      <c r="C779" s="499"/>
      <c r="D779" s="49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00"/>
      <c r="U779" s="500"/>
      <c r="V779" s="500"/>
      <c r="W779" s="501"/>
    </row>
    <row r="780" spans="2:23" ht="12.75" x14ac:dyDescent="0.2">
      <c r="B780" s="17">
        <v>730</v>
      </c>
      <c r="C780" s="495"/>
      <c r="D780" s="496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97"/>
      <c r="U780" s="497"/>
      <c r="V780" s="497"/>
      <c r="W780" s="498"/>
    </row>
    <row r="781" spans="2:23" ht="12.75" x14ac:dyDescent="0.2">
      <c r="B781" s="16">
        <v>731</v>
      </c>
      <c r="C781" s="499"/>
      <c r="D781" s="49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00"/>
      <c r="U781" s="500"/>
      <c r="V781" s="500"/>
      <c r="W781" s="501"/>
    </row>
    <row r="782" spans="2:23" ht="12.75" x14ac:dyDescent="0.2">
      <c r="B782" s="17">
        <v>732</v>
      </c>
      <c r="C782" s="495"/>
      <c r="D782" s="496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97"/>
      <c r="U782" s="497"/>
      <c r="V782" s="497"/>
      <c r="W782" s="498"/>
    </row>
    <row r="783" spans="2:23" ht="12.75" x14ac:dyDescent="0.2">
      <c r="B783" s="16">
        <v>733</v>
      </c>
      <c r="C783" s="499"/>
      <c r="D783" s="49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00"/>
      <c r="U783" s="500"/>
      <c r="V783" s="500"/>
      <c r="W783" s="501"/>
    </row>
    <row r="784" spans="2:23" ht="12.75" x14ac:dyDescent="0.2">
      <c r="B784" s="17">
        <v>734</v>
      </c>
      <c r="C784" s="495"/>
      <c r="D784" s="496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97"/>
      <c r="U784" s="497"/>
      <c r="V784" s="497"/>
      <c r="W784" s="498"/>
    </row>
    <row r="785" spans="2:23" ht="12.75" x14ac:dyDescent="0.2">
      <c r="B785" s="16">
        <v>735</v>
      </c>
      <c r="C785" s="499"/>
      <c r="D785" s="49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00"/>
      <c r="U785" s="500"/>
      <c r="V785" s="500"/>
      <c r="W785" s="501"/>
    </row>
    <row r="786" spans="2:23" ht="12.75" x14ac:dyDescent="0.2">
      <c r="B786" s="17">
        <v>736</v>
      </c>
      <c r="C786" s="495"/>
      <c r="D786" s="496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97"/>
      <c r="U786" s="497"/>
      <c r="V786" s="497"/>
      <c r="W786" s="498"/>
    </row>
    <row r="787" spans="2:23" ht="12.75" x14ac:dyDescent="0.2">
      <c r="B787" s="16">
        <v>737</v>
      </c>
      <c r="C787" s="499"/>
      <c r="D787" s="49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00"/>
      <c r="U787" s="500"/>
      <c r="V787" s="500"/>
      <c r="W787" s="501"/>
    </row>
    <row r="788" spans="2:23" ht="12.75" x14ac:dyDescent="0.2">
      <c r="B788" s="17">
        <v>738</v>
      </c>
      <c r="C788" s="495"/>
      <c r="D788" s="496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97"/>
      <c r="U788" s="497"/>
      <c r="V788" s="497"/>
      <c r="W788" s="498"/>
    </row>
    <row r="789" spans="2:23" ht="12.75" x14ac:dyDescent="0.2">
      <c r="B789" s="16">
        <v>739</v>
      </c>
      <c r="C789" s="499"/>
      <c r="D789" s="49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00"/>
      <c r="U789" s="500"/>
      <c r="V789" s="500"/>
      <c r="W789" s="501"/>
    </row>
    <row r="790" spans="2:23" ht="12.75" x14ac:dyDescent="0.2">
      <c r="B790" s="17">
        <v>740</v>
      </c>
      <c r="C790" s="495"/>
      <c r="D790" s="496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97"/>
      <c r="U790" s="497"/>
      <c r="V790" s="497"/>
      <c r="W790" s="498"/>
    </row>
    <row r="791" spans="2:23" ht="12.75" x14ac:dyDescent="0.2">
      <c r="B791" s="16">
        <v>741</v>
      </c>
      <c r="C791" s="499"/>
      <c r="D791" s="49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00"/>
      <c r="U791" s="500"/>
      <c r="V791" s="500"/>
      <c r="W791" s="501"/>
    </row>
    <row r="792" spans="2:23" ht="12.75" x14ac:dyDescent="0.2">
      <c r="B792" s="17">
        <v>742</v>
      </c>
      <c r="C792" s="495"/>
      <c r="D792" s="496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97"/>
      <c r="U792" s="497"/>
      <c r="V792" s="497"/>
      <c r="W792" s="498"/>
    </row>
    <row r="793" spans="2:23" ht="12.75" x14ac:dyDescent="0.2">
      <c r="B793" s="16">
        <v>743</v>
      </c>
      <c r="C793" s="499"/>
      <c r="D793" s="49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00"/>
      <c r="U793" s="500"/>
      <c r="V793" s="500"/>
      <c r="W793" s="501"/>
    </row>
    <row r="794" spans="2:23" ht="12.75" x14ac:dyDescent="0.2">
      <c r="B794" s="17">
        <v>744</v>
      </c>
      <c r="C794" s="495"/>
      <c r="D794" s="496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97"/>
      <c r="U794" s="497"/>
      <c r="V794" s="497"/>
      <c r="W794" s="498"/>
    </row>
    <row r="795" spans="2:23" ht="12.75" x14ac:dyDescent="0.2">
      <c r="B795" s="16">
        <v>745</v>
      </c>
      <c r="C795" s="499"/>
      <c r="D795" s="49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00"/>
      <c r="U795" s="500"/>
      <c r="V795" s="500"/>
      <c r="W795" s="501"/>
    </row>
    <row r="796" spans="2:23" ht="12.75" x14ac:dyDescent="0.2">
      <c r="B796" s="17">
        <v>746</v>
      </c>
      <c r="C796" s="495"/>
      <c r="D796" s="496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97"/>
      <c r="U796" s="497"/>
      <c r="V796" s="497"/>
      <c r="W796" s="498"/>
    </row>
    <row r="797" spans="2:23" ht="12.75" x14ac:dyDescent="0.2">
      <c r="B797" s="16">
        <v>747</v>
      </c>
      <c r="C797" s="499"/>
      <c r="D797" s="49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00"/>
      <c r="U797" s="500"/>
      <c r="V797" s="500"/>
      <c r="W797" s="501"/>
    </row>
    <row r="798" spans="2:23" ht="12.75" x14ac:dyDescent="0.2">
      <c r="B798" s="17">
        <v>748</v>
      </c>
      <c r="C798" s="495"/>
      <c r="D798" s="496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97"/>
      <c r="U798" s="497"/>
      <c r="V798" s="497"/>
      <c r="W798" s="498"/>
    </row>
    <row r="799" spans="2:23" ht="12.75" x14ac:dyDescent="0.2">
      <c r="B799" s="16">
        <v>749</v>
      </c>
      <c r="C799" s="499"/>
      <c r="D799" s="49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00"/>
      <c r="U799" s="500"/>
      <c r="V799" s="500"/>
      <c r="W799" s="501"/>
    </row>
    <row r="800" spans="2:23" ht="12.75" x14ac:dyDescent="0.2">
      <c r="B800" s="17">
        <v>750</v>
      </c>
      <c r="C800" s="495"/>
      <c r="D800" s="496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97"/>
      <c r="U800" s="497"/>
      <c r="V800" s="497"/>
      <c r="W800" s="498"/>
    </row>
    <row r="801" spans="2:23" ht="12.75" x14ac:dyDescent="0.2">
      <c r="B801" s="16">
        <v>751</v>
      </c>
      <c r="C801" s="499"/>
      <c r="D801" s="49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00"/>
      <c r="U801" s="500"/>
      <c r="V801" s="500"/>
      <c r="W801" s="501"/>
    </row>
    <row r="802" spans="2:23" ht="12.75" x14ac:dyDescent="0.2">
      <c r="B802" s="17">
        <v>752</v>
      </c>
      <c r="C802" s="495"/>
      <c r="D802" s="496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97"/>
      <c r="U802" s="497"/>
      <c r="V802" s="497"/>
      <c r="W802" s="498"/>
    </row>
    <row r="803" spans="2:23" ht="12.75" x14ac:dyDescent="0.2">
      <c r="B803" s="16">
        <v>753</v>
      </c>
      <c r="C803" s="499"/>
      <c r="D803" s="49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00"/>
      <c r="U803" s="500"/>
      <c r="V803" s="500"/>
      <c r="W803" s="501"/>
    </row>
    <row r="804" spans="2:23" ht="12.75" x14ac:dyDescent="0.2">
      <c r="B804" s="17">
        <v>754</v>
      </c>
      <c r="C804" s="495"/>
      <c r="D804" s="496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97"/>
      <c r="U804" s="497"/>
      <c r="V804" s="497"/>
      <c r="W804" s="498"/>
    </row>
    <row r="805" spans="2:23" ht="12.75" x14ac:dyDescent="0.2">
      <c r="B805" s="16">
        <v>755</v>
      </c>
      <c r="C805" s="499"/>
      <c r="D805" s="49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00"/>
      <c r="U805" s="500"/>
      <c r="V805" s="500"/>
      <c r="W805" s="501"/>
    </row>
    <row r="806" spans="2:23" ht="12.75" x14ac:dyDescent="0.2">
      <c r="B806" s="17">
        <v>756</v>
      </c>
      <c r="C806" s="495"/>
      <c r="D806" s="496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97"/>
      <c r="U806" s="497"/>
      <c r="V806" s="497"/>
      <c r="W806" s="498"/>
    </row>
    <row r="807" spans="2:23" ht="12.75" x14ac:dyDescent="0.2">
      <c r="B807" s="16">
        <v>757</v>
      </c>
      <c r="C807" s="499"/>
      <c r="D807" s="49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00"/>
      <c r="U807" s="500"/>
      <c r="V807" s="500"/>
      <c r="W807" s="501"/>
    </row>
    <row r="808" spans="2:23" ht="12.75" x14ac:dyDescent="0.2">
      <c r="B808" s="17">
        <v>758</v>
      </c>
      <c r="C808" s="495"/>
      <c r="D808" s="496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97"/>
      <c r="U808" s="497"/>
      <c r="V808" s="497"/>
      <c r="W808" s="498"/>
    </row>
    <row r="809" spans="2:23" ht="12.75" x14ac:dyDescent="0.2">
      <c r="B809" s="16">
        <v>759</v>
      </c>
      <c r="C809" s="499"/>
      <c r="D809" s="49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00"/>
      <c r="U809" s="500"/>
      <c r="V809" s="500"/>
      <c r="W809" s="501"/>
    </row>
    <row r="810" spans="2:23" ht="12.75" x14ac:dyDescent="0.2">
      <c r="B810" s="17">
        <v>760</v>
      </c>
      <c r="C810" s="495"/>
      <c r="D810" s="496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97"/>
      <c r="U810" s="497"/>
      <c r="V810" s="497"/>
      <c r="W810" s="498"/>
    </row>
    <row r="811" spans="2:23" ht="12.75" x14ac:dyDescent="0.2">
      <c r="B811" s="16">
        <v>761</v>
      </c>
      <c r="C811" s="499"/>
      <c r="D811" s="49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00"/>
      <c r="U811" s="500"/>
      <c r="V811" s="500"/>
      <c r="W811" s="501"/>
    </row>
    <row r="812" spans="2:23" ht="12.75" x14ac:dyDescent="0.2">
      <c r="B812" s="17">
        <v>762</v>
      </c>
      <c r="C812" s="495"/>
      <c r="D812" s="496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97"/>
      <c r="U812" s="497"/>
      <c r="V812" s="497"/>
      <c r="W812" s="498"/>
    </row>
    <row r="813" spans="2:23" ht="12.75" x14ac:dyDescent="0.2">
      <c r="B813" s="16">
        <v>763</v>
      </c>
      <c r="C813" s="499"/>
      <c r="D813" s="49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00"/>
      <c r="U813" s="500"/>
      <c r="V813" s="500"/>
      <c r="W813" s="501"/>
    </row>
    <row r="814" spans="2:23" ht="12.75" x14ac:dyDescent="0.2">
      <c r="B814" s="17">
        <v>764</v>
      </c>
      <c r="C814" s="495"/>
      <c r="D814" s="496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97"/>
      <c r="U814" s="497"/>
      <c r="V814" s="497"/>
      <c r="W814" s="498"/>
    </row>
    <row r="815" spans="2:23" ht="12.75" x14ac:dyDescent="0.2">
      <c r="B815" s="16">
        <v>765</v>
      </c>
      <c r="C815" s="499"/>
      <c r="D815" s="49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00"/>
      <c r="U815" s="500"/>
      <c r="V815" s="500"/>
      <c r="W815" s="501"/>
    </row>
    <row r="816" spans="2:23" ht="12.75" x14ac:dyDescent="0.2">
      <c r="B816" s="17">
        <v>766</v>
      </c>
      <c r="C816" s="495"/>
      <c r="D816" s="496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97"/>
      <c r="U816" s="497"/>
      <c r="V816" s="497"/>
      <c r="W816" s="498"/>
    </row>
    <row r="817" spans="2:23" ht="12.75" x14ac:dyDescent="0.2">
      <c r="B817" s="16">
        <v>767</v>
      </c>
      <c r="C817" s="499"/>
      <c r="D817" s="49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00"/>
      <c r="U817" s="500"/>
      <c r="V817" s="500"/>
      <c r="W817" s="501"/>
    </row>
    <row r="818" spans="2:23" ht="12.75" x14ac:dyDescent="0.2">
      <c r="B818" s="17">
        <v>768</v>
      </c>
      <c r="C818" s="495"/>
      <c r="D818" s="496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97"/>
      <c r="U818" s="497"/>
      <c r="V818" s="497"/>
      <c r="W818" s="498"/>
    </row>
    <row r="819" spans="2:23" ht="12.75" x14ac:dyDescent="0.2">
      <c r="B819" s="16">
        <v>769</v>
      </c>
      <c r="C819" s="499"/>
      <c r="D819" s="49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00"/>
      <c r="U819" s="500"/>
      <c r="V819" s="500"/>
      <c r="W819" s="501"/>
    </row>
    <row r="820" spans="2:23" ht="12.75" x14ac:dyDescent="0.2">
      <c r="B820" s="17">
        <v>770</v>
      </c>
      <c r="C820" s="495"/>
      <c r="D820" s="496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97"/>
      <c r="U820" s="497"/>
      <c r="V820" s="497"/>
      <c r="W820" s="498"/>
    </row>
    <row r="821" spans="2:23" ht="12.75" x14ac:dyDescent="0.2">
      <c r="B821" s="16">
        <v>771</v>
      </c>
      <c r="C821" s="499"/>
      <c r="D821" s="49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00"/>
      <c r="U821" s="500"/>
      <c r="V821" s="500"/>
      <c r="W821" s="501"/>
    </row>
    <row r="822" spans="2:23" ht="12.75" x14ac:dyDescent="0.2">
      <c r="B822" s="17">
        <v>772</v>
      </c>
      <c r="C822" s="495"/>
      <c r="D822" s="496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97"/>
      <c r="U822" s="497"/>
      <c r="V822" s="497"/>
      <c r="W822" s="498"/>
    </row>
    <row r="823" spans="2:23" ht="12.75" x14ac:dyDescent="0.2">
      <c r="B823" s="16">
        <v>773</v>
      </c>
      <c r="C823" s="499"/>
      <c r="D823" s="49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00"/>
      <c r="U823" s="500"/>
      <c r="V823" s="500"/>
      <c r="W823" s="501"/>
    </row>
    <row r="824" spans="2:23" ht="12.75" x14ac:dyDescent="0.2">
      <c r="B824" s="17">
        <v>774</v>
      </c>
      <c r="C824" s="495"/>
      <c r="D824" s="496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97"/>
      <c r="U824" s="497"/>
      <c r="V824" s="497"/>
      <c r="W824" s="498"/>
    </row>
    <row r="825" spans="2:23" ht="12.75" x14ac:dyDescent="0.2">
      <c r="B825" s="16">
        <v>775</v>
      </c>
      <c r="C825" s="499"/>
      <c r="D825" s="49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00"/>
      <c r="U825" s="500"/>
      <c r="V825" s="500"/>
      <c r="W825" s="501"/>
    </row>
    <row r="826" spans="2:23" ht="12.75" x14ac:dyDescent="0.2">
      <c r="B826" s="17">
        <v>776</v>
      </c>
      <c r="C826" s="495"/>
      <c r="D826" s="496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97"/>
      <c r="U826" s="497"/>
      <c r="V826" s="497"/>
      <c r="W826" s="498"/>
    </row>
    <row r="827" spans="2:23" ht="12.75" x14ac:dyDescent="0.2">
      <c r="B827" s="16">
        <v>777</v>
      </c>
      <c r="C827" s="499"/>
      <c r="D827" s="49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00"/>
      <c r="U827" s="500"/>
      <c r="V827" s="500"/>
      <c r="W827" s="501"/>
    </row>
    <row r="828" spans="2:23" ht="12.75" x14ac:dyDescent="0.2">
      <c r="B828" s="17">
        <v>778</v>
      </c>
      <c r="C828" s="495"/>
      <c r="D828" s="496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97"/>
      <c r="U828" s="497"/>
      <c r="V828" s="497"/>
      <c r="W828" s="498"/>
    </row>
    <row r="829" spans="2:23" ht="12.75" x14ac:dyDescent="0.2">
      <c r="B829" s="16">
        <v>779</v>
      </c>
      <c r="C829" s="499"/>
      <c r="D829" s="49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00"/>
      <c r="U829" s="500"/>
      <c r="V829" s="500"/>
      <c r="W829" s="501"/>
    </row>
    <row r="830" spans="2:23" ht="12.75" x14ac:dyDescent="0.2">
      <c r="B830" s="17">
        <v>780</v>
      </c>
      <c r="C830" s="495"/>
      <c r="D830" s="496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97"/>
      <c r="U830" s="497"/>
      <c r="V830" s="497"/>
      <c r="W830" s="498"/>
    </row>
    <row r="831" spans="2:23" ht="12.75" x14ac:dyDescent="0.2">
      <c r="B831" s="16">
        <v>781</v>
      </c>
      <c r="C831" s="499"/>
      <c r="D831" s="49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00"/>
      <c r="U831" s="500"/>
      <c r="V831" s="500"/>
      <c r="W831" s="501"/>
    </row>
    <row r="832" spans="2:23" ht="12.75" x14ac:dyDescent="0.2">
      <c r="B832" s="17">
        <v>782</v>
      </c>
      <c r="C832" s="495"/>
      <c r="D832" s="496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97"/>
      <c r="U832" s="497"/>
      <c r="V832" s="497"/>
      <c r="W832" s="498"/>
    </row>
    <row r="833" spans="2:23" ht="12.75" x14ac:dyDescent="0.2">
      <c r="B833" s="16">
        <v>783</v>
      </c>
      <c r="C833" s="499"/>
      <c r="D833" s="49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00"/>
      <c r="U833" s="500"/>
      <c r="V833" s="500"/>
      <c r="W833" s="501"/>
    </row>
    <row r="834" spans="2:23" ht="12.75" x14ac:dyDescent="0.2">
      <c r="B834" s="17">
        <v>784</v>
      </c>
      <c r="C834" s="495"/>
      <c r="D834" s="496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97"/>
      <c r="U834" s="497"/>
      <c r="V834" s="497"/>
      <c r="W834" s="498"/>
    </row>
    <row r="835" spans="2:23" ht="12.75" x14ac:dyDescent="0.2">
      <c r="B835" s="16">
        <v>785</v>
      </c>
      <c r="C835" s="499"/>
      <c r="D835" s="49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00"/>
      <c r="U835" s="500"/>
      <c r="V835" s="500"/>
      <c r="W835" s="501"/>
    </row>
    <row r="836" spans="2:23" ht="12.75" x14ac:dyDescent="0.2">
      <c r="B836" s="17">
        <v>786</v>
      </c>
      <c r="C836" s="495"/>
      <c r="D836" s="496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97"/>
      <c r="U836" s="497"/>
      <c r="V836" s="497"/>
      <c r="W836" s="498"/>
    </row>
    <row r="837" spans="2:23" ht="12.75" x14ac:dyDescent="0.2">
      <c r="B837" s="16">
        <v>787</v>
      </c>
      <c r="C837" s="499"/>
      <c r="D837" s="49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00"/>
      <c r="U837" s="500"/>
      <c r="V837" s="500"/>
      <c r="W837" s="501"/>
    </row>
    <row r="838" spans="2:23" ht="12.75" x14ac:dyDescent="0.2">
      <c r="B838" s="17">
        <v>788</v>
      </c>
      <c r="C838" s="495"/>
      <c r="D838" s="496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97"/>
      <c r="U838" s="497"/>
      <c r="V838" s="497"/>
      <c r="W838" s="498"/>
    </row>
    <row r="839" spans="2:23" ht="12.75" x14ac:dyDescent="0.2">
      <c r="B839" s="16">
        <v>789</v>
      </c>
      <c r="C839" s="499"/>
      <c r="D839" s="49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00"/>
      <c r="U839" s="500"/>
      <c r="V839" s="500"/>
      <c r="W839" s="501"/>
    </row>
    <row r="840" spans="2:23" ht="12.75" x14ac:dyDescent="0.2">
      <c r="B840" s="17">
        <v>790</v>
      </c>
      <c r="C840" s="495"/>
      <c r="D840" s="496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97"/>
      <c r="U840" s="497"/>
      <c r="V840" s="497"/>
      <c r="W840" s="498"/>
    </row>
    <row r="841" spans="2:23" ht="12.75" x14ac:dyDescent="0.2">
      <c r="B841" s="16">
        <v>791</v>
      </c>
      <c r="C841" s="499"/>
      <c r="D841" s="49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00"/>
      <c r="U841" s="500"/>
      <c r="V841" s="500"/>
      <c r="W841" s="501"/>
    </row>
    <row r="842" spans="2:23" ht="12.75" x14ac:dyDescent="0.2">
      <c r="B842" s="17">
        <v>792</v>
      </c>
      <c r="C842" s="495"/>
      <c r="D842" s="496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97"/>
      <c r="U842" s="497"/>
      <c r="V842" s="497"/>
      <c r="W842" s="498"/>
    </row>
    <row r="843" spans="2:23" ht="12.75" x14ac:dyDescent="0.2">
      <c r="B843" s="16">
        <v>793</v>
      </c>
      <c r="C843" s="499"/>
      <c r="D843" s="49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00"/>
      <c r="U843" s="500"/>
      <c r="V843" s="500"/>
      <c r="W843" s="501"/>
    </row>
    <row r="844" spans="2:23" ht="12.75" x14ac:dyDescent="0.2">
      <c r="B844" s="17">
        <v>794</v>
      </c>
      <c r="C844" s="495"/>
      <c r="D844" s="496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97"/>
      <c r="U844" s="497"/>
      <c r="V844" s="497"/>
      <c r="W844" s="498"/>
    </row>
    <row r="845" spans="2:23" ht="12.75" x14ac:dyDescent="0.2">
      <c r="B845" s="16">
        <v>795</v>
      </c>
      <c r="C845" s="499"/>
      <c r="D845" s="49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00"/>
      <c r="U845" s="500"/>
      <c r="V845" s="500"/>
      <c r="W845" s="501"/>
    </row>
    <row r="846" spans="2:23" ht="12.75" x14ac:dyDescent="0.2">
      <c r="B846" s="17">
        <v>796</v>
      </c>
      <c r="C846" s="495"/>
      <c r="D846" s="496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97"/>
      <c r="U846" s="497"/>
      <c r="V846" s="497"/>
      <c r="W846" s="498"/>
    </row>
    <row r="847" spans="2:23" ht="12.75" x14ac:dyDescent="0.2">
      <c r="B847" s="16">
        <v>797</v>
      </c>
      <c r="C847" s="499"/>
      <c r="D847" s="49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00"/>
      <c r="U847" s="500"/>
      <c r="V847" s="500"/>
      <c r="W847" s="501"/>
    </row>
    <row r="848" spans="2:23" ht="12.75" x14ac:dyDescent="0.2">
      <c r="B848" s="17">
        <v>798</v>
      </c>
      <c r="C848" s="495"/>
      <c r="D848" s="496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97"/>
      <c r="U848" s="497"/>
      <c r="V848" s="497"/>
      <c r="W848" s="498"/>
    </row>
    <row r="849" spans="2:23" ht="12.75" x14ac:dyDescent="0.2">
      <c r="B849" s="16">
        <v>799</v>
      </c>
      <c r="C849" s="499"/>
      <c r="D849" s="49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00"/>
      <c r="U849" s="500"/>
      <c r="V849" s="500"/>
      <c r="W849" s="501"/>
    </row>
    <row r="850" spans="2:23" ht="12.75" x14ac:dyDescent="0.2">
      <c r="B850" s="17">
        <v>800</v>
      </c>
      <c r="C850" s="495"/>
      <c r="D850" s="496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97"/>
      <c r="U850" s="497"/>
      <c r="V850" s="497"/>
      <c r="W850" s="498"/>
    </row>
    <row r="851" spans="2:23" ht="12.75" x14ac:dyDescent="0.2">
      <c r="B851" s="16">
        <v>801</v>
      </c>
      <c r="C851" s="499"/>
      <c r="D851" s="49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00"/>
      <c r="U851" s="500"/>
      <c r="V851" s="500"/>
      <c r="W851" s="501"/>
    </row>
    <row r="852" spans="2:23" ht="12.75" x14ac:dyDescent="0.2">
      <c r="B852" s="17">
        <v>802</v>
      </c>
      <c r="C852" s="495"/>
      <c r="D852" s="496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97"/>
      <c r="U852" s="497"/>
      <c r="V852" s="497"/>
      <c r="W852" s="498"/>
    </row>
    <row r="853" spans="2:23" ht="12.75" x14ac:dyDescent="0.2">
      <c r="B853" s="16">
        <v>803</v>
      </c>
      <c r="C853" s="499"/>
      <c r="D853" s="49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00"/>
      <c r="U853" s="500"/>
      <c r="V853" s="500"/>
      <c r="W853" s="501"/>
    </row>
    <row r="854" spans="2:23" ht="12.75" x14ac:dyDescent="0.2">
      <c r="B854" s="17">
        <v>804</v>
      </c>
      <c r="C854" s="495"/>
      <c r="D854" s="496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97"/>
      <c r="U854" s="497"/>
      <c r="V854" s="497"/>
      <c r="W854" s="498"/>
    </row>
    <row r="855" spans="2:23" ht="12.75" x14ac:dyDescent="0.2">
      <c r="B855" s="16">
        <v>805</v>
      </c>
      <c r="C855" s="499"/>
      <c r="D855" s="49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00"/>
      <c r="U855" s="500"/>
      <c r="V855" s="500"/>
      <c r="W855" s="501"/>
    </row>
    <row r="856" spans="2:23" ht="12.75" x14ac:dyDescent="0.2">
      <c r="B856" s="17">
        <v>806</v>
      </c>
      <c r="C856" s="495"/>
      <c r="D856" s="496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97"/>
      <c r="U856" s="497"/>
      <c r="V856" s="497"/>
      <c r="W856" s="498"/>
    </row>
    <row r="857" spans="2:23" ht="12.75" x14ac:dyDescent="0.2">
      <c r="B857" s="16">
        <v>807</v>
      </c>
      <c r="C857" s="499"/>
      <c r="D857" s="49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00"/>
      <c r="U857" s="500"/>
      <c r="V857" s="500"/>
      <c r="W857" s="501"/>
    </row>
    <row r="858" spans="2:23" ht="12.75" x14ac:dyDescent="0.2">
      <c r="B858" s="17">
        <v>808</v>
      </c>
      <c r="C858" s="495"/>
      <c r="D858" s="496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97"/>
      <c r="U858" s="497"/>
      <c r="V858" s="497"/>
      <c r="W858" s="498"/>
    </row>
    <row r="859" spans="2:23" ht="12.75" x14ac:dyDescent="0.2">
      <c r="B859" s="16">
        <v>809</v>
      </c>
      <c r="C859" s="499"/>
      <c r="D859" s="49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00"/>
      <c r="U859" s="500"/>
      <c r="V859" s="500"/>
      <c r="W859" s="501"/>
    </row>
    <row r="860" spans="2:23" ht="12.75" x14ac:dyDescent="0.2">
      <c r="B860" s="17">
        <v>810</v>
      </c>
      <c r="C860" s="495"/>
      <c r="D860" s="496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97"/>
      <c r="U860" s="497"/>
      <c r="V860" s="497"/>
      <c r="W860" s="498"/>
    </row>
    <row r="861" spans="2:23" ht="12.75" x14ac:dyDescent="0.2">
      <c r="B861" s="16">
        <v>811</v>
      </c>
      <c r="C861" s="499"/>
      <c r="D861" s="49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00"/>
      <c r="U861" s="500"/>
      <c r="V861" s="500"/>
      <c r="W861" s="501"/>
    </row>
    <row r="862" spans="2:23" ht="12.75" x14ac:dyDescent="0.2">
      <c r="B862" s="17">
        <v>812</v>
      </c>
      <c r="C862" s="495"/>
      <c r="D862" s="496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97"/>
      <c r="U862" s="497"/>
      <c r="V862" s="497"/>
      <c r="W862" s="498"/>
    </row>
    <row r="863" spans="2:23" ht="12.75" x14ac:dyDescent="0.2">
      <c r="B863" s="16">
        <v>813</v>
      </c>
      <c r="C863" s="499"/>
      <c r="D863" s="49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00"/>
      <c r="U863" s="500"/>
      <c r="V863" s="500"/>
      <c r="W863" s="501"/>
    </row>
    <row r="864" spans="2:23" ht="12.75" x14ac:dyDescent="0.2">
      <c r="B864" s="17">
        <v>814</v>
      </c>
      <c r="C864" s="495"/>
      <c r="D864" s="496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97"/>
      <c r="U864" s="497"/>
      <c r="V864" s="497"/>
      <c r="W864" s="498"/>
    </row>
    <row r="865" spans="2:23" ht="12.75" x14ac:dyDescent="0.2">
      <c r="B865" s="16">
        <v>815</v>
      </c>
      <c r="C865" s="499"/>
      <c r="D865" s="49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00"/>
      <c r="U865" s="500"/>
      <c r="V865" s="500"/>
      <c r="W865" s="501"/>
    </row>
    <row r="866" spans="2:23" ht="12.75" x14ac:dyDescent="0.2">
      <c r="B866" s="17">
        <v>816</v>
      </c>
      <c r="C866" s="495"/>
      <c r="D866" s="496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97"/>
      <c r="U866" s="497"/>
      <c r="V866" s="497"/>
      <c r="W866" s="498"/>
    </row>
    <row r="867" spans="2:23" ht="12.75" x14ac:dyDescent="0.2">
      <c r="B867" s="16">
        <v>817</v>
      </c>
      <c r="C867" s="499"/>
      <c r="D867" s="49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00"/>
      <c r="U867" s="500"/>
      <c r="V867" s="500"/>
      <c r="W867" s="501"/>
    </row>
    <row r="868" spans="2:23" ht="12.75" x14ac:dyDescent="0.2">
      <c r="B868" s="17">
        <v>818</v>
      </c>
      <c r="C868" s="495"/>
      <c r="D868" s="496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97"/>
      <c r="U868" s="497"/>
      <c r="V868" s="497"/>
      <c r="W868" s="498"/>
    </row>
    <row r="869" spans="2:23" ht="12.75" x14ac:dyDescent="0.2">
      <c r="B869" s="16">
        <v>819</v>
      </c>
      <c r="C869" s="499"/>
      <c r="D869" s="49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00"/>
      <c r="U869" s="500"/>
      <c r="V869" s="500"/>
      <c r="W869" s="501"/>
    </row>
    <row r="870" spans="2:23" ht="12.75" x14ac:dyDescent="0.2">
      <c r="B870" s="17">
        <v>820</v>
      </c>
      <c r="C870" s="495"/>
      <c r="D870" s="496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97"/>
      <c r="U870" s="497"/>
      <c r="V870" s="497"/>
      <c r="W870" s="498"/>
    </row>
    <row r="871" spans="2:23" ht="12.75" x14ac:dyDescent="0.2">
      <c r="B871" s="16">
        <v>821</v>
      </c>
      <c r="C871" s="499"/>
      <c r="D871" s="49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00"/>
      <c r="U871" s="500"/>
      <c r="V871" s="500"/>
      <c r="W871" s="501"/>
    </row>
    <row r="872" spans="2:23" ht="12.75" x14ac:dyDescent="0.2">
      <c r="B872" s="17">
        <v>822</v>
      </c>
      <c r="C872" s="495"/>
      <c r="D872" s="496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97"/>
      <c r="U872" s="497"/>
      <c r="V872" s="497"/>
      <c r="W872" s="498"/>
    </row>
    <row r="873" spans="2:23" ht="12.75" x14ac:dyDescent="0.2">
      <c r="B873" s="16">
        <v>823</v>
      </c>
      <c r="C873" s="499"/>
      <c r="D873" s="49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00"/>
      <c r="U873" s="500"/>
      <c r="V873" s="500"/>
      <c r="W873" s="501"/>
    </row>
    <row r="874" spans="2:23" ht="12.75" x14ac:dyDescent="0.2">
      <c r="B874" s="17">
        <v>824</v>
      </c>
      <c r="C874" s="495"/>
      <c r="D874" s="496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97"/>
      <c r="U874" s="497"/>
      <c r="V874" s="497"/>
      <c r="W874" s="498"/>
    </row>
    <row r="875" spans="2:23" ht="12.75" x14ac:dyDescent="0.2">
      <c r="B875" s="16">
        <v>825</v>
      </c>
      <c r="C875" s="499"/>
      <c r="D875" s="49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00"/>
      <c r="U875" s="500"/>
      <c r="V875" s="500"/>
      <c r="W875" s="501"/>
    </row>
    <row r="876" spans="2:23" ht="12.75" x14ac:dyDescent="0.2">
      <c r="B876" s="17">
        <v>826</v>
      </c>
      <c r="C876" s="495"/>
      <c r="D876" s="496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97"/>
      <c r="U876" s="497"/>
      <c r="V876" s="497"/>
      <c r="W876" s="498"/>
    </row>
    <row r="877" spans="2:23" ht="12.75" x14ac:dyDescent="0.2">
      <c r="B877" s="16">
        <v>827</v>
      </c>
      <c r="C877" s="499"/>
      <c r="D877" s="49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00"/>
      <c r="U877" s="500"/>
      <c r="V877" s="500"/>
      <c r="W877" s="501"/>
    </row>
    <row r="878" spans="2:23" ht="12.75" x14ac:dyDescent="0.2">
      <c r="B878" s="17">
        <v>828</v>
      </c>
      <c r="C878" s="495"/>
      <c r="D878" s="496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97"/>
      <c r="U878" s="497"/>
      <c r="V878" s="497"/>
      <c r="W878" s="498"/>
    </row>
    <row r="879" spans="2:23" ht="12.75" x14ac:dyDescent="0.2">
      <c r="B879" s="16">
        <v>829</v>
      </c>
      <c r="C879" s="499"/>
      <c r="D879" s="49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00"/>
      <c r="U879" s="500"/>
      <c r="V879" s="500"/>
      <c r="W879" s="501"/>
    </row>
    <row r="880" spans="2:23" ht="12.75" x14ac:dyDescent="0.2">
      <c r="B880" s="17">
        <v>830</v>
      </c>
      <c r="C880" s="495"/>
      <c r="D880" s="496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97"/>
      <c r="U880" s="497"/>
      <c r="V880" s="497"/>
      <c r="W880" s="498"/>
    </row>
    <row r="881" spans="2:23" ht="12.75" x14ac:dyDescent="0.2">
      <c r="B881" s="16">
        <v>831</v>
      </c>
      <c r="C881" s="499"/>
      <c r="D881" s="49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00"/>
      <c r="U881" s="500"/>
      <c r="V881" s="500"/>
      <c r="W881" s="501"/>
    </row>
    <row r="882" spans="2:23" ht="12.75" x14ac:dyDescent="0.2">
      <c r="B882" s="17">
        <v>832</v>
      </c>
      <c r="C882" s="495"/>
      <c r="D882" s="496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97"/>
      <c r="U882" s="497"/>
      <c r="V882" s="497"/>
      <c r="W882" s="498"/>
    </row>
    <row r="883" spans="2:23" ht="12.75" x14ac:dyDescent="0.2">
      <c r="B883" s="16">
        <v>833</v>
      </c>
      <c r="C883" s="499"/>
      <c r="D883" s="49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00"/>
      <c r="U883" s="500"/>
      <c r="V883" s="500"/>
      <c r="W883" s="501"/>
    </row>
    <row r="884" spans="2:23" ht="12.75" x14ac:dyDescent="0.2">
      <c r="B884" s="17">
        <v>834</v>
      </c>
      <c r="C884" s="495"/>
      <c r="D884" s="496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97"/>
      <c r="U884" s="497"/>
      <c r="V884" s="497"/>
      <c r="W884" s="498"/>
    </row>
    <row r="885" spans="2:23" ht="12.75" x14ac:dyDescent="0.2">
      <c r="B885" s="16">
        <v>835</v>
      </c>
      <c r="C885" s="499"/>
      <c r="D885" s="49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00"/>
      <c r="U885" s="500"/>
      <c r="V885" s="500"/>
      <c r="W885" s="501"/>
    </row>
    <row r="886" spans="2:23" ht="12.75" x14ac:dyDescent="0.2">
      <c r="B886" s="17">
        <v>836</v>
      </c>
      <c r="C886" s="495"/>
      <c r="D886" s="496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97"/>
      <c r="U886" s="497"/>
      <c r="V886" s="497"/>
      <c r="W886" s="498"/>
    </row>
    <row r="887" spans="2:23" ht="12.75" x14ac:dyDescent="0.2">
      <c r="B887" s="16">
        <v>837</v>
      </c>
      <c r="C887" s="499"/>
      <c r="D887" s="49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00"/>
      <c r="U887" s="500"/>
      <c r="V887" s="500"/>
      <c r="W887" s="501"/>
    </row>
    <row r="888" spans="2:23" ht="12.75" x14ac:dyDescent="0.2">
      <c r="B888" s="17">
        <v>838</v>
      </c>
      <c r="C888" s="495"/>
      <c r="D888" s="496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97"/>
      <c r="U888" s="497"/>
      <c r="V888" s="497"/>
      <c r="W888" s="498"/>
    </row>
    <row r="889" spans="2:23" ht="12.75" x14ac:dyDescent="0.2">
      <c r="B889" s="16">
        <v>839</v>
      </c>
      <c r="C889" s="499"/>
      <c r="D889" s="49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00"/>
      <c r="U889" s="500"/>
      <c r="V889" s="500"/>
      <c r="W889" s="501"/>
    </row>
    <row r="890" spans="2:23" ht="12.75" x14ac:dyDescent="0.2">
      <c r="B890" s="17">
        <v>840</v>
      </c>
      <c r="C890" s="495"/>
      <c r="D890" s="496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97"/>
      <c r="U890" s="497"/>
      <c r="V890" s="497"/>
      <c r="W890" s="498"/>
    </row>
    <row r="891" spans="2:23" ht="12.75" x14ac:dyDescent="0.2">
      <c r="B891" s="16">
        <v>841</v>
      </c>
      <c r="C891" s="499"/>
      <c r="D891" s="49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00"/>
      <c r="U891" s="500"/>
      <c r="V891" s="500"/>
      <c r="W891" s="501"/>
    </row>
    <row r="892" spans="2:23" ht="12.75" x14ac:dyDescent="0.2">
      <c r="B892" s="17">
        <v>842</v>
      </c>
      <c r="C892" s="495"/>
      <c r="D892" s="496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97"/>
      <c r="U892" s="497"/>
      <c r="V892" s="497"/>
      <c r="W892" s="498"/>
    </row>
    <row r="893" spans="2:23" ht="12.75" x14ac:dyDescent="0.2">
      <c r="B893" s="16">
        <v>843</v>
      </c>
      <c r="C893" s="499"/>
      <c r="D893" s="49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00"/>
      <c r="U893" s="500"/>
      <c r="V893" s="500"/>
      <c r="W893" s="501"/>
    </row>
    <row r="894" spans="2:23" ht="12.75" x14ac:dyDescent="0.2">
      <c r="B894" s="17">
        <v>844</v>
      </c>
      <c r="C894" s="495"/>
      <c r="D894" s="496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97"/>
      <c r="U894" s="497"/>
      <c r="V894" s="497"/>
      <c r="W894" s="498"/>
    </row>
    <row r="895" spans="2:23" ht="12.75" x14ac:dyDescent="0.2">
      <c r="B895" s="16">
        <v>845</v>
      </c>
      <c r="C895" s="499"/>
      <c r="D895" s="49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00"/>
      <c r="U895" s="500"/>
      <c r="V895" s="500"/>
      <c r="W895" s="501"/>
    </row>
    <row r="896" spans="2:23" ht="12.75" x14ac:dyDescent="0.2">
      <c r="B896" s="17">
        <v>846</v>
      </c>
      <c r="C896" s="495"/>
      <c r="D896" s="496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97"/>
      <c r="U896" s="497"/>
      <c r="V896" s="497"/>
      <c r="W896" s="498"/>
    </row>
    <row r="897" spans="2:23" ht="12.75" x14ac:dyDescent="0.2">
      <c r="B897" s="16">
        <v>847</v>
      </c>
      <c r="C897" s="499"/>
      <c r="D897" s="49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00"/>
      <c r="U897" s="500"/>
      <c r="V897" s="500"/>
      <c r="W897" s="501"/>
    </row>
    <row r="898" spans="2:23" ht="12.75" x14ac:dyDescent="0.2">
      <c r="B898" s="17">
        <v>848</v>
      </c>
      <c r="C898" s="495"/>
      <c r="D898" s="496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97"/>
      <c r="U898" s="497"/>
      <c r="V898" s="497"/>
      <c r="W898" s="498"/>
    </row>
    <row r="899" spans="2:23" ht="12.75" x14ac:dyDescent="0.2">
      <c r="B899" s="16">
        <v>849</v>
      </c>
      <c r="C899" s="499"/>
      <c r="D899" s="49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00"/>
      <c r="U899" s="500"/>
      <c r="V899" s="500"/>
      <c r="W899" s="501"/>
    </row>
    <row r="900" spans="2:23" ht="12.75" x14ac:dyDescent="0.2">
      <c r="B900" s="17">
        <v>850</v>
      </c>
      <c r="C900" s="495"/>
      <c r="D900" s="496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97"/>
      <c r="U900" s="497"/>
      <c r="V900" s="497"/>
      <c r="W900" s="498"/>
    </row>
    <row r="901" spans="2:23" ht="12.75" x14ac:dyDescent="0.2">
      <c r="B901" s="16">
        <v>851</v>
      </c>
      <c r="C901" s="499"/>
      <c r="D901" s="49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00"/>
      <c r="U901" s="500"/>
      <c r="V901" s="500"/>
      <c r="W901" s="501"/>
    </row>
    <row r="902" spans="2:23" ht="12.75" x14ac:dyDescent="0.2">
      <c r="B902" s="17">
        <v>852</v>
      </c>
      <c r="C902" s="495"/>
      <c r="D902" s="496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97"/>
      <c r="U902" s="497"/>
      <c r="V902" s="497"/>
      <c r="W902" s="498"/>
    </row>
    <row r="903" spans="2:23" ht="12.75" x14ac:dyDescent="0.2">
      <c r="B903" s="16">
        <v>853</v>
      </c>
      <c r="C903" s="499"/>
      <c r="D903" s="49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00"/>
      <c r="U903" s="500"/>
      <c r="V903" s="500"/>
      <c r="W903" s="501"/>
    </row>
    <row r="904" spans="2:23" ht="12.75" x14ac:dyDescent="0.2">
      <c r="B904" s="17">
        <v>854</v>
      </c>
      <c r="C904" s="495"/>
      <c r="D904" s="496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97"/>
      <c r="U904" s="497"/>
      <c r="V904" s="497"/>
      <c r="W904" s="498"/>
    </row>
    <row r="905" spans="2:23" ht="12.75" x14ac:dyDescent="0.2">
      <c r="B905" s="16">
        <v>855</v>
      </c>
      <c r="C905" s="499"/>
      <c r="D905" s="49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00"/>
      <c r="U905" s="500"/>
      <c r="V905" s="500"/>
      <c r="W905" s="501"/>
    </row>
    <row r="906" spans="2:23" ht="12.75" x14ac:dyDescent="0.2">
      <c r="B906" s="17">
        <v>856</v>
      </c>
      <c r="C906" s="495"/>
      <c r="D906" s="496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97"/>
      <c r="U906" s="497"/>
      <c r="V906" s="497"/>
      <c r="W906" s="498"/>
    </row>
    <row r="907" spans="2:23" ht="12.75" x14ac:dyDescent="0.2">
      <c r="B907" s="16">
        <v>857</v>
      </c>
      <c r="C907" s="499"/>
      <c r="D907" s="49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00"/>
      <c r="U907" s="500"/>
      <c r="V907" s="500"/>
      <c r="W907" s="501"/>
    </row>
    <row r="908" spans="2:23" ht="12.75" x14ac:dyDescent="0.2">
      <c r="B908" s="17">
        <v>858</v>
      </c>
      <c r="C908" s="495"/>
      <c r="D908" s="496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97"/>
      <c r="U908" s="497"/>
      <c r="V908" s="497"/>
      <c r="W908" s="498"/>
    </row>
    <row r="909" spans="2:23" ht="12.75" x14ac:dyDescent="0.2">
      <c r="B909" s="16">
        <v>859</v>
      </c>
      <c r="C909" s="499"/>
      <c r="D909" s="49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00"/>
      <c r="U909" s="500"/>
      <c r="V909" s="500"/>
      <c r="W909" s="501"/>
    </row>
    <row r="910" spans="2:23" ht="12.75" x14ac:dyDescent="0.2">
      <c r="B910" s="17">
        <v>860</v>
      </c>
      <c r="C910" s="495"/>
      <c r="D910" s="496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97"/>
      <c r="U910" s="497"/>
      <c r="V910" s="497"/>
      <c r="W910" s="498"/>
    </row>
    <row r="911" spans="2:23" ht="12.75" x14ac:dyDescent="0.2">
      <c r="B911" s="16">
        <v>861</v>
      </c>
      <c r="C911" s="499"/>
      <c r="D911" s="49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00"/>
      <c r="U911" s="500"/>
      <c r="V911" s="500"/>
      <c r="W911" s="501"/>
    </row>
    <row r="912" spans="2:23" ht="12.75" x14ac:dyDescent="0.2">
      <c r="B912" s="17">
        <v>862</v>
      </c>
      <c r="C912" s="495"/>
      <c r="D912" s="496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97"/>
      <c r="U912" s="497"/>
      <c r="V912" s="497"/>
      <c r="W912" s="498"/>
    </row>
    <row r="913" spans="2:23" ht="12.75" x14ac:dyDescent="0.2">
      <c r="B913" s="16">
        <v>863</v>
      </c>
      <c r="C913" s="499"/>
      <c r="D913" s="49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00"/>
      <c r="U913" s="500"/>
      <c r="V913" s="500"/>
      <c r="W913" s="501"/>
    </row>
    <row r="914" spans="2:23" ht="12.75" x14ac:dyDescent="0.2">
      <c r="B914" s="17">
        <v>864</v>
      </c>
      <c r="C914" s="495"/>
      <c r="D914" s="496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97"/>
      <c r="U914" s="497"/>
      <c r="V914" s="497"/>
      <c r="W914" s="498"/>
    </row>
    <row r="915" spans="2:23" ht="12.75" x14ac:dyDescent="0.2">
      <c r="B915" s="16">
        <v>865</v>
      </c>
      <c r="C915" s="499"/>
      <c r="D915" s="49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00"/>
      <c r="U915" s="500"/>
      <c r="V915" s="500"/>
      <c r="W915" s="501"/>
    </row>
    <row r="916" spans="2:23" ht="12.75" x14ac:dyDescent="0.2">
      <c r="B916" s="17">
        <v>866</v>
      </c>
      <c r="C916" s="495"/>
      <c r="D916" s="496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97"/>
      <c r="U916" s="497"/>
      <c r="V916" s="497"/>
      <c r="W916" s="498"/>
    </row>
    <row r="917" spans="2:23" ht="12.75" x14ac:dyDescent="0.2">
      <c r="B917" s="16">
        <v>867</v>
      </c>
      <c r="C917" s="499"/>
      <c r="D917" s="49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00"/>
      <c r="U917" s="500"/>
      <c r="V917" s="500"/>
      <c r="W917" s="501"/>
    </row>
    <row r="918" spans="2:23" ht="12.75" x14ac:dyDescent="0.2">
      <c r="B918" s="17">
        <v>868</v>
      </c>
      <c r="C918" s="495"/>
      <c r="D918" s="496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97"/>
      <c r="U918" s="497"/>
      <c r="V918" s="497"/>
      <c r="W918" s="498"/>
    </row>
    <row r="919" spans="2:23" ht="12.75" x14ac:dyDescent="0.2">
      <c r="B919" s="16">
        <v>869</v>
      </c>
      <c r="C919" s="499"/>
      <c r="D919" s="49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00"/>
      <c r="U919" s="500"/>
      <c r="V919" s="500"/>
      <c r="W919" s="501"/>
    </row>
    <row r="920" spans="2:23" ht="12.75" x14ac:dyDescent="0.2">
      <c r="B920" s="17">
        <v>870</v>
      </c>
      <c r="C920" s="495"/>
      <c r="D920" s="496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97"/>
      <c r="U920" s="497"/>
      <c r="V920" s="497"/>
      <c r="W920" s="498"/>
    </row>
    <row r="921" spans="2:23" ht="12.75" x14ac:dyDescent="0.2">
      <c r="B921" s="16">
        <v>871</v>
      </c>
      <c r="C921" s="499"/>
      <c r="D921" s="49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00"/>
      <c r="U921" s="500"/>
      <c r="V921" s="500"/>
      <c r="W921" s="501"/>
    </row>
    <row r="922" spans="2:23" ht="12.75" x14ac:dyDescent="0.2">
      <c r="B922" s="17">
        <v>872</v>
      </c>
      <c r="C922" s="495"/>
      <c r="D922" s="496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97"/>
      <c r="U922" s="497"/>
      <c r="V922" s="497"/>
      <c r="W922" s="498"/>
    </row>
    <row r="923" spans="2:23" ht="12.75" x14ac:dyDescent="0.2">
      <c r="B923" s="16">
        <v>873</v>
      </c>
      <c r="C923" s="499"/>
      <c r="D923" s="49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00"/>
      <c r="U923" s="500"/>
      <c r="V923" s="500"/>
      <c r="W923" s="501"/>
    </row>
    <row r="924" spans="2:23" ht="12.75" x14ac:dyDescent="0.2">
      <c r="B924" s="17">
        <v>874</v>
      </c>
      <c r="C924" s="495"/>
      <c r="D924" s="496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97"/>
      <c r="U924" s="497"/>
      <c r="V924" s="497"/>
      <c r="W924" s="498"/>
    </row>
    <row r="925" spans="2:23" ht="12.75" x14ac:dyDescent="0.2">
      <c r="B925" s="16">
        <v>875</v>
      </c>
      <c r="C925" s="499"/>
      <c r="D925" s="49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00"/>
      <c r="U925" s="500"/>
      <c r="V925" s="500"/>
      <c r="W925" s="501"/>
    </row>
    <row r="926" spans="2:23" ht="12.75" x14ac:dyDescent="0.2">
      <c r="B926" s="17">
        <v>876</v>
      </c>
      <c r="C926" s="495"/>
      <c r="D926" s="496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97"/>
      <c r="U926" s="497"/>
      <c r="V926" s="497"/>
      <c r="W926" s="498"/>
    </row>
    <row r="927" spans="2:23" ht="12.75" x14ac:dyDescent="0.2">
      <c r="B927" s="16">
        <v>877</v>
      </c>
      <c r="C927" s="499"/>
      <c r="D927" s="49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00"/>
      <c r="U927" s="500"/>
      <c r="V927" s="500"/>
      <c r="W927" s="501"/>
    </row>
    <row r="928" spans="2:23" ht="12.75" x14ac:dyDescent="0.2">
      <c r="B928" s="17">
        <v>878</v>
      </c>
      <c r="C928" s="495"/>
      <c r="D928" s="496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97"/>
      <c r="U928" s="497"/>
      <c r="V928" s="497"/>
      <c r="W928" s="498"/>
    </row>
    <row r="929" spans="2:23" ht="12.75" x14ac:dyDescent="0.2">
      <c r="B929" s="16">
        <v>879</v>
      </c>
      <c r="C929" s="499"/>
      <c r="D929" s="49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00"/>
      <c r="U929" s="500"/>
      <c r="V929" s="500"/>
      <c r="W929" s="501"/>
    </row>
    <row r="930" spans="2:23" ht="12.75" x14ac:dyDescent="0.2">
      <c r="B930" s="17">
        <v>880</v>
      </c>
      <c r="C930" s="495"/>
      <c r="D930" s="496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97"/>
      <c r="U930" s="497"/>
      <c r="V930" s="497"/>
      <c r="W930" s="498"/>
    </row>
    <row r="931" spans="2:23" ht="12.75" x14ac:dyDescent="0.2">
      <c r="B931" s="16">
        <v>881</v>
      </c>
      <c r="C931" s="499"/>
      <c r="D931" s="49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00"/>
      <c r="U931" s="500"/>
      <c r="V931" s="500"/>
      <c r="W931" s="501"/>
    </row>
    <row r="932" spans="2:23" ht="12.75" x14ac:dyDescent="0.2">
      <c r="B932" s="17">
        <v>882</v>
      </c>
      <c r="C932" s="495"/>
      <c r="D932" s="496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97"/>
      <c r="U932" s="497"/>
      <c r="V932" s="497"/>
      <c r="W932" s="498"/>
    </row>
    <row r="933" spans="2:23" ht="12.75" x14ac:dyDescent="0.2">
      <c r="B933" s="16">
        <v>883</v>
      </c>
      <c r="C933" s="499"/>
      <c r="D933" s="49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00"/>
      <c r="U933" s="500"/>
      <c r="V933" s="500"/>
      <c r="W933" s="501"/>
    </row>
    <row r="934" spans="2:23" ht="12.75" x14ac:dyDescent="0.2">
      <c r="B934" s="17">
        <v>884</v>
      </c>
      <c r="C934" s="495"/>
      <c r="D934" s="496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97"/>
      <c r="U934" s="497"/>
      <c r="V934" s="497"/>
      <c r="W934" s="498"/>
    </row>
    <row r="935" spans="2:23" ht="12.75" x14ac:dyDescent="0.2">
      <c r="B935" s="16">
        <v>885</v>
      </c>
      <c r="C935" s="499"/>
      <c r="D935" s="49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00"/>
      <c r="U935" s="500"/>
      <c r="V935" s="500"/>
      <c r="W935" s="501"/>
    </row>
    <row r="936" spans="2:23" ht="12.75" x14ac:dyDescent="0.2">
      <c r="B936" s="17">
        <v>886</v>
      </c>
      <c r="C936" s="495"/>
      <c r="D936" s="496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97"/>
      <c r="U936" s="497"/>
      <c r="V936" s="497"/>
      <c r="W936" s="498"/>
    </row>
    <row r="937" spans="2:23" ht="12.75" x14ac:dyDescent="0.2">
      <c r="B937" s="16">
        <v>887</v>
      </c>
      <c r="C937" s="499"/>
      <c r="D937" s="49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00"/>
      <c r="U937" s="500"/>
      <c r="V937" s="500"/>
      <c r="W937" s="501"/>
    </row>
    <row r="938" spans="2:23" ht="12.75" x14ac:dyDescent="0.2">
      <c r="B938" s="17">
        <v>888</v>
      </c>
      <c r="C938" s="495"/>
      <c r="D938" s="496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97"/>
      <c r="U938" s="497"/>
      <c r="V938" s="497"/>
      <c r="W938" s="498"/>
    </row>
    <row r="939" spans="2:23" ht="12.75" x14ac:dyDescent="0.2">
      <c r="B939" s="16">
        <v>889</v>
      </c>
      <c r="C939" s="499"/>
      <c r="D939" s="49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00"/>
      <c r="U939" s="500"/>
      <c r="V939" s="500"/>
      <c r="W939" s="501"/>
    </row>
    <row r="940" spans="2:23" ht="12.75" x14ac:dyDescent="0.2">
      <c r="B940" s="17">
        <v>890</v>
      </c>
      <c r="C940" s="495"/>
      <c r="D940" s="496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97"/>
      <c r="U940" s="497"/>
      <c r="V940" s="497"/>
      <c r="W940" s="498"/>
    </row>
    <row r="941" spans="2:23" ht="12.75" x14ac:dyDescent="0.2">
      <c r="B941" s="16">
        <v>891</v>
      </c>
      <c r="C941" s="499"/>
      <c r="D941" s="49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00"/>
      <c r="U941" s="500"/>
      <c r="V941" s="500"/>
      <c r="W941" s="501"/>
    </row>
    <row r="942" spans="2:23" ht="12.75" x14ac:dyDescent="0.2">
      <c r="B942" s="17">
        <v>892</v>
      </c>
      <c r="C942" s="495"/>
      <c r="D942" s="496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97"/>
      <c r="U942" s="497"/>
      <c r="V942" s="497"/>
      <c r="W942" s="498"/>
    </row>
    <row r="943" spans="2:23" ht="12.75" x14ac:dyDescent="0.2">
      <c r="B943" s="16">
        <v>893</v>
      </c>
      <c r="C943" s="499"/>
      <c r="D943" s="49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00"/>
      <c r="U943" s="500"/>
      <c r="V943" s="500"/>
      <c r="W943" s="501"/>
    </row>
    <row r="944" spans="2:23" ht="12.75" x14ac:dyDescent="0.2">
      <c r="B944" s="17">
        <v>894</v>
      </c>
      <c r="C944" s="495"/>
      <c r="D944" s="496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97"/>
      <c r="U944" s="497"/>
      <c r="V944" s="497"/>
      <c r="W944" s="498"/>
    </row>
    <row r="945" spans="2:23" ht="12.75" x14ac:dyDescent="0.2">
      <c r="B945" s="16">
        <v>895</v>
      </c>
      <c r="C945" s="499"/>
      <c r="D945" s="49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00"/>
      <c r="U945" s="500"/>
      <c r="V945" s="500"/>
      <c r="W945" s="501"/>
    </row>
    <row r="946" spans="2:23" ht="12.75" x14ac:dyDescent="0.2">
      <c r="B946" s="17">
        <v>896</v>
      </c>
      <c r="C946" s="495"/>
      <c r="D946" s="496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97"/>
      <c r="U946" s="497"/>
      <c r="V946" s="497"/>
      <c r="W946" s="498"/>
    </row>
    <row r="947" spans="2:23" ht="12.75" x14ac:dyDescent="0.2">
      <c r="B947" s="16">
        <v>897</v>
      </c>
      <c r="C947" s="499"/>
      <c r="D947" s="49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00"/>
      <c r="U947" s="500"/>
      <c r="V947" s="500"/>
      <c r="W947" s="501"/>
    </row>
    <row r="948" spans="2:23" ht="12.75" x14ac:dyDescent="0.2">
      <c r="B948" s="17">
        <v>898</v>
      </c>
      <c r="C948" s="495"/>
      <c r="D948" s="496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97"/>
      <c r="U948" s="497"/>
      <c r="V948" s="497"/>
      <c r="W948" s="498"/>
    </row>
    <row r="949" spans="2:23" ht="12.75" x14ac:dyDescent="0.2">
      <c r="B949" s="16">
        <v>899</v>
      </c>
      <c r="C949" s="499"/>
      <c r="D949" s="49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00"/>
      <c r="U949" s="500"/>
      <c r="V949" s="500"/>
      <c r="W949" s="501"/>
    </row>
    <row r="950" spans="2:23" ht="12.75" x14ac:dyDescent="0.2">
      <c r="B950" s="17">
        <v>900</v>
      </c>
      <c r="C950" s="495"/>
      <c r="D950" s="496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97"/>
      <c r="U950" s="497"/>
      <c r="V950" s="497"/>
      <c r="W950" s="498"/>
    </row>
    <row r="951" spans="2:23" ht="12.75" x14ac:dyDescent="0.2">
      <c r="B951" s="16">
        <v>901</v>
      </c>
      <c r="C951" s="499"/>
      <c r="D951" s="49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00"/>
      <c r="U951" s="500"/>
      <c r="V951" s="500"/>
      <c r="W951" s="501"/>
    </row>
    <row r="952" spans="2:23" ht="12.75" x14ac:dyDescent="0.2">
      <c r="B952" s="17">
        <v>902</v>
      </c>
      <c r="C952" s="495"/>
      <c r="D952" s="496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97"/>
      <c r="U952" s="497"/>
      <c r="V952" s="497"/>
      <c r="W952" s="498"/>
    </row>
    <row r="953" spans="2:23" ht="12.75" x14ac:dyDescent="0.2">
      <c r="B953" s="16">
        <v>903</v>
      </c>
      <c r="C953" s="499"/>
      <c r="D953" s="49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00"/>
      <c r="U953" s="500"/>
      <c r="V953" s="500"/>
      <c r="W953" s="501"/>
    </row>
    <row r="954" spans="2:23" ht="12.75" x14ac:dyDescent="0.2">
      <c r="B954" s="17">
        <v>904</v>
      </c>
      <c r="C954" s="495"/>
      <c r="D954" s="496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97"/>
      <c r="U954" s="497"/>
      <c r="V954" s="497"/>
      <c r="W954" s="498"/>
    </row>
    <row r="955" spans="2:23" ht="12.75" x14ac:dyDescent="0.2">
      <c r="B955" s="16">
        <v>905</v>
      </c>
      <c r="C955" s="499"/>
      <c r="D955" s="49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00"/>
      <c r="U955" s="500"/>
      <c r="V955" s="500"/>
      <c r="W955" s="501"/>
    </row>
    <row r="956" spans="2:23" ht="12.75" x14ac:dyDescent="0.2">
      <c r="B956" s="17">
        <v>906</v>
      </c>
      <c r="C956" s="495"/>
      <c r="D956" s="496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97"/>
      <c r="U956" s="497"/>
      <c r="V956" s="497"/>
      <c r="W956" s="498"/>
    </row>
    <row r="957" spans="2:23" ht="12.75" x14ac:dyDescent="0.2">
      <c r="B957" s="16">
        <v>907</v>
      </c>
      <c r="C957" s="499"/>
      <c r="D957" s="49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00"/>
      <c r="U957" s="500"/>
      <c r="V957" s="500"/>
      <c r="W957" s="501"/>
    </row>
    <row r="958" spans="2:23" ht="12.75" x14ac:dyDescent="0.2">
      <c r="B958" s="17">
        <v>908</v>
      </c>
      <c r="C958" s="495"/>
      <c r="D958" s="496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97"/>
      <c r="U958" s="497"/>
      <c r="V958" s="497"/>
      <c r="W958" s="498"/>
    </row>
    <row r="959" spans="2:23" ht="12.75" x14ac:dyDescent="0.2">
      <c r="B959" s="16">
        <v>909</v>
      </c>
      <c r="C959" s="499"/>
      <c r="D959" s="49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00"/>
      <c r="U959" s="500"/>
      <c r="V959" s="500"/>
      <c r="W959" s="501"/>
    </row>
    <row r="960" spans="2:23" ht="12.75" x14ac:dyDescent="0.2">
      <c r="B960" s="17">
        <v>910</v>
      </c>
      <c r="C960" s="495"/>
      <c r="D960" s="496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97"/>
      <c r="U960" s="497"/>
      <c r="V960" s="497"/>
      <c r="W960" s="498"/>
    </row>
    <row r="961" spans="2:23" ht="12.75" x14ac:dyDescent="0.2">
      <c r="B961" s="16">
        <v>911</v>
      </c>
      <c r="C961" s="499"/>
      <c r="D961" s="49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00"/>
      <c r="U961" s="500"/>
      <c r="V961" s="500"/>
      <c r="W961" s="501"/>
    </row>
    <row r="962" spans="2:23" ht="12.75" x14ac:dyDescent="0.2">
      <c r="B962" s="17">
        <v>912</v>
      </c>
      <c r="C962" s="495"/>
      <c r="D962" s="496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97"/>
      <c r="U962" s="497"/>
      <c r="V962" s="497"/>
      <c r="W962" s="498"/>
    </row>
    <row r="963" spans="2:23" ht="12.75" x14ac:dyDescent="0.2">
      <c r="B963" s="16">
        <v>913</v>
      </c>
      <c r="C963" s="499"/>
      <c r="D963" s="49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00"/>
      <c r="U963" s="500"/>
      <c r="V963" s="500"/>
      <c r="W963" s="501"/>
    </row>
    <row r="964" spans="2:23" ht="12.75" x14ac:dyDescent="0.2">
      <c r="B964" s="17">
        <v>914</v>
      </c>
      <c r="C964" s="495"/>
      <c r="D964" s="496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97"/>
      <c r="U964" s="497"/>
      <c r="V964" s="497"/>
      <c r="W964" s="498"/>
    </row>
    <row r="965" spans="2:23" ht="12.75" x14ac:dyDescent="0.2">
      <c r="B965" s="16">
        <v>915</v>
      </c>
      <c r="C965" s="499"/>
      <c r="D965" s="49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00"/>
      <c r="U965" s="500"/>
      <c r="V965" s="500"/>
      <c r="W965" s="501"/>
    </row>
    <row r="966" spans="2:23" ht="12.75" x14ac:dyDescent="0.2">
      <c r="B966" s="17">
        <v>916</v>
      </c>
      <c r="C966" s="495"/>
      <c r="D966" s="496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97"/>
      <c r="U966" s="497"/>
      <c r="V966" s="497"/>
      <c r="W966" s="498"/>
    </row>
    <row r="967" spans="2:23" ht="12.75" x14ac:dyDescent="0.2">
      <c r="B967" s="16">
        <v>917</v>
      </c>
      <c r="C967" s="499"/>
      <c r="D967" s="49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00"/>
      <c r="U967" s="500"/>
      <c r="V967" s="500"/>
      <c r="W967" s="501"/>
    </row>
    <row r="968" spans="2:23" ht="12.75" x14ac:dyDescent="0.2">
      <c r="B968" s="17">
        <v>918</v>
      </c>
      <c r="C968" s="495"/>
      <c r="D968" s="496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97"/>
      <c r="U968" s="497"/>
      <c r="V968" s="497"/>
      <c r="W968" s="498"/>
    </row>
    <row r="969" spans="2:23" ht="12.75" x14ac:dyDescent="0.2">
      <c r="B969" s="16">
        <v>919</v>
      </c>
      <c r="C969" s="499"/>
      <c r="D969" s="49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00"/>
      <c r="U969" s="500"/>
      <c r="V969" s="500"/>
      <c r="W969" s="501"/>
    </row>
    <row r="970" spans="2:23" ht="12.75" x14ac:dyDescent="0.2">
      <c r="B970" s="17">
        <v>920</v>
      </c>
      <c r="C970" s="495"/>
      <c r="D970" s="496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97"/>
      <c r="U970" s="497"/>
      <c r="V970" s="497"/>
      <c r="W970" s="498"/>
    </row>
    <row r="971" spans="2:23" ht="12.75" x14ac:dyDescent="0.2">
      <c r="B971" s="16">
        <v>921</v>
      </c>
      <c r="C971" s="499"/>
      <c r="D971" s="49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00"/>
      <c r="U971" s="500"/>
      <c r="V971" s="500"/>
      <c r="W971" s="501"/>
    </row>
    <row r="972" spans="2:23" ht="12.75" x14ac:dyDescent="0.2">
      <c r="B972" s="17">
        <v>922</v>
      </c>
      <c r="C972" s="495"/>
      <c r="D972" s="496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97"/>
      <c r="U972" s="497"/>
      <c r="V972" s="497"/>
      <c r="W972" s="498"/>
    </row>
    <row r="973" spans="2:23" ht="12.75" x14ac:dyDescent="0.2">
      <c r="B973" s="16">
        <v>923</v>
      </c>
      <c r="C973" s="499"/>
      <c r="D973" s="49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00"/>
      <c r="U973" s="500"/>
      <c r="V973" s="500"/>
      <c r="W973" s="501"/>
    </row>
    <row r="974" spans="2:23" ht="12.75" x14ac:dyDescent="0.2">
      <c r="B974" s="17">
        <v>924</v>
      </c>
      <c r="C974" s="495"/>
      <c r="D974" s="496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97"/>
      <c r="U974" s="497"/>
      <c r="V974" s="497"/>
      <c r="W974" s="498"/>
    </row>
    <row r="975" spans="2:23" ht="12.75" x14ac:dyDescent="0.2">
      <c r="B975" s="16">
        <v>925</v>
      </c>
      <c r="C975" s="499"/>
      <c r="D975" s="49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00"/>
      <c r="U975" s="500"/>
      <c r="V975" s="500"/>
      <c r="W975" s="501"/>
    </row>
    <row r="976" spans="2:23" ht="12.75" x14ac:dyDescent="0.2">
      <c r="B976" s="17">
        <v>926</v>
      </c>
      <c r="C976" s="495"/>
      <c r="D976" s="496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97"/>
      <c r="U976" s="497"/>
      <c r="V976" s="497"/>
      <c r="W976" s="498"/>
    </row>
    <row r="977" spans="2:23" ht="12.75" x14ac:dyDescent="0.2">
      <c r="B977" s="16">
        <v>927</v>
      </c>
      <c r="C977" s="499"/>
      <c r="D977" s="49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00"/>
      <c r="U977" s="500"/>
      <c r="V977" s="500"/>
      <c r="W977" s="501"/>
    </row>
    <row r="978" spans="2:23" ht="12.75" x14ac:dyDescent="0.2">
      <c r="B978" s="17">
        <v>928</v>
      </c>
      <c r="C978" s="495"/>
      <c r="D978" s="496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97"/>
      <c r="U978" s="497"/>
      <c r="V978" s="497"/>
      <c r="W978" s="498"/>
    </row>
    <row r="979" spans="2:23" ht="12.75" x14ac:dyDescent="0.2">
      <c r="B979" s="16">
        <v>929</v>
      </c>
      <c r="C979" s="499"/>
      <c r="D979" s="49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00"/>
      <c r="U979" s="500"/>
      <c r="V979" s="500"/>
      <c r="W979" s="501"/>
    </row>
    <row r="980" spans="2:23" ht="12.75" x14ac:dyDescent="0.2">
      <c r="B980" s="17">
        <v>930</v>
      </c>
      <c r="C980" s="495"/>
      <c r="D980" s="496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97"/>
      <c r="U980" s="497"/>
      <c r="V980" s="497"/>
      <c r="W980" s="498"/>
    </row>
    <row r="981" spans="2:23" ht="12.75" x14ac:dyDescent="0.2">
      <c r="B981" s="16">
        <v>931</v>
      </c>
      <c r="C981" s="499"/>
      <c r="D981" s="49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00"/>
      <c r="U981" s="500"/>
      <c r="V981" s="500"/>
      <c r="W981" s="501"/>
    </row>
    <row r="982" spans="2:23" ht="12.75" x14ac:dyDescent="0.2">
      <c r="B982" s="17">
        <v>932</v>
      </c>
      <c r="C982" s="495"/>
      <c r="D982" s="496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97"/>
      <c r="U982" s="497"/>
      <c r="V982" s="497"/>
      <c r="W982" s="498"/>
    </row>
    <row r="983" spans="2:23" ht="12.75" x14ac:dyDescent="0.2">
      <c r="B983" s="16">
        <v>933</v>
      </c>
      <c r="C983" s="499"/>
      <c r="D983" s="49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00"/>
      <c r="U983" s="500"/>
      <c r="V983" s="500"/>
      <c r="W983" s="501"/>
    </row>
    <row r="984" spans="2:23" ht="12.75" x14ac:dyDescent="0.2">
      <c r="B984" s="17">
        <v>934</v>
      </c>
      <c r="C984" s="495"/>
      <c r="D984" s="496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97"/>
      <c r="U984" s="497"/>
      <c r="V984" s="497"/>
      <c r="W984" s="498"/>
    </row>
    <row r="985" spans="2:23" ht="12.75" x14ac:dyDescent="0.2">
      <c r="B985" s="16">
        <v>935</v>
      </c>
      <c r="C985" s="499"/>
      <c r="D985" s="49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00"/>
      <c r="U985" s="500"/>
      <c r="V985" s="500"/>
      <c r="W985" s="501"/>
    </row>
    <row r="986" spans="2:23" ht="12.75" x14ac:dyDescent="0.2">
      <c r="B986" s="17">
        <v>936</v>
      </c>
      <c r="C986" s="495"/>
      <c r="D986" s="496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97"/>
      <c r="U986" s="497"/>
      <c r="V986" s="497"/>
      <c r="W986" s="498"/>
    </row>
    <row r="987" spans="2:23" ht="12.75" x14ac:dyDescent="0.2">
      <c r="B987" s="16">
        <v>937</v>
      </c>
      <c r="C987" s="499"/>
      <c r="D987" s="49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00"/>
      <c r="U987" s="500"/>
      <c r="V987" s="500"/>
      <c r="W987" s="501"/>
    </row>
    <row r="988" spans="2:23" ht="12.75" x14ac:dyDescent="0.2">
      <c r="B988" s="17">
        <v>938</v>
      </c>
      <c r="C988" s="495"/>
      <c r="D988" s="496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97"/>
      <c r="U988" s="497"/>
      <c r="V988" s="497"/>
      <c r="W988" s="498"/>
    </row>
    <row r="989" spans="2:23" ht="12.75" x14ac:dyDescent="0.2">
      <c r="B989" s="16">
        <v>939</v>
      </c>
      <c r="C989" s="499"/>
      <c r="D989" s="49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00"/>
      <c r="U989" s="500"/>
      <c r="V989" s="500"/>
      <c r="W989" s="501"/>
    </row>
    <row r="990" spans="2:23" ht="12.75" x14ac:dyDescent="0.2">
      <c r="B990" s="17">
        <v>940</v>
      </c>
      <c r="C990" s="495"/>
      <c r="D990" s="496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97"/>
      <c r="U990" s="497"/>
      <c r="V990" s="497"/>
      <c r="W990" s="498"/>
    </row>
    <row r="991" spans="2:23" ht="12.75" x14ac:dyDescent="0.2">
      <c r="B991" s="16">
        <v>941</v>
      </c>
      <c r="C991" s="499"/>
      <c r="D991" s="49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00"/>
      <c r="U991" s="500"/>
      <c r="V991" s="500"/>
      <c r="W991" s="501"/>
    </row>
    <row r="992" spans="2:23" ht="12.75" x14ac:dyDescent="0.2">
      <c r="B992" s="17">
        <v>942</v>
      </c>
      <c r="C992" s="495"/>
      <c r="D992" s="496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97"/>
      <c r="U992" s="497"/>
      <c r="V992" s="497"/>
      <c r="W992" s="498"/>
    </row>
    <row r="993" spans="2:23" ht="12.75" x14ac:dyDescent="0.2">
      <c r="B993" s="16">
        <v>943</v>
      </c>
      <c r="C993" s="499"/>
      <c r="D993" s="49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00"/>
      <c r="U993" s="500"/>
      <c r="V993" s="500"/>
      <c r="W993" s="501"/>
    </row>
    <row r="994" spans="2:23" ht="12.75" x14ac:dyDescent="0.2">
      <c r="B994" s="17">
        <v>944</v>
      </c>
      <c r="C994" s="495"/>
      <c r="D994" s="496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97"/>
      <c r="U994" s="497"/>
      <c r="V994" s="497"/>
      <c r="W994" s="498"/>
    </row>
    <row r="995" spans="2:23" ht="12.75" x14ac:dyDescent="0.2">
      <c r="B995" s="16">
        <v>945</v>
      </c>
      <c r="C995" s="499"/>
      <c r="D995" s="49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00"/>
      <c r="U995" s="500"/>
      <c r="V995" s="500"/>
      <c r="W995" s="501"/>
    </row>
    <row r="996" spans="2:23" ht="12.75" x14ac:dyDescent="0.2">
      <c r="B996" s="17">
        <v>946</v>
      </c>
      <c r="C996" s="495"/>
      <c r="D996" s="496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97"/>
      <c r="U996" s="497"/>
      <c r="V996" s="497"/>
      <c r="W996" s="498"/>
    </row>
    <row r="997" spans="2:23" ht="12.75" x14ac:dyDescent="0.2">
      <c r="B997" s="16">
        <v>947</v>
      </c>
      <c r="C997" s="499"/>
      <c r="D997" s="49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00"/>
      <c r="U997" s="500"/>
      <c r="V997" s="500"/>
      <c r="W997" s="501"/>
    </row>
    <row r="998" spans="2:23" ht="12.75" x14ac:dyDescent="0.2">
      <c r="B998" s="17">
        <v>948</v>
      </c>
      <c r="C998" s="495"/>
      <c r="D998" s="496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97"/>
      <c r="U998" s="497"/>
      <c r="V998" s="497"/>
      <c r="W998" s="498"/>
    </row>
    <row r="999" spans="2:23" ht="12.75" x14ac:dyDescent="0.2">
      <c r="B999" s="16">
        <v>949</v>
      </c>
      <c r="C999" s="499"/>
      <c r="D999" s="49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00"/>
      <c r="U999" s="500"/>
      <c r="V999" s="500"/>
      <c r="W999" s="501"/>
    </row>
    <row r="1000" spans="2:23" ht="12.75" x14ac:dyDescent="0.2">
      <c r="B1000" s="17">
        <v>950</v>
      </c>
      <c r="C1000" s="495"/>
      <c r="D1000" s="496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97"/>
      <c r="U1000" s="497"/>
      <c r="V1000" s="497"/>
      <c r="W1000" s="498"/>
    </row>
    <row r="1001" spans="2:23" ht="12.75" x14ac:dyDescent="0.2">
      <c r="B1001" s="16">
        <v>951</v>
      </c>
      <c r="C1001" s="499"/>
      <c r="D1001" s="49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00"/>
      <c r="U1001" s="500"/>
      <c r="V1001" s="500"/>
      <c r="W1001" s="501"/>
    </row>
    <row r="1002" spans="2:23" ht="12.75" x14ac:dyDescent="0.2">
      <c r="B1002" s="17">
        <v>952</v>
      </c>
      <c r="C1002" s="495"/>
      <c r="D1002" s="496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97"/>
      <c r="U1002" s="497"/>
      <c r="V1002" s="497"/>
      <c r="W1002" s="498"/>
    </row>
    <row r="1003" spans="2:23" ht="12.75" x14ac:dyDescent="0.2">
      <c r="B1003" s="16">
        <v>953</v>
      </c>
      <c r="C1003" s="499"/>
      <c r="D1003" s="49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00"/>
      <c r="U1003" s="500"/>
      <c r="V1003" s="500"/>
      <c r="W1003" s="501"/>
    </row>
    <row r="1004" spans="2:23" ht="12.75" x14ac:dyDescent="0.2">
      <c r="B1004" s="17">
        <v>954</v>
      </c>
      <c r="C1004" s="495"/>
      <c r="D1004" s="496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97"/>
      <c r="U1004" s="497"/>
      <c r="V1004" s="497"/>
      <c r="W1004" s="498"/>
    </row>
    <row r="1005" spans="2:23" ht="12.75" x14ac:dyDescent="0.2">
      <c r="B1005" s="16">
        <v>955</v>
      </c>
      <c r="C1005" s="499"/>
      <c r="D1005" s="49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00"/>
      <c r="U1005" s="500"/>
      <c r="V1005" s="500"/>
      <c r="W1005" s="501"/>
    </row>
    <row r="1006" spans="2:23" ht="12.75" x14ac:dyDescent="0.2">
      <c r="B1006" s="17">
        <v>956</v>
      </c>
      <c r="C1006" s="495"/>
      <c r="D1006" s="496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97"/>
      <c r="U1006" s="497"/>
      <c r="V1006" s="497"/>
      <c r="W1006" s="498"/>
    </row>
    <row r="1007" spans="2:23" ht="12.75" x14ac:dyDescent="0.2">
      <c r="B1007" s="16">
        <v>957</v>
      </c>
      <c r="C1007" s="499"/>
      <c r="D1007" s="49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00"/>
      <c r="U1007" s="500"/>
      <c r="V1007" s="500"/>
      <c r="W1007" s="501"/>
    </row>
    <row r="1008" spans="2:23" ht="12.75" x14ac:dyDescent="0.2">
      <c r="B1008" s="17">
        <v>958</v>
      </c>
      <c r="C1008" s="495"/>
      <c r="D1008" s="496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97"/>
      <c r="U1008" s="497"/>
      <c r="V1008" s="497"/>
      <c r="W1008" s="498"/>
    </row>
    <row r="1009" spans="2:23" ht="12.75" x14ac:dyDescent="0.2">
      <c r="B1009" s="16">
        <v>959</v>
      </c>
      <c r="C1009" s="499"/>
      <c r="D1009" s="49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00"/>
      <c r="U1009" s="500"/>
      <c r="V1009" s="500"/>
      <c r="W1009" s="501"/>
    </row>
    <row r="1010" spans="2:23" ht="12.75" x14ac:dyDescent="0.2">
      <c r="B1010" s="17">
        <v>960</v>
      </c>
      <c r="C1010" s="495"/>
      <c r="D1010" s="496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97"/>
      <c r="U1010" s="497"/>
      <c r="V1010" s="497"/>
      <c r="W1010" s="498"/>
    </row>
    <row r="1011" spans="2:23" ht="12.75" x14ac:dyDescent="0.2">
      <c r="B1011" s="16">
        <v>961</v>
      </c>
      <c r="C1011" s="499"/>
      <c r="D1011" s="49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00"/>
      <c r="U1011" s="500"/>
      <c r="V1011" s="500"/>
      <c r="W1011" s="501"/>
    </row>
    <row r="1012" spans="2:23" ht="12.75" x14ac:dyDescent="0.2">
      <c r="B1012" s="17">
        <v>962</v>
      </c>
      <c r="C1012" s="495"/>
      <c r="D1012" s="496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97"/>
      <c r="U1012" s="497"/>
      <c r="V1012" s="497"/>
      <c r="W1012" s="498"/>
    </row>
    <row r="1013" spans="2:23" ht="12.75" x14ac:dyDescent="0.2">
      <c r="B1013" s="16">
        <v>963</v>
      </c>
      <c r="C1013" s="499"/>
      <c r="D1013" s="49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00"/>
      <c r="U1013" s="500"/>
      <c r="V1013" s="500"/>
      <c r="W1013" s="501"/>
    </row>
    <row r="1014" spans="2:23" ht="12.75" x14ac:dyDescent="0.2">
      <c r="B1014" s="17">
        <v>964</v>
      </c>
      <c r="C1014" s="495"/>
      <c r="D1014" s="496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97"/>
      <c r="U1014" s="497"/>
      <c r="V1014" s="497"/>
      <c r="W1014" s="498"/>
    </row>
    <row r="1015" spans="2:23" ht="12.75" x14ac:dyDescent="0.2">
      <c r="B1015" s="16">
        <v>965</v>
      </c>
      <c r="C1015" s="499"/>
      <c r="D1015" s="49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00"/>
      <c r="U1015" s="500"/>
      <c r="V1015" s="500"/>
      <c r="W1015" s="501"/>
    </row>
    <row r="1016" spans="2:23" ht="12.75" x14ac:dyDescent="0.2">
      <c r="B1016" s="17">
        <v>966</v>
      </c>
      <c r="C1016" s="495"/>
      <c r="D1016" s="496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97"/>
      <c r="U1016" s="497"/>
      <c r="V1016" s="497"/>
      <c r="W1016" s="498"/>
    </row>
    <row r="1017" spans="2:23" ht="12.75" x14ac:dyDescent="0.2">
      <c r="B1017" s="16">
        <v>967</v>
      </c>
      <c r="C1017" s="499"/>
      <c r="D1017" s="49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00"/>
      <c r="U1017" s="500"/>
      <c r="V1017" s="500"/>
      <c r="W1017" s="501"/>
    </row>
    <row r="1018" spans="2:23" ht="12.75" x14ac:dyDescent="0.2">
      <c r="B1018" s="17">
        <v>968</v>
      </c>
      <c r="C1018" s="495"/>
      <c r="D1018" s="496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97"/>
      <c r="U1018" s="497"/>
      <c r="V1018" s="497"/>
      <c r="W1018" s="498"/>
    </row>
    <row r="1019" spans="2:23" ht="12.75" x14ac:dyDescent="0.2">
      <c r="B1019" s="16">
        <v>969</v>
      </c>
      <c r="C1019" s="499"/>
      <c r="D1019" s="49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00"/>
      <c r="U1019" s="500"/>
      <c r="V1019" s="500"/>
      <c r="W1019" s="501"/>
    </row>
    <row r="1020" spans="2:23" ht="12.75" x14ac:dyDescent="0.2">
      <c r="B1020" s="17">
        <v>970</v>
      </c>
      <c r="C1020" s="495"/>
      <c r="D1020" s="496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97"/>
      <c r="U1020" s="497"/>
      <c r="V1020" s="497"/>
      <c r="W1020" s="498"/>
    </row>
    <row r="1021" spans="2:23" ht="12.75" x14ac:dyDescent="0.2">
      <c r="B1021" s="16">
        <v>971</v>
      </c>
      <c r="C1021" s="499"/>
      <c r="D1021" s="49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00"/>
      <c r="U1021" s="500"/>
      <c r="V1021" s="500"/>
      <c r="W1021" s="501"/>
    </row>
    <row r="1022" spans="2:23" ht="12.75" x14ac:dyDescent="0.2">
      <c r="B1022" s="17">
        <v>972</v>
      </c>
      <c r="C1022" s="495"/>
      <c r="D1022" s="496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97"/>
      <c r="U1022" s="497"/>
      <c r="V1022" s="497"/>
      <c r="W1022" s="498"/>
    </row>
    <row r="1023" spans="2:23" ht="12.75" x14ac:dyDescent="0.2">
      <c r="B1023" s="16">
        <v>973</v>
      </c>
      <c r="C1023" s="499"/>
      <c r="D1023" s="49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00"/>
      <c r="U1023" s="500"/>
      <c r="V1023" s="500"/>
      <c r="W1023" s="501"/>
    </row>
    <row r="1024" spans="2:23" ht="12.75" x14ac:dyDescent="0.2">
      <c r="B1024" s="17">
        <v>974</v>
      </c>
      <c r="C1024" s="495"/>
      <c r="D1024" s="496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97"/>
      <c r="U1024" s="497"/>
      <c r="V1024" s="497"/>
      <c r="W1024" s="498"/>
    </row>
    <row r="1025" spans="2:23" ht="12.75" x14ac:dyDescent="0.2">
      <c r="B1025" s="16">
        <v>975</v>
      </c>
      <c r="C1025" s="499"/>
      <c r="D1025" s="49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00"/>
      <c r="U1025" s="500"/>
      <c r="V1025" s="500"/>
      <c r="W1025" s="501"/>
    </row>
    <row r="1026" spans="2:23" ht="12.75" x14ac:dyDescent="0.2">
      <c r="B1026" s="17">
        <v>976</v>
      </c>
      <c r="C1026" s="495"/>
      <c r="D1026" s="496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97"/>
      <c r="U1026" s="497"/>
      <c r="V1026" s="497"/>
      <c r="W1026" s="498"/>
    </row>
    <row r="1027" spans="2:23" ht="12.75" x14ac:dyDescent="0.2">
      <c r="B1027" s="16">
        <v>977</v>
      </c>
      <c r="C1027" s="499"/>
      <c r="D1027" s="49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00"/>
      <c r="U1027" s="500"/>
      <c r="V1027" s="500"/>
      <c r="W1027" s="501"/>
    </row>
    <row r="1028" spans="2:23" ht="12.75" x14ac:dyDescent="0.2">
      <c r="B1028" s="17">
        <v>978</v>
      </c>
      <c r="C1028" s="495"/>
      <c r="D1028" s="496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97"/>
      <c r="U1028" s="497"/>
      <c r="V1028" s="497"/>
      <c r="W1028" s="498"/>
    </row>
    <row r="1029" spans="2:23" ht="12.75" x14ac:dyDescent="0.2">
      <c r="B1029" s="16">
        <v>979</v>
      </c>
      <c r="C1029" s="499"/>
      <c r="D1029" s="49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00"/>
      <c r="U1029" s="500"/>
      <c r="V1029" s="500"/>
      <c r="W1029" s="501"/>
    </row>
    <row r="1030" spans="2:23" ht="12.75" x14ac:dyDescent="0.2">
      <c r="B1030" s="17">
        <v>980</v>
      </c>
      <c r="C1030" s="495"/>
      <c r="D1030" s="496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97"/>
      <c r="U1030" s="497"/>
      <c r="V1030" s="497"/>
      <c r="W1030" s="498"/>
    </row>
    <row r="1031" spans="2:23" ht="12.75" x14ac:dyDescent="0.2">
      <c r="B1031" s="16">
        <v>981</v>
      </c>
      <c r="C1031" s="499"/>
      <c r="D1031" s="49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00"/>
      <c r="U1031" s="500"/>
      <c r="V1031" s="500"/>
      <c r="W1031" s="501"/>
    </row>
    <row r="1032" spans="2:23" ht="12.75" x14ac:dyDescent="0.2">
      <c r="B1032" s="17">
        <v>982</v>
      </c>
      <c r="C1032" s="495"/>
      <c r="D1032" s="496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97"/>
      <c r="U1032" s="497"/>
      <c r="V1032" s="497"/>
      <c r="W1032" s="498"/>
    </row>
    <row r="1033" spans="2:23" ht="12.75" x14ac:dyDescent="0.2">
      <c r="B1033" s="16">
        <v>983</v>
      </c>
      <c r="C1033" s="499"/>
      <c r="D1033" s="49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00"/>
      <c r="U1033" s="500"/>
      <c r="V1033" s="500"/>
      <c r="W1033" s="501"/>
    </row>
    <row r="1034" spans="2:23" ht="12.75" x14ac:dyDescent="0.2">
      <c r="B1034" s="17">
        <v>984</v>
      </c>
      <c r="C1034" s="495"/>
      <c r="D1034" s="496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97"/>
      <c r="U1034" s="497"/>
      <c r="V1034" s="497"/>
      <c r="W1034" s="498"/>
    </row>
    <row r="1035" spans="2:23" ht="12.75" x14ac:dyDescent="0.2">
      <c r="B1035" s="16">
        <v>985</v>
      </c>
      <c r="C1035" s="499"/>
      <c r="D1035" s="49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00"/>
      <c r="U1035" s="500"/>
      <c r="V1035" s="500"/>
      <c r="W1035" s="501"/>
    </row>
    <row r="1036" spans="2:23" ht="12.75" x14ac:dyDescent="0.2">
      <c r="B1036" s="17">
        <v>986</v>
      </c>
      <c r="C1036" s="495"/>
      <c r="D1036" s="496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97"/>
      <c r="U1036" s="497"/>
      <c r="V1036" s="497"/>
      <c r="W1036" s="498"/>
    </row>
    <row r="1037" spans="2:23" ht="12.75" x14ac:dyDescent="0.2">
      <c r="B1037" s="16">
        <v>987</v>
      </c>
      <c r="C1037" s="499"/>
      <c r="D1037" s="49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00"/>
      <c r="U1037" s="500"/>
      <c r="V1037" s="500"/>
      <c r="W1037" s="501"/>
    </row>
    <row r="1038" spans="2:23" ht="12.75" x14ac:dyDescent="0.2">
      <c r="B1038" s="17">
        <v>988</v>
      </c>
      <c r="C1038" s="495"/>
      <c r="D1038" s="496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97"/>
      <c r="U1038" s="497"/>
      <c r="V1038" s="497"/>
      <c r="W1038" s="498"/>
    </row>
    <row r="1039" spans="2:23" ht="12.75" x14ac:dyDescent="0.2">
      <c r="B1039" s="16">
        <v>989</v>
      </c>
      <c r="C1039" s="499"/>
      <c r="D1039" s="49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00"/>
      <c r="U1039" s="500"/>
      <c r="V1039" s="500"/>
      <c r="W1039" s="501"/>
    </row>
    <row r="1040" spans="2:23" ht="12.75" x14ac:dyDescent="0.2">
      <c r="B1040" s="17">
        <v>990</v>
      </c>
      <c r="C1040" s="495"/>
      <c r="D1040" s="496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97"/>
      <c r="U1040" s="497"/>
      <c r="V1040" s="497"/>
      <c r="W1040" s="498"/>
    </row>
    <row r="1041" spans="2:23" ht="12.75" x14ac:dyDescent="0.2">
      <c r="B1041" s="16">
        <v>991</v>
      </c>
      <c r="C1041" s="499"/>
      <c r="D1041" s="49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00"/>
      <c r="U1041" s="500"/>
      <c r="V1041" s="500"/>
      <c r="W1041" s="501"/>
    </row>
    <row r="1042" spans="2:23" ht="12.75" x14ac:dyDescent="0.2">
      <c r="B1042" s="17">
        <v>992</v>
      </c>
      <c r="C1042" s="495"/>
      <c r="D1042" s="496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97"/>
      <c r="U1042" s="497"/>
      <c r="V1042" s="497"/>
      <c r="W1042" s="498"/>
    </row>
    <row r="1043" spans="2:23" ht="12.75" x14ac:dyDescent="0.2">
      <c r="B1043" s="16">
        <v>993</v>
      </c>
      <c r="C1043" s="499"/>
      <c r="D1043" s="49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00"/>
      <c r="U1043" s="500"/>
      <c r="V1043" s="500"/>
      <c r="W1043" s="501"/>
    </row>
    <row r="1044" spans="2:23" ht="12.75" x14ac:dyDescent="0.2">
      <c r="B1044" s="17">
        <v>994</v>
      </c>
      <c r="C1044" s="495"/>
      <c r="D1044" s="496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97"/>
      <c r="U1044" s="497"/>
      <c r="V1044" s="497"/>
      <c r="W1044" s="498"/>
    </row>
    <row r="1045" spans="2:23" ht="12.75" x14ac:dyDescent="0.2">
      <c r="B1045" s="16">
        <v>995</v>
      </c>
      <c r="C1045" s="499"/>
      <c r="D1045" s="49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00"/>
      <c r="U1045" s="500"/>
      <c r="V1045" s="500"/>
      <c r="W1045" s="501"/>
    </row>
    <row r="1046" spans="2:23" ht="12.75" x14ac:dyDescent="0.2">
      <c r="B1046" s="17">
        <v>996</v>
      </c>
      <c r="C1046" s="495"/>
      <c r="D1046" s="496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97"/>
      <c r="U1046" s="497"/>
      <c r="V1046" s="497"/>
      <c r="W1046" s="498"/>
    </row>
    <row r="1047" spans="2:23" ht="12.75" x14ac:dyDescent="0.2">
      <c r="B1047" s="16">
        <v>997</v>
      </c>
      <c r="C1047" s="499"/>
      <c r="D1047" s="49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00"/>
      <c r="U1047" s="500"/>
      <c r="V1047" s="500"/>
      <c r="W1047" s="501"/>
    </row>
    <row r="1048" spans="2:23" ht="12.75" x14ac:dyDescent="0.2">
      <c r="B1048" s="17">
        <v>998</v>
      </c>
      <c r="C1048" s="495"/>
      <c r="D1048" s="496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97"/>
      <c r="U1048" s="497"/>
      <c r="V1048" s="497"/>
      <c r="W1048" s="498"/>
    </row>
    <row r="1049" spans="2:23" ht="12.75" x14ac:dyDescent="0.2">
      <c r="B1049" s="16">
        <v>999</v>
      </c>
      <c r="C1049" s="499"/>
      <c r="D1049" s="49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00"/>
      <c r="U1049" s="500"/>
      <c r="V1049" s="500"/>
      <c r="W1049" s="501"/>
    </row>
    <row r="1050" spans="2:23" ht="15.75" customHeight="1" x14ac:dyDescent="0.2">
      <c r="B1050" s="78">
        <v>1000</v>
      </c>
      <c r="C1050" s="502"/>
      <c r="D1050" s="503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04"/>
      <c r="U1050" s="504"/>
      <c r="V1050" s="504"/>
      <c r="W1050" s="50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491" t="s">
        <v>60</v>
      </c>
      <c r="D1090" s="491"/>
      <c r="E1090" s="491"/>
      <c r="F1090" s="491"/>
      <c r="G1090" s="491"/>
      <c r="H1090" s="491"/>
      <c r="I1090" s="491"/>
      <c r="J1090" s="491"/>
      <c r="K1090" s="491"/>
      <c r="L1090" s="491"/>
      <c r="M1090" s="491"/>
      <c r="N1090" s="491"/>
      <c r="O1090" s="491"/>
      <c r="P1090" s="491"/>
      <c r="Q1090" s="491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IF(JONATHAN!$W$13="N",VLOOKUP($D$1097,Tablas!$B29:D44,C1094,FALSE),IF(JONATHAN!$W$13="E",VLOOKUP($D$1097,Tablas!$B52:D67,C1094,FALSE),VLOOKUP($D$1097,Tablas!$B75:D90,C1094,FALSE)))</f>
        <v>0</v>
      </c>
      <c r="D1092" s="36">
        <f>IF(JONATHAN!$W$13="N",VLOOKUP($D$1097,Tablas!$B29:E44,D1094,FALSE),IF(JONATHAN!$W$13="E",VLOOKUP($D$1097,Tablas!$B52:E67,D1094,FALSE),VLOOKUP($D$1097,Tablas!$B75:E90,D1094,FALSE)))</f>
        <v>7</v>
      </c>
      <c r="E1092" s="36">
        <f>IF(JONATHAN!$W$13="N",VLOOKUP($D$1097,Tablas!$B29:F44,E1094,FALSE),IF(JONATHAN!$W$13="E",VLOOKUP($D$1097,Tablas!$B52:F67,E1094,FALSE),VLOOKUP($D$1097,Tablas!$B75:F90,E1094,FALSE)))</f>
        <v>10</v>
      </c>
      <c r="F1092" s="36">
        <f>IF(JONATHAN!$W$13="N",VLOOKUP($D$1097,Tablas!$B29:G44,F1094,FALSE),IF(JONATHAN!$W$13="E",VLOOKUP($D$1097,Tablas!$B52:G67,F1094,FALSE),VLOOKUP($D$1097,Tablas!$B75:G90,F1094,FALSE)))</f>
        <v>14</v>
      </c>
      <c r="G1092" s="36">
        <f>IF(JONATHAN!$W$13="N",VLOOKUP($D$1097,Tablas!$B29:H44,G1094,FALSE),IF(JONATHAN!$W$13="E",VLOOKUP($D$1097,Tablas!$B52:H67,G1094,FALSE),VLOOKUP($D$1097,Tablas!$B75:H90,G1094,FALSE)))</f>
        <v>21</v>
      </c>
      <c r="H1092" s="36">
        <f>IF(JONATHAN!$W$13="N",VLOOKUP($D$1097,Tablas!$B29:I44,H1094,FALSE),IF(JONATHAN!$W$13="E",VLOOKUP($D$1097,Tablas!$B52:I67,H1094,FALSE),VLOOKUP($D$1097,Tablas!$B75:I90,H1094,FALSE)))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VLOOKUP(JONATHAN!W13,Tablas!B94:C96,2,FALSE)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61</v>
      </c>
      <c r="D1097" s="39" t="str">
        <f>VLOOKUP(JONATHAN!E13,Tablas!B7:D21,3)</f>
        <v>M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0">
    <mergeCell ref="T1033:W1033"/>
    <mergeCell ref="T1029:W1029"/>
    <mergeCell ref="C1016:D1016"/>
    <mergeCell ref="T1016:W1016"/>
    <mergeCell ref="C1017:D1017"/>
    <mergeCell ref="C1021:D1021"/>
    <mergeCell ref="T1021:W1021"/>
    <mergeCell ref="C1022:D1022"/>
    <mergeCell ref="T1022:W1022"/>
    <mergeCell ref="C1023:D1023"/>
    <mergeCell ref="T1023:W1023"/>
    <mergeCell ref="C1041:D1041"/>
    <mergeCell ref="T1041:W1041"/>
    <mergeCell ref="C1024:D1024"/>
    <mergeCell ref="T1024:W1024"/>
    <mergeCell ref="C1036:D1036"/>
    <mergeCell ref="T1036:W1036"/>
    <mergeCell ref="C1037:D1037"/>
    <mergeCell ref="T1037:W1037"/>
    <mergeCell ref="C1038:D1038"/>
    <mergeCell ref="T1038:W1038"/>
    <mergeCell ref="T1026:W1026"/>
    <mergeCell ref="C1039:D1039"/>
    <mergeCell ref="T1039:W1039"/>
    <mergeCell ref="C1040:D1040"/>
    <mergeCell ref="T1040:W1040"/>
    <mergeCell ref="C39:W39"/>
    <mergeCell ref="C44:W44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C1025:D1025"/>
    <mergeCell ref="T1025:W1025"/>
    <mergeCell ref="C1026:D1026"/>
    <mergeCell ref="C1033:D103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T1017:W1017"/>
    <mergeCell ref="C1012:D1012"/>
    <mergeCell ref="T1012:W1012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62:D62"/>
    <mergeCell ref="T62:W62"/>
    <mergeCell ref="C63:D63"/>
    <mergeCell ref="T63:W63"/>
    <mergeCell ref="C46:D46"/>
    <mergeCell ref="T46:W46"/>
    <mergeCell ref="C47:D47"/>
    <mergeCell ref="T47:W47"/>
    <mergeCell ref="C48:D48"/>
    <mergeCell ref="T48:W48"/>
    <mergeCell ref="C61:D61"/>
    <mergeCell ref="T61:W6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57:D57"/>
    <mergeCell ref="T57:W57"/>
    <mergeCell ref="C70:D70"/>
    <mergeCell ref="T70:W70"/>
    <mergeCell ref="C71:D71"/>
    <mergeCell ref="T71:W71"/>
    <mergeCell ref="C72:D72"/>
    <mergeCell ref="T72:W72"/>
    <mergeCell ref="C45:D45"/>
    <mergeCell ref="T45:W45"/>
    <mergeCell ref="C40:D40"/>
    <mergeCell ref="T40:W40"/>
    <mergeCell ref="C41:D41"/>
    <mergeCell ref="T41:W41"/>
    <mergeCell ref="C42:D42"/>
    <mergeCell ref="T42:W42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37:D37"/>
    <mergeCell ref="T37:W37"/>
    <mergeCell ref="C38:D38"/>
    <mergeCell ref="T38:W38"/>
    <mergeCell ref="C52:D52"/>
    <mergeCell ref="T52:W52"/>
    <mergeCell ref="C35:D35"/>
    <mergeCell ref="T35:W35"/>
    <mergeCell ref="C36:D36"/>
    <mergeCell ref="T36:W36"/>
    <mergeCell ref="C43:D43"/>
    <mergeCell ref="T43:W43"/>
    <mergeCell ref="C28:W28"/>
    <mergeCell ref="B2:D4"/>
    <mergeCell ref="E2:W2"/>
    <mergeCell ref="E3:W3"/>
    <mergeCell ref="E4:W4"/>
    <mergeCell ref="D7:E7"/>
    <mergeCell ref="J7:K7"/>
    <mergeCell ref="L7:N7"/>
    <mergeCell ref="T7:V7"/>
    <mergeCell ref="C34:W34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</mergeCells>
  <phoneticPr fontId="23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LAURA</vt:lpstr>
      <vt:lpstr>KATERIN </vt:lpstr>
      <vt:lpstr>JHON ARIZA</vt:lpstr>
      <vt:lpstr>ANDRES M</vt:lpstr>
      <vt:lpstr>Planilla Muestreo N°1</vt:lpstr>
      <vt:lpstr>ANS</vt:lpstr>
      <vt:lpstr>EDWIN GUZMAN </vt:lpstr>
      <vt:lpstr>Tablas</vt:lpstr>
      <vt:lpstr>MÓNICA - CLEILA</vt:lpstr>
      <vt:lpstr>FRANCY </vt:lpstr>
      <vt:lpstr>JONATHAN</vt:lpstr>
      <vt:lpstr>'ANDRES M'!Área_de_impresión</vt:lpstr>
      <vt:lpstr>ANS!Área_de_impresión</vt:lpstr>
      <vt:lpstr>'EDWIN GUZMAN '!Área_de_impresión</vt:lpstr>
      <vt:lpstr>'FRANCY '!Área_de_impresión</vt:lpstr>
      <vt:lpstr>'JHON ARIZA'!Área_de_impresión</vt:lpstr>
      <vt:lpstr>JONATHAN!Área_de_impresión</vt:lpstr>
      <vt:lpstr>'KATERIN '!Área_de_impresión</vt:lpstr>
      <vt:lpstr>LAURA!Área_de_impresión</vt:lpstr>
      <vt:lpstr>'MÓNICA - CLEILA'!Área_de_impresión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2025-12-02T22:01:29Z</dcterms:modified>
  <cp:category/>
  <cp:contentStatus/>
</cp:coreProperties>
</file>